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carlos.tovar\Downloads\"/>
    </mc:Choice>
  </mc:AlternateContent>
  <xr:revisionPtr revIDLastSave="0" documentId="8_{CBDEAA2A-6ED8-4E5B-BCD5-1604B45F7185}" xr6:coauthVersionLast="47" xr6:coauthVersionMax="47" xr10:uidLastSave="{00000000-0000-0000-0000-000000000000}"/>
  <bookViews>
    <workbookView xWindow="-120" yWindow="-120" windowWidth="29040" windowHeight="15720" xr2:uid="{1A320EEA-545D-4E56-9B11-924408DEA50A}"/>
  </bookViews>
  <sheets>
    <sheet name="Punto 3" sheetId="1" r:id="rId1"/>
  </sheets>
  <externalReferences>
    <externalReference r:id="rId2"/>
    <externalReference r:id="rId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712" i="1" l="1"/>
  <c r="A2712" i="1"/>
  <c r="I2711" i="1"/>
  <c r="A2711" i="1"/>
  <c r="I2710" i="1"/>
  <c r="A2710" i="1"/>
  <c r="I2709" i="1"/>
  <c r="A2709" i="1"/>
  <c r="I2708" i="1"/>
  <c r="A2708" i="1"/>
  <c r="I2707" i="1"/>
  <c r="A2707" i="1"/>
  <c r="I2706" i="1"/>
  <c r="A2706" i="1"/>
  <c r="I2705" i="1"/>
  <c r="A2705" i="1"/>
  <c r="I2704" i="1"/>
  <c r="A2704" i="1"/>
  <c r="I2703" i="1"/>
  <c r="A2703" i="1"/>
  <c r="I2702" i="1"/>
  <c r="A2702" i="1"/>
  <c r="I2701" i="1"/>
  <c r="A2701" i="1"/>
  <c r="I2700" i="1"/>
  <c r="A2700" i="1"/>
  <c r="I2699" i="1"/>
  <c r="A2699" i="1"/>
  <c r="I2698" i="1"/>
  <c r="A2698" i="1"/>
  <c r="I2697" i="1"/>
  <c r="A2697" i="1"/>
  <c r="I2696" i="1"/>
  <c r="A2696" i="1"/>
  <c r="I2695" i="1"/>
  <c r="A2695" i="1"/>
  <c r="I2694" i="1"/>
  <c r="A2694" i="1"/>
  <c r="I2693" i="1"/>
  <c r="A2693" i="1"/>
  <c r="I2692" i="1"/>
  <c r="A2692" i="1"/>
  <c r="I2691" i="1"/>
  <c r="A2691" i="1"/>
  <c r="I2690" i="1"/>
  <c r="A2690" i="1"/>
  <c r="I2689" i="1"/>
  <c r="A2689" i="1"/>
  <c r="I2688" i="1"/>
  <c r="A2688" i="1"/>
  <c r="A2687" i="1"/>
  <c r="I2686" i="1"/>
  <c r="A2686" i="1"/>
  <c r="I2685" i="1"/>
  <c r="A2685" i="1"/>
  <c r="I2684" i="1"/>
  <c r="A2684" i="1"/>
  <c r="I2683" i="1"/>
  <c r="A2683" i="1"/>
  <c r="I2682" i="1"/>
  <c r="A2682" i="1"/>
  <c r="I2681" i="1"/>
  <c r="A2681" i="1"/>
  <c r="I2680" i="1"/>
  <c r="A2680" i="1"/>
  <c r="I2679" i="1"/>
  <c r="A2679" i="1"/>
  <c r="I2678" i="1"/>
  <c r="A2678" i="1"/>
  <c r="I2677" i="1"/>
  <c r="A2677" i="1"/>
  <c r="I2676" i="1"/>
  <c r="A2676" i="1"/>
  <c r="A2675" i="1"/>
  <c r="I2674" i="1"/>
  <c r="A2674" i="1"/>
  <c r="I2673" i="1"/>
  <c r="A2673" i="1"/>
  <c r="I2672" i="1"/>
  <c r="A2672" i="1"/>
  <c r="I2671" i="1"/>
  <c r="A2671" i="1"/>
  <c r="I2670" i="1"/>
  <c r="A2670" i="1"/>
  <c r="I2669" i="1"/>
  <c r="A2669" i="1"/>
  <c r="I2668" i="1"/>
  <c r="A2668" i="1"/>
  <c r="I2667" i="1"/>
  <c r="A2667" i="1"/>
  <c r="I2666" i="1"/>
  <c r="A2666" i="1"/>
  <c r="I2665" i="1"/>
  <c r="A2665" i="1"/>
  <c r="I2664" i="1"/>
  <c r="A2664" i="1"/>
  <c r="I2663" i="1"/>
  <c r="A2663" i="1"/>
  <c r="I2662" i="1"/>
  <c r="A2662" i="1"/>
  <c r="I2661" i="1"/>
  <c r="A2661" i="1"/>
  <c r="I2660" i="1"/>
  <c r="A2660" i="1"/>
  <c r="I2659" i="1"/>
  <c r="A2659" i="1"/>
  <c r="I2658" i="1"/>
  <c r="A2658" i="1"/>
  <c r="I2657" i="1"/>
  <c r="A2657" i="1"/>
  <c r="I2656" i="1"/>
  <c r="A2656" i="1"/>
  <c r="I2655" i="1"/>
  <c r="A2655" i="1"/>
  <c r="I2654" i="1"/>
  <c r="A2654" i="1"/>
  <c r="I2653" i="1"/>
  <c r="A2653" i="1"/>
  <c r="I2652" i="1"/>
  <c r="A2652" i="1"/>
  <c r="I2651" i="1"/>
  <c r="A2651" i="1"/>
  <c r="I2650" i="1"/>
  <c r="A2650" i="1"/>
  <c r="I2649" i="1"/>
  <c r="A2649" i="1"/>
  <c r="I2648" i="1"/>
  <c r="A2648" i="1"/>
  <c r="I2647" i="1"/>
  <c r="A2647" i="1"/>
  <c r="I2646" i="1"/>
  <c r="A2646" i="1"/>
  <c r="I2645" i="1"/>
  <c r="A2645" i="1"/>
  <c r="I2644" i="1"/>
  <c r="A2644" i="1"/>
  <c r="I2643" i="1"/>
  <c r="A2643" i="1"/>
  <c r="I2642" i="1"/>
  <c r="A2642" i="1"/>
  <c r="I2641" i="1"/>
  <c r="A2641" i="1"/>
  <c r="A2640" i="1"/>
  <c r="I2639" i="1"/>
  <c r="A2639" i="1"/>
  <c r="I2638" i="1"/>
  <c r="A2638" i="1"/>
  <c r="I2637" i="1"/>
  <c r="A2637" i="1"/>
  <c r="I2636" i="1"/>
  <c r="A2636" i="1"/>
  <c r="I2635" i="1"/>
  <c r="A2635" i="1"/>
  <c r="I2634" i="1"/>
  <c r="A2634" i="1"/>
  <c r="I2633" i="1"/>
  <c r="A2633" i="1"/>
  <c r="A2632" i="1"/>
  <c r="A2631" i="1"/>
  <c r="A2630" i="1"/>
  <c r="A2629" i="1"/>
  <c r="A2628" i="1"/>
  <c r="I2627" i="1"/>
  <c r="A2627" i="1"/>
  <c r="A2626" i="1"/>
  <c r="A2625" i="1"/>
  <c r="I2624" i="1"/>
  <c r="A2624" i="1"/>
  <c r="I2623" i="1"/>
  <c r="A2623" i="1"/>
  <c r="I2622" i="1"/>
  <c r="A2622" i="1"/>
  <c r="I2621" i="1"/>
  <c r="A2621" i="1"/>
  <c r="I2620" i="1"/>
  <c r="A2620" i="1"/>
  <c r="I2619" i="1"/>
  <c r="A2619" i="1"/>
  <c r="I2618" i="1"/>
  <c r="A2618" i="1"/>
  <c r="I2617" i="1"/>
  <c r="A2617" i="1"/>
  <c r="I2616" i="1"/>
  <c r="A2616" i="1"/>
  <c r="I2615" i="1"/>
  <c r="A2615" i="1"/>
  <c r="I2614" i="1"/>
  <c r="A2614" i="1"/>
  <c r="I2613" i="1"/>
  <c r="A2613" i="1"/>
  <c r="A2612" i="1"/>
  <c r="I2611" i="1"/>
  <c r="A2611" i="1"/>
  <c r="I2610" i="1"/>
  <c r="A2610" i="1"/>
  <c r="I2609" i="1"/>
  <c r="A2609" i="1"/>
  <c r="I2608" i="1"/>
  <c r="A2608" i="1"/>
  <c r="I2607" i="1"/>
  <c r="A2607" i="1"/>
  <c r="I2606" i="1"/>
  <c r="A2606" i="1"/>
  <c r="I2605" i="1"/>
  <c r="A2605" i="1"/>
  <c r="I2604" i="1"/>
  <c r="A2604" i="1"/>
  <c r="I2603" i="1"/>
  <c r="A2603" i="1"/>
  <c r="A2602" i="1"/>
  <c r="I2601" i="1"/>
  <c r="A2601" i="1"/>
  <c r="I2600" i="1"/>
  <c r="A2600" i="1"/>
  <c r="I2599" i="1"/>
  <c r="A2599" i="1"/>
  <c r="I2598" i="1"/>
  <c r="A2598" i="1"/>
  <c r="I2597" i="1"/>
  <c r="A2597" i="1"/>
  <c r="I2596" i="1"/>
  <c r="A2596" i="1"/>
  <c r="I2595" i="1"/>
  <c r="A2595" i="1"/>
  <c r="I2594" i="1"/>
  <c r="A2594" i="1"/>
  <c r="I2593" i="1"/>
  <c r="A2593" i="1"/>
  <c r="I2592" i="1"/>
  <c r="A2592" i="1"/>
  <c r="I2591" i="1"/>
  <c r="A2591" i="1"/>
  <c r="I2590" i="1"/>
  <c r="A2590" i="1"/>
  <c r="I2589" i="1"/>
  <c r="A2589" i="1"/>
  <c r="I2588" i="1"/>
  <c r="A2588" i="1"/>
  <c r="I2587" i="1"/>
  <c r="A2587" i="1"/>
  <c r="I2586" i="1"/>
  <c r="A2586" i="1"/>
  <c r="I2585" i="1"/>
  <c r="A2585" i="1"/>
  <c r="A2584" i="1"/>
  <c r="I2583" i="1"/>
  <c r="A2583" i="1"/>
  <c r="I2582" i="1"/>
  <c r="A2582" i="1"/>
  <c r="I2581" i="1"/>
  <c r="A2581" i="1"/>
  <c r="I2580" i="1"/>
  <c r="A2580" i="1"/>
  <c r="I2579" i="1"/>
  <c r="A2579" i="1"/>
  <c r="I2578" i="1"/>
  <c r="A2578" i="1"/>
  <c r="I2577" i="1"/>
  <c r="A2577" i="1"/>
  <c r="I2576" i="1"/>
  <c r="A2576" i="1"/>
  <c r="I2575" i="1"/>
  <c r="A2575" i="1"/>
  <c r="I2574" i="1"/>
  <c r="A2574" i="1"/>
  <c r="I2573" i="1"/>
  <c r="A2573" i="1"/>
  <c r="A2572" i="1"/>
  <c r="I2571" i="1"/>
  <c r="A2571" i="1"/>
  <c r="I2570" i="1"/>
  <c r="A2570" i="1"/>
  <c r="I2569" i="1"/>
  <c r="A2569" i="1"/>
  <c r="I2568" i="1"/>
  <c r="A2568" i="1"/>
  <c r="I2567" i="1"/>
  <c r="A2567" i="1"/>
  <c r="I2566" i="1"/>
  <c r="A2566" i="1"/>
  <c r="I2565" i="1"/>
  <c r="A2565" i="1"/>
  <c r="I2564" i="1"/>
  <c r="A2564" i="1"/>
  <c r="I2563" i="1"/>
  <c r="A2563" i="1"/>
  <c r="I2562" i="1"/>
  <c r="A2562" i="1"/>
  <c r="I2561" i="1"/>
  <c r="A2561" i="1"/>
  <c r="I2560" i="1"/>
  <c r="A2560" i="1"/>
  <c r="I2559" i="1"/>
  <c r="A2559" i="1"/>
  <c r="I2558" i="1"/>
  <c r="A2558" i="1"/>
  <c r="I2557" i="1"/>
  <c r="A2557" i="1"/>
  <c r="I2556" i="1"/>
  <c r="A2556" i="1"/>
  <c r="I2555" i="1"/>
  <c r="A2555" i="1"/>
  <c r="I2554" i="1"/>
  <c r="A2554" i="1"/>
  <c r="I2553" i="1"/>
  <c r="A2553" i="1"/>
  <c r="I2552" i="1"/>
  <c r="A2552" i="1"/>
  <c r="I2551" i="1"/>
  <c r="A2551" i="1"/>
  <c r="I2550" i="1"/>
  <c r="A2550" i="1"/>
  <c r="I2549" i="1"/>
  <c r="A2549" i="1"/>
  <c r="I2548" i="1"/>
  <c r="A2548" i="1"/>
  <c r="I2547" i="1"/>
  <c r="A2547" i="1"/>
  <c r="I2546" i="1"/>
  <c r="A2546" i="1"/>
  <c r="I2545" i="1"/>
  <c r="A2545" i="1"/>
  <c r="I2544" i="1"/>
  <c r="A2544" i="1"/>
  <c r="I2543" i="1"/>
  <c r="A2543" i="1"/>
  <c r="I2542" i="1"/>
  <c r="A2542" i="1"/>
  <c r="I2541" i="1"/>
  <c r="A2541" i="1"/>
  <c r="I2540" i="1"/>
  <c r="A2540" i="1"/>
  <c r="A2539" i="1"/>
  <c r="I2538" i="1"/>
  <c r="A2538" i="1"/>
  <c r="I2537" i="1"/>
  <c r="A2537" i="1"/>
  <c r="I2536" i="1"/>
  <c r="A2536" i="1"/>
  <c r="I2535" i="1"/>
  <c r="A2535" i="1"/>
  <c r="I2534" i="1"/>
  <c r="A2534" i="1"/>
  <c r="I2533" i="1"/>
  <c r="A2533" i="1"/>
  <c r="I2532" i="1"/>
  <c r="A2532" i="1"/>
  <c r="I2531" i="1"/>
  <c r="A2531" i="1"/>
  <c r="I2530" i="1"/>
  <c r="A2530" i="1"/>
  <c r="I2529" i="1"/>
  <c r="A2529" i="1"/>
  <c r="I2528" i="1"/>
  <c r="A2528" i="1"/>
  <c r="I2527" i="1"/>
  <c r="A2527" i="1"/>
  <c r="I2526" i="1"/>
  <c r="A2526" i="1"/>
  <c r="I2525" i="1"/>
  <c r="A2525" i="1"/>
  <c r="I2524" i="1"/>
  <c r="A2524" i="1"/>
  <c r="I2523" i="1"/>
  <c r="A2523" i="1"/>
  <c r="I2522" i="1"/>
  <c r="A2522" i="1"/>
  <c r="I2521" i="1"/>
  <c r="A2521" i="1"/>
  <c r="I2520" i="1"/>
  <c r="A2520" i="1"/>
  <c r="I2519" i="1"/>
  <c r="A2519" i="1"/>
  <c r="I2518" i="1"/>
  <c r="A2518" i="1"/>
  <c r="I2517" i="1"/>
  <c r="A2517" i="1"/>
  <c r="I2516" i="1"/>
  <c r="A2516" i="1"/>
  <c r="I2515" i="1"/>
  <c r="A2515" i="1"/>
  <c r="I2514" i="1"/>
  <c r="A2514" i="1"/>
  <c r="I2513" i="1"/>
  <c r="A2513" i="1"/>
  <c r="I2512" i="1"/>
  <c r="A2512" i="1"/>
  <c r="I2511" i="1"/>
  <c r="A2511" i="1"/>
  <c r="I2510" i="1"/>
  <c r="A2510" i="1"/>
  <c r="I2509" i="1"/>
  <c r="A2509" i="1"/>
  <c r="I2508" i="1"/>
  <c r="A2508" i="1"/>
  <c r="I2507" i="1"/>
  <c r="A2507" i="1"/>
  <c r="I2506" i="1"/>
  <c r="A2506" i="1"/>
  <c r="I2505" i="1"/>
  <c r="A2505" i="1"/>
  <c r="I2504" i="1"/>
  <c r="A2504" i="1"/>
  <c r="I2503" i="1"/>
  <c r="A2503" i="1"/>
  <c r="I2502" i="1"/>
  <c r="A2502" i="1"/>
  <c r="I2501" i="1"/>
  <c r="A2501" i="1"/>
  <c r="I2500" i="1"/>
  <c r="A2500" i="1"/>
  <c r="I2499" i="1"/>
  <c r="A2499" i="1"/>
  <c r="I2498" i="1"/>
  <c r="A2498" i="1"/>
  <c r="I2497" i="1"/>
  <c r="A2497" i="1"/>
  <c r="A2496" i="1"/>
  <c r="I2495" i="1"/>
  <c r="A2495" i="1"/>
  <c r="I2494" i="1"/>
  <c r="A2494" i="1"/>
  <c r="I2493" i="1"/>
  <c r="A2493" i="1"/>
  <c r="I2492" i="1"/>
  <c r="A2492" i="1"/>
  <c r="I2491" i="1"/>
  <c r="A2491" i="1"/>
  <c r="I2490" i="1"/>
  <c r="A2490" i="1"/>
  <c r="I2489" i="1"/>
  <c r="A2489" i="1"/>
  <c r="I2488" i="1"/>
  <c r="A2488" i="1"/>
  <c r="I2487" i="1"/>
  <c r="A2487" i="1"/>
  <c r="I2486" i="1"/>
  <c r="A2486" i="1"/>
  <c r="I2485" i="1"/>
  <c r="A2485" i="1"/>
  <c r="I2484" i="1"/>
  <c r="A2484" i="1"/>
  <c r="I2483" i="1"/>
  <c r="A2483" i="1"/>
  <c r="I2482" i="1"/>
  <c r="A2482" i="1"/>
  <c r="I2481" i="1"/>
  <c r="A2481" i="1"/>
  <c r="I2480" i="1"/>
  <c r="A2480" i="1"/>
  <c r="A2479" i="1"/>
  <c r="I2478" i="1"/>
  <c r="A2478" i="1"/>
  <c r="I2477" i="1"/>
  <c r="A2477" i="1"/>
  <c r="I2476" i="1"/>
  <c r="A2476" i="1"/>
  <c r="I2475" i="1"/>
  <c r="A2475" i="1"/>
  <c r="I2474" i="1"/>
  <c r="A2474" i="1"/>
  <c r="I2473" i="1"/>
  <c r="A2473" i="1"/>
  <c r="I2472" i="1"/>
  <c r="A2472" i="1"/>
  <c r="I2471" i="1"/>
  <c r="A2471" i="1"/>
  <c r="I2470" i="1"/>
  <c r="A2470" i="1"/>
  <c r="I2469" i="1"/>
  <c r="A2469" i="1"/>
  <c r="I2468" i="1"/>
  <c r="A2468" i="1"/>
  <c r="I2467" i="1"/>
  <c r="A2467" i="1"/>
  <c r="I2466" i="1"/>
  <c r="A2466" i="1"/>
  <c r="I2465" i="1"/>
  <c r="A2465" i="1"/>
  <c r="I2464" i="1"/>
  <c r="A2464" i="1"/>
  <c r="I2463" i="1"/>
  <c r="A2463" i="1"/>
  <c r="I2462" i="1"/>
  <c r="A2462" i="1"/>
  <c r="I2461" i="1"/>
  <c r="A2461" i="1"/>
  <c r="I2460" i="1"/>
  <c r="A2460" i="1"/>
  <c r="I2459" i="1"/>
  <c r="A2459" i="1"/>
  <c r="I2458" i="1"/>
  <c r="A2458" i="1"/>
  <c r="I2457" i="1"/>
  <c r="A2457" i="1"/>
  <c r="I2456" i="1"/>
  <c r="A2456" i="1"/>
  <c r="I2455" i="1"/>
  <c r="A2455" i="1"/>
  <c r="A2454" i="1"/>
  <c r="I2453" i="1"/>
  <c r="A2453" i="1"/>
  <c r="I2452" i="1"/>
  <c r="A2452" i="1"/>
  <c r="I2451" i="1"/>
  <c r="A2451" i="1"/>
  <c r="I2450" i="1"/>
  <c r="A2450" i="1"/>
  <c r="I2449" i="1"/>
  <c r="A2449" i="1"/>
  <c r="I2448" i="1"/>
  <c r="A2448" i="1"/>
  <c r="I2447" i="1"/>
  <c r="A2447" i="1"/>
  <c r="I2446" i="1"/>
  <c r="A2446" i="1"/>
  <c r="I2445" i="1"/>
  <c r="A2445" i="1"/>
  <c r="I2444" i="1"/>
  <c r="A2444" i="1"/>
  <c r="I2443" i="1"/>
  <c r="A2443" i="1"/>
  <c r="I2442" i="1"/>
  <c r="A2442" i="1"/>
  <c r="I2441" i="1"/>
  <c r="A2441" i="1"/>
  <c r="I2440" i="1"/>
  <c r="A2440" i="1"/>
  <c r="I2439" i="1"/>
  <c r="A2439" i="1"/>
  <c r="I2438" i="1"/>
  <c r="A2438" i="1"/>
  <c r="I2437" i="1"/>
  <c r="A2437" i="1"/>
  <c r="I2436" i="1"/>
  <c r="A2436" i="1"/>
  <c r="I2435" i="1"/>
  <c r="A2435" i="1"/>
  <c r="I2434" i="1"/>
  <c r="A2434" i="1"/>
  <c r="I2433" i="1"/>
  <c r="A2433" i="1"/>
  <c r="I2432" i="1"/>
  <c r="A2432" i="1"/>
  <c r="I2431" i="1"/>
  <c r="A2431" i="1"/>
  <c r="I2430" i="1"/>
  <c r="A2430" i="1"/>
  <c r="I2429" i="1"/>
  <c r="A2429" i="1"/>
  <c r="I2428" i="1"/>
  <c r="A2428" i="1"/>
  <c r="I2427" i="1"/>
  <c r="A2427" i="1"/>
  <c r="I2426" i="1"/>
  <c r="A2426" i="1"/>
  <c r="I2425" i="1"/>
  <c r="A2425" i="1"/>
  <c r="I2424" i="1"/>
  <c r="A2424" i="1"/>
  <c r="I2423" i="1"/>
  <c r="A2423" i="1"/>
  <c r="A2422" i="1"/>
  <c r="I2421" i="1"/>
  <c r="A2421" i="1"/>
  <c r="I2420" i="1"/>
  <c r="A2420" i="1"/>
  <c r="I2419" i="1"/>
  <c r="A2419" i="1"/>
  <c r="I2418" i="1"/>
  <c r="A2418" i="1"/>
  <c r="I2417" i="1"/>
  <c r="A2417" i="1"/>
  <c r="I2416" i="1"/>
  <c r="A2416" i="1"/>
  <c r="I2415" i="1"/>
  <c r="A2415" i="1"/>
  <c r="I2414" i="1"/>
  <c r="A2414" i="1"/>
  <c r="I2413" i="1"/>
  <c r="A2413" i="1"/>
  <c r="I2412" i="1"/>
  <c r="A2412" i="1"/>
  <c r="I2411" i="1"/>
  <c r="A2411" i="1"/>
  <c r="I2410" i="1"/>
  <c r="A2410" i="1"/>
  <c r="I2409" i="1"/>
  <c r="A2409" i="1"/>
  <c r="I2408" i="1"/>
  <c r="A2408" i="1"/>
  <c r="I2407" i="1"/>
  <c r="A2407" i="1"/>
  <c r="I2406" i="1"/>
  <c r="A2406" i="1"/>
  <c r="I2405" i="1"/>
  <c r="A2405" i="1"/>
  <c r="I2404" i="1"/>
  <c r="A2404" i="1"/>
  <c r="I2403" i="1"/>
  <c r="A2403" i="1"/>
  <c r="I2402" i="1"/>
  <c r="A2402" i="1"/>
  <c r="I2401" i="1"/>
  <c r="A2401" i="1"/>
  <c r="I2400" i="1"/>
  <c r="A2400" i="1"/>
  <c r="I2399" i="1"/>
  <c r="A2399" i="1"/>
  <c r="I2398" i="1"/>
  <c r="A2398" i="1"/>
  <c r="I2397" i="1"/>
  <c r="A2397" i="1"/>
  <c r="I2396" i="1"/>
  <c r="A2396" i="1"/>
  <c r="I2395" i="1"/>
  <c r="A2395" i="1"/>
  <c r="I2394" i="1"/>
  <c r="A2394" i="1"/>
  <c r="I2393" i="1"/>
  <c r="A2393" i="1"/>
  <c r="I2392" i="1"/>
  <c r="A2392" i="1"/>
  <c r="I2391" i="1"/>
  <c r="A2391" i="1"/>
  <c r="I2390" i="1"/>
  <c r="A2390" i="1"/>
  <c r="I2389" i="1"/>
  <c r="A2389" i="1"/>
  <c r="I2388" i="1"/>
  <c r="A2388" i="1"/>
  <c r="I2387" i="1"/>
  <c r="A2387" i="1"/>
  <c r="I2386" i="1"/>
  <c r="A2386" i="1"/>
  <c r="I2385" i="1"/>
  <c r="A2385" i="1"/>
  <c r="I2384" i="1"/>
  <c r="A2384" i="1"/>
  <c r="I2383" i="1"/>
  <c r="A2383" i="1"/>
  <c r="I2382" i="1"/>
  <c r="A2382" i="1"/>
  <c r="I2381" i="1"/>
  <c r="A2381" i="1"/>
  <c r="I2380" i="1"/>
  <c r="A2380" i="1"/>
  <c r="I2379" i="1"/>
  <c r="A2379" i="1"/>
  <c r="I2378" i="1"/>
  <c r="A2378" i="1"/>
  <c r="I2377" i="1"/>
  <c r="A2377" i="1"/>
  <c r="I2376" i="1"/>
  <c r="A2376" i="1"/>
  <c r="I2375" i="1"/>
  <c r="A2375" i="1"/>
  <c r="I2374" i="1"/>
  <c r="A2374" i="1"/>
  <c r="I2373" i="1"/>
  <c r="A2373" i="1"/>
  <c r="I2372" i="1"/>
  <c r="A2372" i="1"/>
  <c r="I2371" i="1"/>
  <c r="A2371" i="1"/>
  <c r="I2370" i="1"/>
  <c r="A2370" i="1"/>
  <c r="I2369" i="1"/>
  <c r="A2369" i="1"/>
  <c r="I2368" i="1"/>
  <c r="A2368" i="1"/>
  <c r="I2367" i="1"/>
  <c r="A2367" i="1"/>
  <c r="I2366" i="1"/>
  <c r="A2366" i="1"/>
  <c r="I2365" i="1"/>
  <c r="A2365" i="1"/>
  <c r="I2364" i="1"/>
  <c r="A2364" i="1"/>
  <c r="I2363" i="1"/>
  <c r="A2363" i="1"/>
  <c r="I2362" i="1"/>
  <c r="A2362" i="1"/>
  <c r="I2361" i="1"/>
  <c r="A2361" i="1"/>
  <c r="I2360" i="1"/>
  <c r="A2360" i="1"/>
  <c r="I2359" i="1"/>
  <c r="A2359" i="1"/>
  <c r="I2358" i="1"/>
  <c r="A2358" i="1"/>
  <c r="I2357" i="1"/>
  <c r="A2357" i="1"/>
  <c r="I2356" i="1"/>
  <c r="A2356" i="1"/>
  <c r="I2355" i="1"/>
  <c r="A2355" i="1"/>
  <c r="I2354" i="1"/>
  <c r="A2354" i="1"/>
  <c r="I2353" i="1"/>
  <c r="A2353" i="1"/>
  <c r="I2352" i="1"/>
  <c r="A2352" i="1"/>
  <c r="I2351" i="1"/>
  <c r="A2351" i="1"/>
  <c r="I2350" i="1"/>
  <c r="A2350" i="1"/>
  <c r="I2349" i="1"/>
  <c r="A2349" i="1"/>
  <c r="I2348" i="1"/>
  <c r="A2348" i="1"/>
  <c r="I2347" i="1"/>
  <c r="A2347" i="1"/>
  <c r="I2346" i="1"/>
  <c r="A2346" i="1"/>
  <c r="I2345" i="1"/>
  <c r="A2345" i="1"/>
  <c r="I2344" i="1"/>
  <c r="A2344" i="1"/>
  <c r="I2343" i="1"/>
  <c r="A2343" i="1"/>
  <c r="I2342" i="1"/>
  <c r="A2342" i="1"/>
  <c r="I2341" i="1"/>
  <c r="A2341" i="1"/>
  <c r="I2340" i="1"/>
  <c r="A2340" i="1"/>
  <c r="I2339" i="1"/>
  <c r="A2339" i="1"/>
  <c r="I2338" i="1"/>
  <c r="A2338" i="1"/>
  <c r="I2337" i="1"/>
  <c r="A2337" i="1"/>
  <c r="I2336" i="1"/>
  <c r="A2336" i="1"/>
  <c r="I2335" i="1"/>
  <c r="A2335" i="1"/>
  <c r="I2334" i="1"/>
  <c r="A2334" i="1"/>
  <c r="I2333" i="1"/>
  <c r="A2333" i="1"/>
  <c r="I2332" i="1"/>
  <c r="A2332" i="1"/>
  <c r="I2331" i="1"/>
  <c r="A2331" i="1"/>
  <c r="I2330" i="1"/>
  <c r="A2330" i="1"/>
  <c r="I2329" i="1"/>
  <c r="A2329" i="1"/>
  <c r="I2328" i="1"/>
  <c r="A2328" i="1"/>
  <c r="I2327" i="1"/>
  <c r="A2327" i="1"/>
  <c r="I2326" i="1"/>
  <c r="A2326" i="1"/>
  <c r="I2325" i="1"/>
  <c r="A2325" i="1"/>
  <c r="I2324" i="1"/>
  <c r="A2324" i="1"/>
  <c r="I2323" i="1"/>
  <c r="A2323" i="1"/>
  <c r="I2322" i="1"/>
  <c r="A2322" i="1"/>
  <c r="I2321" i="1"/>
  <c r="A2321" i="1"/>
  <c r="I2320" i="1"/>
  <c r="A2320" i="1"/>
  <c r="I2319" i="1"/>
  <c r="A2319" i="1"/>
  <c r="I2318" i="1"/>
  <c r="A2318" i="1"/>
  <c r="I2317" i="1"/>
  <c r="A2317" i="1"/>
  <c r="I2316" i="1"/>
  <c r="A2316" i="1"/>
  <c r="I2315" i="1"/>
  <c r="A2315" i="1"/>
  <c r="I2314" i="1"/>
  <c r="A2314" i="1"/>
  <c r="I2313" i="1"/>
  <c r="A2313" i="1"/>
  <c r="I2312" i="1"/>
  <c r="A2312" i="1"/>
  <c r="I2311" i="1"/>
  <c r="A2311" i="1"/>
  <c r="I2310" i="1"/>
  <c r="A2310" i="1"/>
  <c r="I2309" i="1"/>
  <c r="A2309" i="1"/>
  <c r="I2308" i="1"/>
  <c r="A2308" i="1"/>
  <c r="I2307" i="1"/>
  <c r="A2307" i="1"/>
  <c r="I2306" i="1"/>
  <c r="A2306" i="1"/>
  <c r="I2305" i="1"/>
  <c r="A2305" i="1"/>
  <c r="I2304" i="1"/>
  <c r="A2304" i="1"/>
  <c r="I2303" i="1"/>
  <c r="A2303" i="1"/>
  <c r="I2302" i="1"/>
  <c r="A2302" i="1"/>
  <c r="I2301" i="1"/>
  <c r="A2301" i="1"/>
  <c r="I2300" i="1"/>
  <c r="A2300" i="1"/>
  <c r="I2299" i="1"/>
  <c r="A2299" i="1"/>
  <c r="I2298" i="1"/>
  <c r="A2298" i="1"/>
  <c r="I2297" i="1"/>
  <c r="A2297" i="1"/>
  <c r="I2296" i="1"/>
  <c r="A2296" i="1"/>
  <c r="I2295" i="1"/>
  <c r="A2295" i="1"/>
  <c r="I2294" i="1"/>
  <c r="A2294" i="1"/>
  <c r="I2293" i="1"/>
  <c r="A2293" i="1"/>
  <c r="I2292" i="1"/>
  <c r="A2292" i="1"/>
  <c r="I2291" i="1"/>
  <c r="A2291" i="1"/>
  <c r="I2290" i="1"/>
  <c r="A2290" i="1"/>
  <c r="I2289" i="1"/>
  <c r="A2289" i="1"/>
  <c r="I2288" i="1"/>
  <c r="A2288" i="1"/>
  <c r="I2287" i="1"/>
  <c r="A2287" i="1"/>
  <c r="I2286" i="1"/>
  <c r="A2286" i="1"/>
  <c r="I2285" i="1"/>
  <c r="A2285" i="1"/>
  <c r="I2284" i="1"/>
  <c r="A2284" i="1"/>
  <c r="I2283" i="1"/>
  <c r="A2283" i="1"/>
  <c r="I2282" i="1"/>
  <c r="A2282" i="1"/>
  <c r="I2281" i="1"/>
  <c r="A2281" i="1"/>
  <c r="I2280" i="1"/>
  <c r="A2280" i="1"/>
  <c r="I2279" i="1"/>
  <c r="A2279" i="1"/>
  <c r="I2278" i="1"/>
  <c r="A2278" i="1"/>
  <c r="I2277" i="1"/>
  <c r="A2277" i="1"/>
  <c r="I2276" i="1"/>
  <c r="A2276" i="1"/>
  <c r="I2275" i="1"/>
  <c r="A2275" i="1"/>
  <c r="I2274" i="1"/>
  <c r="A2274" i="1"/>
  <c r="I2273" i="1"/>
  <c r="A2273" i="1"/>
  <c r="I2272" i="1"/>
  <c r="A2272" i="1"/>
  <c r="I2271" i="1"/>
  <c r="A2271" i="1"/>
  <c r="I2270" i="1"/>
  <c r="A2270" i="1"/>
  <c r="I2269" i="1"/>
  <c r="A2269" i="1"/>
  <c r="I2268" i="1"/>
  <c r="A2268" i="1"/>
  <c r="I2267" i="1"/>
  <c r="A2267" i="1"/>
  <c r="I2266" i="1"/>
  <c r="A2266" i="1"/>
  <c r="I2265" i="1"/>
  <c r="A2265" i="1"/>
  <c r="I2264" i="1"/>
  <c r="A2264" i="1"/>
  <c r="I2263" i="1"/>
  <c r="A2263" i="1"/>
  <c r="I2262" i="1"/>
  <c r="A2262" i="1"/>
  <c r="I2261" i="1"/>
  <c r="A2261" i="1"/>
  <c r="I2260" i="1"/>
  <c r="A2260" i="1"/>
  <c r="I2259" i="1"/>
  <c r="A2259" i="1"/>
  <c r="I2258" i="1"/>
  <c r="A2258" i="1"/>
  <c r="I2257" i="1"/>
  <c r="A2257" i="1"/>
  <c r="I2256" i="1"/>
  <c r="A2256" i="1"/>
  <c r="I2255" i="1"/>
  <c r="A2255" i="1"/>
  <c r="I2254" i="1"/>
  <c r="A2254" i="1"/>
  <c r="I2253" i="1"/>
  <c r="A2253" i="1"/>
  <c r="I2252" i="1"/>
  <c r="A2252" i="1"/>
  <c r="I2251" i="1"/>
  <c r="A2251" i="1"/>
  <c r="I2250" i="1"/>
  <c r="A2250" i="1"/>
  <c r="I2249" i="1"/>
  <c r="A2249" i="1"/>
  <c r="I2248" i="1"/>
  <c r="A2248" i="1"/>
  <c r="I2247" i="1"/>
  <c r="A2247" i="1"/>
  <c r="I2246" i="1"/>
  <c r="A2246" i="1"/>
  <c r="I2245" i="1"/>
  <c r="A2245" i="1"/>
  <c r="I2244" i="1"/>
  <c r="A2244" i="1"/>
  <c r="I2243" i="1"/>
  <c r="A2243" i="1"/>
  <c r="I2242" i="1"/>
  <c r="A2242" i="1"/>
  <c r="I2241" i="1"/>
  <c r="A2241" i="1"/>
  <c r="I2240" i="1"/>
  <c r="A2240" i="1"/>
  <c r="I2239" i="1"/>
  <c r="A2239" i="1"/>
  <c r="I2238" i="1"/>
  <c r="A2238" i="1"/>
  <c r="I2237" i="1"/>
  <c r="A2237" i="1"/>
  <c r="I2236" i="1"/>
  <c r="A2236" i="1"/>
  <c r="I2235" i="1"/>
  <c r="A2235" i="1"/>
  <c r="I2234" i="1"/>
  <c r="A2234" i="1"/>
  <c r="I2233" i="1"/>
  <c r="A2233" i="1"/>
  <c r="I2232" i="1"/>
  <c r="A2232" i="1"/>
  <c r="I2231" i="1"/>
  <c r="A2231" i="1"/>
  <c r="I2230" i="1"/>
  <c r="A2230" i="1"/>
  <c r="I2229" i="1"/>
  <c r="A2229" i="1"/>
  <c r="I2228" i="1"/>
  <c r="A2228" i="1"/>
  <c r="I2227" i="1"/>
  <c r="A2227" i="1"/>
  <c r="A2226" i="1"/>
  <c r="I2225" i="1"/>
  <c r="A2225" i="1"/>
  <c r="I2224" i="1"/>
  <c r="A2224" i="1"/>
  <c r="I2223" i="1"/>
  <c r="A2223" i="1"/>
  <c r="I2222" i="1"/>
  <c r="A2222" i="1"/>
  <c r="I2221" i="1"/>
  <c r="A2221" i="1"/>
  <c r="I2220" i="1"/>
  <c r="A2220" i="1"/>
  <c r="I2219" i="1"/>
  <c r="A2219" i="1"/>
  <c r="I2218" i="1"/>
  <c r="A2218" i="1"/>
  <c r="I2217" i="1"/>
  <c r="A2217" i="1"/>
  <c r="I2216" i="1"/>
  <c r="A2216" i="1"/>
  <c r="I2215" i="1"/>
  <c r="A2215" i="1"/>
  <c r="I2214" i="1"/>
  <c r="A2214" i="1"/>
  <c r="I2213" i="1"/>
  <c r="A2213" i="1"/>
  <c r="I2212" i="1"/>
  <c r="A2212" i="1"/>
  <c r="I2211" i="1"/>
  <c r="A2211" i="1"/>
  <c r="I2210" i="1"/>
  <c r="A2210" i="1"/>
  <c r="I2209" i="1"/>
  <c r="A2209" i="1"/>
  <c r="I2208" i="1"/>
  <c r="A2208" i="1"/>
  <c r="I2207" i="1"/>
  <c r="A2207" i="1"/>
  <c r="I2206" i="1"/>
  <c r="A2206" i="1"/>
  <c r="I2205" i="1"/>
  <c r="A2205" i="1"/>
  <c r="I2204" i="1"/>
  <c r="A2204" i="1"/>
  <c r="I2203" i="1"/>
  <c r="A2203" i="1"/>
  <c r="I2202" i="1"/>
  <c r="A2202" i="1"/>
  <c r="I2201" i="1"/>
  <c r="A2201" i="1"/>
  <c r="I2200" i="1"/>
  <c r="A2200" i="1"/>
  <c r="I2199" i="1"/>
  <c r="A2199" i="1"/>
  <c r="I2198" i="1"/>
  <c r="A2198" i="1"/>
  <c r="I2197" i="1"/>
  <c r="A2197" i="1"/>
  <c r="I2196" i="1"/>
  <c r="A2196" i="1"/>
  <c r="I2195" i="1"/>
  <c r="A2195" i="1"/>
  <c r="I2194" i="1"/>
  <c r="A2194" i="1"/>
  <c r="I2193" i="1"/>
  <c r="A2193" i="1"/>
  <c r="I2192" i="1"/>
  <c r="A2192" i="1"/>
  <c r="I2191" i="1"/>
  <c r="A2191" i="1"/>
  <c r="I2190" i="1"/>
  <c r="A2190" i="1"/>
  <c r="I2189" i="1"/>
  <c r="A2189" i="1"/>
  <c r="I2188" i="1"/>
  <c r="A2188" i="1"/>
  <c r="I2187" i="1"/>
  <c r="A2187" i="1"/>
  <c r="I2186" i="1"/>
  <c r="A2186" i="1"/>
  <c r="I2185" i="1"/>
  <c r="A2185" i="1"/>
  <c r="I2184" i="1"/>
  <c r="A2184" i="1"/>
  <c r="I2183" i="1"/>
  <c r="A2183" i="1"/>
  <c r="I2182" i="1"/>
  <c r="A2182" i="1"/>
  <c r="I2181" i="1"/>
  <c r="A2181" i="1"/>
  <c r="I2180" i="1"/>
  <c r="A2180" i="1"/>
  <c r="I2179" i="1"/>
  <c r="A2179" i="1"/>
  <c r="I2178" i="1"/>
  <c r="A2178" i="1"/>
  <c r="I2177" i="1"/>
  <c r="A2177" i="1"/>
  <c r="I2176" i="1"/>
  <c r="A2176" i="1"/>
  <c r="I2175" i="1"/>
  <c r="A2175" i="1"/>
  <c r="I2174" i="1"/>
  <c r="A2174" i="1"/>
  <c r="I2173" i="1"/>
  <c r="A2173" i="1"/>
  <c r="I2172" i="1"/>
  <c r="A2172" i="1"/>
  <c r="I2171" i="1"/>
  <c r="A2171" i="1"/>
  <c r="I2170" i="1"/>
  <c r="A2170" i="1"/>
  <c r="I2169" i="1"/>
  <c r="A2169" i="1"/>
  <c r="I2168" i="1"/>
  <c r="A2168" i="1"/>
  <c r="I2167" i="1"/>
  <c r="A2167" i="1"/>
  <c r="I2166" i="1"/>
  <c r="A2166" i="1"/>
  <c r="I2165" i="1"/>
  <c r="A2165" i="1"/>
  <c r="I2164" i="1"/>
  <c r="A2164" i="1"/>
  <c r="I2163" i="1"/>
  <c r="A2163" i="1"/>
  <c r="I2162" i="1"/>
  <c r="A2162" i="1"/>
  <c r="I2161" i="1"/>
  <c r="A2161" i="1"/>
  <c r="I2160" i="1"/>
  <c r="A2160" i="1"/>
  <c r="I2159" i="1"/>
  <c r="A2159" i="1"/>
  <c r="I2158" i="1"/>
  <c r="A2158" i="1"/>
  <c r="I2157" i="1"/>
  <c r="A2157" i="1"/>
  <c r="I2156" i="1"/>
  <c r="A2156" i="1"/>
  <c r="I2155" i="1"/>
  <c r="A2155" i="1"/>
  <c r="I2154" i="1"/>
  <c r="A2154" i="1"/>
  <c r="I2153" i="1"/>
  <c r="A2153" i="1"/>
  <c r="I2152" i="1"/>
  <c r="A2152" i="1"/>
  <c r="I2151" i="1"/>
  <c r="A2151" i="1"/>
  <c r="I2150" i="1"/>
  <c r="A2150" i="1"/>
  <c r="I2149" i="1"/>
  <c r="A2149" i="1"/>
  <c r="I2148" i="1"/>
  <c r="A2148" i="1"/>
  <c r="I2147" i="1"/>
  <c r="A2147" i="1"/>
  <c r="I2146" i="1"/>
  <c r="A2146" i="1"/>
  <c r="I2145" i="1"/>
  <c r="A2145" i="1"/>
  <c r="I2144" i="1"/>
  <c r="A2144" i="1"/>
  <c r="I2143" i="1"/>
  <c r="A2143" i="1"/>
  <c r="I2142" i="1"/>
  <c r="A2142" i="1"/>
  <c r="I2141" i="1"/>
  <c r="A2141" i="1"/>
  <c r="I2140" i="1"/>
  <c r="A2140" i="1"/>
  <c r="I2139" i="1"/>
  <c r="A2139" i="1"/>
  <c r="I2138" i="1"/>
  <c r="A2138" i="1"/>
  <c r="I2137" i="1"/>
  <c r="A2137" i="1"/>
  <c r="I2136" i="1"/>
  <c r="A2136" i="1"/>
  <c r="I2135" i="1"/>
  <c r="A2135" i="1"/>
  <c r="I2134" i="1"/>
  <c r="A2134" i="1"/>
  <c r="I2133" i="1"/>
  <c r="A2133" i="1"/>
  <c r="I2132" i="1"/>
  <c r="A2132" i="1"/>
  <c r="A2131" i="1"/>
  <c r="A2130" i="1"/>
  <c r="I2129" i="1"/>
  <c r="A2129" i="1"/>
  <c r="I2128" i="1"/>
  <c r="A2128" i="1"/>
  <c r="I2127" i="1"/>
  <c r="A2127" i="1"/>
  <c r="I2126" i="1"/>
  <c r="A2126" i="1"/>
  <c r="I2125" i="1"/>
  <c r="A2125" i="1"/>
  <c r="I2124" i="1"/>
  <c r="A2124" i="1"/>
  <c r="I2123" i="1"/>
  <c r="A2123" i="1"/>
  <c r="I2122" i="1"/>
  <c r="A2122" i="1"/>
  <c r="I2121" i="1"/>
  <c r="A2121" i="1"/>
  <c r="I2120" i="1"/>
  <c r="A2120" i="1"/>
  <c r="I2119" i="1"/>
  <c r="A2119" i="1"/>
  <c r="I2118" i="1"/>
  <c r="A2118" i="1"/>
  <c r="I2117" i="1"/>
  <c r="A2117" i="1"/>
  <c r="I2116" i="1"/>
  <c r="A2116" i="1"/>
  <c r="I2115" i="1"/>
  <c r="A2115" i="1"/>
  <c r="I2114" i="1"/>
  <c r="A2114" i="1"/>
  <c r="I2113" i="1"/>
  <c r="A2113" i="1"/>
  <c r="I2112" i="1"/>
  <c r="A2112" i="1"/>
  <c r="I2111" i="1"/>
  <c r="A2111" i="1"/>
  <c r="I2110" i="1"/>
  <c r="A2110" i="1"/>
  <c r="I2109" i="1"/>
  <c r="A2109" i="1"/>
  <c r="I2108" i="1"/>
  <c r="A2108" i="1"/>
  <c r="I2107" i="1"/>
  <c r="A2107" i="1"/>
  <c r="I2106" i="1"/>
  <c r="A2106" i="1"/>
  <c r="I2105" i="1"/>
  <c r="A2105" i="1"/>
  <c r="I2104" i="1"/>
  <c r="A2104" i="1"/>
  <c r="I2103" i="1"/>
  <c r="A2103" i="1"/>
  <c r="I2102" i="1"/>
  <c r="A2102" i="1"/>
  <c r="I2101" i="1"/>
  <c r="A2101" i="1"/>
  <c r="A2100" i="1"/>
  <c r="I2099" i="1"/>
  <c r="A2099" i="1"/>
  <c r="I2098" i="1"/>
  <c r="A2098" i="1"/>
  <c r="I2097" i="1"/>
  <c r="A2097" i="1"/>
  <c r="I2096" i="1"/>
  <c r="A2096" i="1"/>
  <c r="I2095" i="1"/>
  <c r="A2095" i="1"/>
  <c r="I2094" i="1"/>
  <c r="A2094" i="1"/>
  <c r="I2093" i="1"/>
  <c r="A2093" i="1"/>
  <c r="I2092" i="1"/>
  <c r="A2092" i="1"/>
  <c r="I2091" i="1"/>
  <c r="A2091" i="1"/>
  <c r="I2090" i="1"/>
  <c r="A2090" i="1"/>
  <c r="I2089" i="1"/>
  <c r="A2089" i="1"/>
  <c r="I2088" i="1"/>
  <c r="A2088" i="1"/>
  <c r="I2087" i="1"/>
  <c r="A2087" i="1"/>
  <c r="I2086" i="1"/>
  <c r="A2086" i="1"/>
  <c r="I2085" i="1"/>
  <c r="A2085" i="1"/>
  <c r="I2084" i="1"/>
  <c r="A2084" i="1"/>
  <c r="I2083" i="1"/>
  <c r="A2083" i="1"/>
  <c r="I2082" i="1"/>
  <c r="A2082" i="1"/>
  <c r="I2081" i="1"/>
  <c r="A2081" i="1"/>
  <c r="I2080" i="1"/>
  <c r="A2080" i="1"/>
  <c r="I2079" i="1"/>
  <c r="A2079" i="1"/>
  <c r="I2078" i="1"/>
  <c r="A2078" i="1"/>
  <c r="I2077" i="1"/>
  <c r="A2077" i="1"/>
  <c r="I2076" i="1"/>
  <c r="A2076" i="1"/>
  <c r="I2075" i="1"/>
  <c r="A2075" i="1"/>
  <c r="I2074" i="1"/>
  <c r="A2074" i="1"/>
  <c r="I2073" i="1"/>
  <c r="A2073" i="1"/>
  <c r="I2072" i="1"/>
  <c r="A2072" i="1"/>
  <c r="I2071" i="1"/>
  <c r="A2071" i="1"/>
  <c r="I2070" i="1"/>
  <c r="A2070" i="1"/>
  <c r="I2069" i="1"/>
  <c r="A2069" i="1"/>
  <c r="I2068" i="1"/>
  <c r="A2068" i="1"/>
  <c r="I2067" i="1"/>
  <c r="A2067" i="1"/>
  <c r="I2066" i="1"/>
  <c r="A2066" i="1"/>
  <c r="I2065" i="1"/>
  <c r="A2065" i="1"/>
  <c r="I2064" i="1"/>
  <c r="A2064" i="1"/>
  <c r="I2063" i="1"/>
  <c r="A2063" i="1"/>
  <c r="I2062" i="1"/>
  <c r="A2062" i="1"/>
  <c r="I2061" i="1"/>
  <c r="A2061" i="1"/>
  <c r="I2060" i="1"/>
  <c r="A2060" i="1"/>
  <c r="I2059" i="1"/>
  <c r="A2059" i="1"/>
  <c r="I2058" i="1"/>
  <c r="A2058" i="1"/>
  <c r="I2057" i="1"/>
  <c r="A2057" i="1"/>
  <c r="I2056" i="1"/>
  <c r="A2056" i="1"/>
  <c r="I2055" i="1"/>
  <c r="A2055" i="1"/>
  <c r="I2054" i="1"/>
  <c r="A2054" i="1"/>
  <c r="I2053" i="1"/>
  <c r="A2053" i="1"/>
  <c r="I2052" i="1"/>
  <c r="A2052" i="1"/>
  <c r="I2051" i="1"/>
  <c r="A2051" i="1"/>
  <c r="I2050" i="1"/>
  <c r="A2050" i="1"/>
  <c r="I2049" i="1"/>
  <c r="A2049" i="1"/>
  <c r="I2048" i="1"/>
  <c r="A2048" i="1"/>
  <c r="I2047" i="1"/>
  <c r="A2047" i="1"/>
  <c r="I2046" i="1"/>
  <c r="A2046" i="1"/>
  <c r="I2045" i="1"/>
  <c r="A2045" i="1"/>
  <c r="I2044" i="1"/>
  <c r="A2044" i="1"/>
  <c r="A2043" i="1"/>
  <c r="I2042" i="1"/>
  <c r="A2042" i="1"/>
  <c r="I2041" i="1"/>
  <c r="A2041" i="1"/>
  <c r="I2040" i="1"/>
  <c r="A2040" i="1"/>
  <c r="I2039" i="1"/>
  <c r="A2039" i="1"/>
  <c r="I2038" i="1"/>
  <c r="A2038" i="1"/>
  <c r="I2037" i="1"/>
  <c r="A2037" i="1"/>
  <c r="I2036" i="1"/>
  <c r="A2036" i="1"/>
  <c r="I2035" i="1"/>
  <c r="A2035" i="1"/>
  <c r="I2034" i="1"/>
  <c r="A2034" i="1"/>
  <c r="I2033" i="1"/>
  <c r="A2033" i="1"/>
  <c r="A2032" i="1"/>
  <c r="I2031" i="1"/>
  <c r="A2031" i="1"/>
  <c r="I2030" i="1"/>
  <c r="A2030" i="1"/>
  <c r="I2029" i="1"/>
  <c r="A2029" i="1"/>
  <c r="I2028" i="1"/>
  <c r="A2028" i="1"/>
  <c r="I2027" i="1"/>
  <c r="A2027" i="1"/>
  <c r="I2026" i="1"/>
  <c r="A2026" i="1"/>
  <c r="I2025" i="1"/>
  <c r="A2025" i="1"/>
  <c r="I2024" i="1"/>
  <c r="A2024" i="1"/>
  <c r="I2023" i="1"/>
  <c r="A2023" i="1"/>
  <c r="I2022" i="1"/>
  <c r="A2022" i="1"/>
  <c r="I2021" i="1"/>
  <c r="A2021" i="1"/>
  <c r="I2020" i="1"/>
  <c r="A2020" i="1"/>
  <c r="I2019" i="1"/>
  <c r="A2019" i="1"/>
  <c r="I2018" i="1"/>
  <c r="A2018" i="1"/>
  <c r="I2017" i="1"/>
  <c r="A2017" i="1"/>
  <c r="I2016" i="1"/>
  <c r="A2016" i="1"/>
  <c r="I2015" i="1"/>
  <c r="A2015" i="1"/>
  <c r="I2014" i="1"/>
  <c r="A2014" i="1"/>
  <c r="I2013" i="1"/>
  <c r="A2013" i="1"/>
  <c r="I2012" i="1"/>
  <c r="A2012" i="1"/>
  <c r="I2011" i="1"/>
  <c r="A2011" i="1"/>
  <c r="I2010" i="1"/>
  <c r="A2010" i="1"/>
  <c r="I2009" i="1"/>
  <c r="A2009" i="1"/>
  <c r="I2008" i="1"/>
  <c r="A2008" i="1"/>
  <c r="I2007" i="1"/>
  <c r="A2007" i="1"/>
  <c r="I2006" i="1"/>
  <c r="A2006" i="1"/>
  <c r="I2005" i="1"/>
  <c r="A2005" i="1"/>
  <c r="I2004" i="1"/>
  <c r="A2004" i="1"/>
  <c r="I2003" i="1"/>
  <c r="A2003" i="1"/>
  <c r="I2002" i="1"/>
  <c r="A2002" i="1"/>
  <c r="I2001" i="1"/>
  <c r="A2001" i="1"/>
  <c r="I2000" i="1"/>
  <c r="A2000" i="1"/>
  <c r="I1999" i="1"/>
  <c r="A1999" i="1"/>
  <c r="I1998" i="1"/>
  <c r="A1998" i="1"/>
  <c r="I1997" i="1"/>
  <c r="A1997" i="1"/>
  <c r="I1996" i="1"/>
  <c r="A1996" i="1"/>
  <c r="I1995" i="1"/>
  <c r="A1995" i="1"/>
  <c r="I1994" i="1"/>
  <c r="A1994" i="1"/>
  <c r="I1993" i="1"/>
  <c r="A1993" i="1"/>
  <c r="I1992" i="1"/>
  <c r="A1992" i="1"/>
  <c r="I1991" i="1"/>
  <c r="A1991" i="1"/>
  <c r="I1990" i="1"/>
  <c r="A1990" i="1"/>
  <c r="I1989" i="1"/>
  <c r="A1989" i="1"/>
  <c r="I1988" i="1"/>
  <c r="A1988" i="1"/>
  <c r="I1987" i="1"/>
  <c r="A1987" i="1"/>
  <c r="I1986" i="1"/>
  <c r="A1986" i="1"/>
  <c r="I1985" i="1"/>
  <c r="A1985" i="1"/>
  <c r="I1984" i="1"/>
  <c r="A1984" i="1"/>
  <c r="I1983" i="1"/>
  <c r="A1983" i="1"/>
  <c r="I1982" i="1"/>
  <c r="A1982" i="1"/>
  <c r="I1981" i="1"/>
  <c r="A1981" i="1"/>
  <c r="I1980" i="1"/>
  <c r="A1980" i="1"/>
  <c r="I1979" i="1"/>
  <c r="A1979" i="1"/>
  <c r="I1978" i="1"/>
  <c r="A1978" i="1"/>
  <c r="I1977" i="1"/>
  <c r="A1977" i="1"/>
  <c r="I1976" i="1"/>
  <c r="A1976" i="1"/>
  <c r="I1975" i="1"/>
  <c r="A1975" i="1"/>
  <c r="I1974" i="1"/>
  <c r="A1974" i="1"/>
  <c r="I1973" i="1"/>
  <c r="A1973" i="1"/>
  <c r="I1972" i="1"/>
  <c r="A1972" i="1"/>
  <c r="I1971" i="1"/>
  <c r="A1971" i="1"/>
  <c r="I1970" i="1"/>
  <c r="A1970" i="1"/>
  <c r="I1969" i="1"/>
  <c r="A1969" i="1"/>
  <c r="I1968" i="1"/>
  <c r="A1968" i="1"/>
  <c r="I1967" i="1"/>
  <c r="A1967" i="1"/>
  <c r="I1966" i="1"/>
  <c r="A1966" i="1"/>
  <c r="I1965" i="1"/>
  <c r="A1965" i="1"/>
  <c r="I1964" i="1"/>
  <c r="A1964" i="1"/>
  <c r="I1963" i="1"/>
  <c r="A1963" i="1"/>
  <c r="I1962" i="1"/>
  <c r="A1962" i="1"/>
  <c r="I1961" i="1"/>
  <c r="A1961" i="1"/>
  <c r="I1960" i="1"/>
  <c r="A1960" i="1"/>
  <c r="I1959" i="1"/>
  <c r="A1959" i="1"/>
  <c r="I1958" i="1"/>
  <c r="A1958" i="1"/>
  <c r="I1957" i="1"/>
  <c r="A1957" i="1"/>
  <c r="I1956" i="1"/>
  <c r="A1956" i="1"/>
  <c r="I1955" i="1"/>
  <c r="A1955" i="1"/>
  <c r="I1954" i="1"/>
  <c r="A1954" i="1"/>
  <c r="I1953" i="1"/>
  <c r="A1953" i="1"/>
  <c r="I1952" i="1"/>
  <c r="A1952" i="1"/>
  <c r="I1951" i="1"/>
  <c r="A1951" i="1"/>
  <c r="I1950" i="1"/>
  <c r="A1950" i="1"/>
  <c r="A1949" i="1"/>
  <c r="I1948" i="1"/>
  <c r="A1948" i="1"/>
  <c r="I1947" i="1"/>
  <c r="A1947" i="1"/>
  <c r="I1946" i="1"/>
  <c r="A1946" i="1"/>
  <c r="I1945" i="1"/>
  <c r="A1945" i="1"/>
  <c r="I1944" i="1"/>
  <c r="A1944" i="1"/>
  <c r="I1943" i="1"/>
  <c r="A1943" i="1"/>
  <c r="I1942" i="1"/>
  <c r="A1942" i="1"/>
  <c r="I1941" i="1"/>
  <c r="A1941" i="1"/>
  <c r="I1940" i="1"/>
  <c r="A1940" i="1"/>
  <c r="I1939" i="1"/>
  <c r="A1939" i="1"/>
  <c r="I1938" i="1"/>
  <c r="A1938" i="1"/>
  <c r="I1937" i="1"/>
  <c r="A1937" i="1"/>
  <c r="I1936" i="1"/>
  <c r="A1936" i="1"/>
  <c r="I1935" i="1"/>
  <c r="A1935" i="1"/>
  <c r="I1934" i="1"/>
  <c r="A1934" i="1"/>
  <c r="I1933" i="1"/>
  <c r="A1933" i="1"/>
  <c r="I1932" i="1"/>
  <c r="A1932" i="1"/>
  <c r="I1931" i="1"/>
  <c r="A1931" i="1"/>
  <c r="I1930" i="1"/>
  <c r="A1930" i="1"/>
  <c r="I1929" i="1"/>
  <c r="A1929" i="1"/>
  <c r="I1928" i="1"/>
  <c r="A1928" i="1"/>
  <c r="I1927" i="1"/>
  <c r="A1927" i="1"/>
  <c r="I1926" i="1"/>
  <c r="A1926" i="1"/>
  <c r="I1925" i="1"/>
  <c r="A1925" i="1"/>
  <c r="I1924" i="1"/>
  <c r="A1924" i="1"/>
  <c r="I1923" i="1"/>
  <c r="A1923" i="1"/>
  <c r="I1922" i="1"/>
  <c r="A1922" i="1"/>
  <c r="I1921" i="1"/>
  <c r="A1921" i="1"/>
  <c r="I1920" i="1"/>
  <c r="A1920" i="1"/>
  <c r="I1919" i="1"/>
  <c r="A1919" i="1"/>
  <c r="I1918" i="1"/>
  <c r="A1918" i="1"/>
  <c r="I1917" i="1"/>
  <c r="A1917" i="1"/>
  <c r="I1916" i="1"/>
  <c r="A1916" i="1"/>
  <c r="I1915" i="1"/>
  <c r="A1915" i="1"/>
  <c r="I1914" i="1"/>
  <c r="A1914" i="1"/>
  <c r="I1913" i="1"/>
  <c r="A1913" i="1"/>
  <c r="I1912" i="1"/>
  <c r="A1912" i="1"/>
  <c r="I1911" i="1"/>
  <c r="A1911" i="1"/>
  <c r="I1910" i="1"/>
  <c r="A1910" i="1"/>
  <c r="I1909" i="1"/>
  <c r="A1909" i="1"/>
  <c r="I1908" i="1"/>
  <c r="A1908" i="1"/>
  <c r="I1907" i="1"/>
  <c r="A1907" i="1"/>
  <c r="I1906" i="1"/>
  <c r="A1906" i="1"/>
  <c r="I1905" i="1"/>
  <c r="A1905" i="1"/>
  <c r="I1904" i="1"/>
  <c r="A1904" i="1"/>
  <c r="I1903" i="1"/>
  <c r="A1903" i="1"/>
  <c r="I1902" i="1"/>
  <c r="A1902" i="1"/>
  <c r="I1901" i="1"/>
  <c r="A1901" i="1"/>
  <c r="I1900" i="1"/>
  <c r="A1900" i="1"/>
  <c r="I1899" i="1"/>
  <c r="A1899" i="1"/>
  <c r="I1898" i="1"/>
  <c r="A1898" i="1"/>
  <c r="I1897" i="1"/>
  <c r="A1897" i="1"/>
  <c r="I1896" i="1"/>
  <c r="A1896" i="1"/>
  <c r="A1895" i="1"/>
  <c r="I1894" i="1"/>
  <c r="A1894" i="1"/>
  <c r="I1893" i="1"/>
  <c r="A1893" i="1"/>
  <c r="I1892" i="1"/>
  <c r="A1892" i="1"/>
  <c r="I1891" i="1"/>
  <c r="A1891" i="1"/>
  <c r="A1890" i="1"/>
  <c r="I1889" i="1"/>
  <c r="A1889" i="1"/>
  <c r="I1888" i="1"/>
  <c r="A1888" i="1"/>
  <c r="I1887" i="1"/>
  <c r="A1887" i="1"/>
  <c r="I1886" i="1"/>
  <c r="A1886" i="1"/>
  <c r="I1885" i="1"/>
  <c r="A1885" i="1"/>
  <c r="I1884" i="1"/>
  <c r="A1884" i="1"/>
  <c r="I1883" i="1"/>
  <c r="A1883" i="1"/>
  <c r="I1882" i="1"/>
  <c r="A1882" i="1"/>
  <c r="I1881" i="1"/>
  <c r="A1881" i="1"/>
  <c r="I1880" i="1"/>
  <c r="A1880" i="1"/>
  <c r="I1879" i="1"/>
  <c r="A1879" i="1"/>
  <c r="I1878" i="1"/>
  <c r="A1878" i="1"/>
  <c r="I1877" i="1"/>
  <c r="A1877" i="1"/>
  <c r="I1876" i="1"/>
  <c r="A1876" i="1"/>
  <c r="I1875" i="1"/>
  <c r="A1875" i="1"/>
  <c r="I1874" i="1"/>
  <c r="A1874" i="1"/>
  <c r="I1873" i="1"/>
  <c r="A1873" i="1"/>
  <c r="I1872" i="1"/>
  <c r="A1872" i="1"/>
  <c r="I1871" i="1"/>
  <c r="A1871" i="1"/>
  <c r="I1870" i="1"/>
  <c r="A1870" i="1"/>
  <c r="I1869" i="1"/>
  <c r="A1869" i="1"/>
  <c r="I1868" i="1"/>
  <c r="A1868" i="1"/>
  <c r="I1867" i="1"/>
  <c r="A1867" i="1"/>
  <c r="I1866" i="1"/>
  <c r="A1866" i="1"/>
  <c r="I1865" i="1"/>
  <c r="A1865" i="1"/>
  <c r="I1864" i="1"/>
  <c r="A1864" i="1"/>
  <c r="I1863" i="1"/>
  <c r="A1863" i="1"/>
  <c r="I1862" i="1"/>
  <c r="A1862" i="1"/>
  <c r="I1861" i="1"/>
  <c r="A1861" i="1"/>
  <c r="I1860" i="1"/>
  <c r="A1860" i="1"/>
  <c r="I1859" i="1"/>
  <c r="A1859" i="1"/>
  <c r="I1858" i="1"/>
  <c r="A1858" i="1"/>
  <c r="I1857" i="1"/>
  <c r="A1857" i="1"/>
  <c r="I1856" i="1"/>
  <c r="A1856" i="1"/>
  <c r="I1855" i="1"/>
  <c r="A1855" i="1"/>
  <c r="I1854" i="1"/>
  <c r="A1854" i="1"/>
  <c r="I1853" i="1"/>
  <c r="A1853" i="1"/>
  <c r="I1852" i="1"/>
  <c r="A1852" i="1"/>
  <c r="I1851" i="1"/>
  <c r="A1851" i="1"/>
  <c r="I1850" i="1"/>
  <c r="A1850" i="1"/>
  <c r="I1849" i="1"/>
  <c r="A1849" i="1"/>
  <c r="I1848" i="1"/>
  <c r="A1848" i="1"/>
  <c r="I1847" i="1"/>
  <c r="A1847" i="1"/>
  <c r="I1846" i="1"/>
  <c r="A1846" i="1"/>
  <c r="I1845" i="1"/>
  <c r="A1845" i="1"/>
  <c r="I1844" i="1"/>
  <c r="A1844" i="1"/>
  <c r="I1843" i="1"/>
  <c r="A1843" i="1"/>
  <c r="I1842" i="1"/>
  <c r="A1842" i="1"/>
  <c r="I1841" i="1"/>
  <c r="A1841" i="1"/>
  <c r="I1840" i="1"/>
  <c r="A1840" i="1"/>
  <c r="I1839" i="1"/>
  <c r="A1839" i="1"/>
  <c r="I1838" i="1"/>
  <c r="A1838" i="1"/>
  <c r="I1837" i="1"/>
  <c r="A1837" i="1"/>
  <c r="I1836" i="1"/>
  <c r="A1836" i="1"/>
  <c r="I1835" i="1"/>
  <c r="A1835" i="1"/>
  <c r="I1834" i="1"/>
  <c r="A1834" i="1"/>
  <c r="I1833" i="1"/>
  <c r="A1833" i="1"/>
  <c r="I1832" i="1"/>
  <c r="A1832" i="1"/>
  <c r="I1831" i="1"/>
  <c r="A1831" i="1"/>
  <c r="I1830" i="1"/>
  <c r="A1830" i="1"/>
  <c r="A1829" i="1"/>
  <c r="I1828" i="1"/>
  <c r="A1828" i="1"/>
  <c r="I1827" i="1"/>
  <c r="A1827" i="1"/>
  <c r="I1826" i="1"/>
  <c r="A1826" i="1"/>
  <c r="I1825" i="1"/>
  <c r="A1825" i="1"/>
  <c r="I1824" i="1"/>
  <c r="A1824" i="1"/>
  <c r="I1823" i="1"/>
  <c r="A1823" i="1"/>
  <c r="I1822" i="1"/>
  <c r="A1822" i="1"/>
  <c r="I1821" i="1"/>
  <c r="A1821" i="1"/>
  <c r="I1820" i="1"/>
  <c r="A1820" i="1"/>
  <c r="I1819" i="1"/>
  <c r="A1819" i="1"/>
  <c r="I1818" i="1"/>
  <c r="A1818" i="1"/>
  <c r="I1817" i="1"/>
  <c r="A1817" i="1"/>
  <c r="I1816" i="1"/>
  <c r="A1816" i="1"/>
  <c r="I1815" i="1"/>
  <c r="A1815" i="1"/>
  <c r="I1814" i="1"/>
  <c r="A1814" i="1"/>
  <c r="I1813" i="1"/>
  <c r="A1813" i="1"/>
  <c r="I1812" i="1"/>
  <c r="A1812" i="1"/>
  <c r="I1811" i="1"/>
  <c r="A1811" i="1"/>
  <c r="I1810" i="1"/>
  <c r="A1810" i="1"/>
  <c r="I1809" i="1"/>
  <c r="A1809" i="1"/>
  <c r="I1808" i="1"/>
  <c r="A1808" i="1"/>
  <c r="I1807" i="1"/>
  <c r="A1807" i="1"/>
  <c r="I1806" i="1"/>
  <c r="A1806" i="1"/>
  <c r="I1805" i="1"/>
  <c r="A1805" i="1"/>
  <c r="I1804" i="1"/>
  <c r="A1804" i="1"/>
  <c r="I1803" i="1"/>
  <c r="A1803" i="1"/>
  <c r="I1802" i="1"/>
  <c r="A1802" i="1"/>
  <c r="I1801" i="1"/>
  <c r="A1801" i="1"/>
  <c r="I1800" i="1"/>
  <c r="A1800" i="1"/>
  <c r="I1799" i="1"/>
  <c r="A1799" i="1"/>
  <c r="I1798" i="1"/>
  <c r="A1798" i="1"/>
  <c r="I1797" i="1"/>
  <c r="A1797" i="1"/>
  <c r="I1796" i="1"/>
  <c r="A1796" i="1"/>
  <c r="I1795" i="1"/>
  <c r="A1795" i="1"/>
  <c r="I1794" i="1"/>
  <c r="A1794" i="1"/>
  <c r="I1793" i="1"/>
  <c r="A1793" i="1"/>
  <c r="I1792" i="1"/>
  <c r="A1792" i="1"/>
  <c r="I1791" i="1"/>
  <c r="A1791" i="1"/>
  <c r="I1790" i="1"/>
  <c r="A1790" i="1"/>
  <c r="I1789" i="1"/>
  <c r="A1789" i="1"/>
  <c r="I1788" i="1"/>
  <c r="A1788" i="1"/>
  <c r="I1787" i="1"/>
  <c r="A1787" i="1"/>
  <c r="I1786" i="1"/>
  <c r="A1786" i="1"/>
  <c r="I1785" i="1"/>
  <c r="A1785" i="1"/>
  <c r="I1784" i="1"/>
  <c r="A1784" i="1"/>
  <c r="I1783" i="1"/>
  <c r="A1783" i="1"/>
  <c r="I1782" i="1"/>
  <c r="A1782" i="1"/>
  <c r="I1781" i="1"/>
  <c r="A1781" i="1"/>
  <c r="I1780" i="1"/>
  <c r="A1780" i="1"/>
  <c r="I1779" i="1"/>
  <c r="A1779" i="1"/>
  <c r="I1778" i="1"/>
  <c r="A1778" i="1"/>
  <c r="I1777" i="1"/>
  <c r="A1777" i="1"/>
  <c r="I1776" i="1"/>
  <c r="A1776" i="1"/>
  <c r="I1775" i="1"/>
  <c r="A1775" i="1"/>
  <c r="I1774" i="1"/>
  <c r="A1774" i="1"/>
  <c r="I1773" i="1"/>
  <c r="A1773" i="1"/>
  <c r="I1772" i="1"/>
  <c r="A1772" i="1"/>
  <c r="I1771" i="1"/>
  <c r="A1771" i="1"/>
  <c r="I1770" i="1"/>
  <c r="A1770" i="1"/>
  <c r="I1769" i="1"/>
  <c r="A1769" i="1"/>
  <c r="I1768" i="1"/>
  <c r="A1768" i="1"/>
  <c r="I1767" i="1"/>
  <c r="A1767" i="1"/>
  <c r="I1766" i="1"/>
  <c r="A1766" i="1"/>
  <c r="I1765" i="1"/>
  <c r="A1765" i="1"/>
  <c r="I1764" i="1"/>
  <c r="A1764" i="1"/>
  <c r="I1763" i="1"/>
  <c r="A1763" i="1"/>
  <c r="I1762" i="1"/>
  <c r="A1762" i="1"/>
  <c r="I1761" i="1"/>
  <c r="A1761" i="1"/>
  <c r="I1760" i="1"/>
  <c r="A1760" i="1"/>
  <c r="I1759" i="1"/>
  <c r="A1759" i="1"/>
  <c r="A1758" i="1"/>
  <c r="I1757" i="1"/>
  <c r="A1757" i="1"/>
  <c r="I1756" i="1"/>
  <c r="A1756" i="1"/>
  <c r="I1755" i="1"/>
  <c r="A1755" i="1"/>
  <c r="I1754" i="1"/>
  <c r="A1754" i="1"/>
  <c r="I1753" i="1"/>
  <c r="A1753" i="1"/>
  <c r="I1752" i="1"/>
  <c r="A1752" i="1"/>
  <c r="I1751" i="1"/>
  <c r="A1751" i="1"/>
  <c r="I1750" i="1"/>
  <c r="A1750" i="1"/>
  <c r="I1749" i="1"/>
  <c r="A1749" i="1"/>
  <c r="I1748" i="1"/>
  <c r="A1748" i="1"/>
  <c r="I1747" i="1"/>
  <c r="A1747" i="1"/>
  <c r="I1746" i="1"/>
  <c r="A1746" i="1"/>
  <c r="I1745" i="1"/>
  <c r="A1745" i="1"/>
  <c r="I1744" i="1"/>
  <c r="A1744" i="1"/>
  <c r="I1743" i="1"/>
  <c r="A1743" i="1"/>
  <c r="I1742" i="1"/>
  <c r="A1742" i="1"/>
  <c r="I1741" i="1"/>
  <c r="A1741" i="1"/>
  <c r="I1740" i="1"/>
  <c r="A1740" i="1"/>
  <c r="I1739" i="1"/>
  <c r="A1739" i="1"/>
  <c r="I1738" i="1"/>
  <c r="A1738" i="1"/>
  <c r="I1737" i="1"/>
  <c r="A1737" i="1"/>
  <c r="I1736" i="1"/>
  <c r="A1736" i="1"/>
  <c r="I1735" i="1"/>
  <c r="A1735" i="1"/>
  <c r="I1734" i="1"/>
  <c r="A1734" i="1"/>
  <c r="I1733" i="1"/>
  <c r="A1733" i="1"/>
  <c r="I1732" i="1"/>
  <c r="A1732" i="1"/>
  <c r="I1731" i="1"/>
  <c r="A1731" i="1"/>
  <c r="I1730" i="1"/>
  <c r="A1730" i="1"/>
  <c r="I1729" i="1"/>
  <c r="A1729" i="1"/>
  <c r="I1728" i="1"/>
  <c r="A1728" i="1"/>
  <c r="I1727" i="1"/>
  <c r="A1727" i="1"/>
  <c r="I1726" i="1"/>
  <c r="A1726" i="1"/>
  <c r="I1725" i="1"/>
  <c r="A1725" i="1"/>
  <c r="I1724" i="1"/>
  <c r="A1724" i="1"/>
  <c r="I1723" i="1"/>
  <c r="A1723" i="1"/>
  <c r="I1722" i="1"/>
  <c r="A1722" i="1"/>
  <c r="I1721" i="1"/>
  <c r="A1721" i="1"/>
  <c r="I1720" i="1"/>
  <c r="A1720" i="1"/>
  <c r="I1719" i="1"/>
  <c r="A1719" i="1"/>
  <c r="I1718" i="1"/>
  <c r="A1718" i="1"/>
  <c r="I1717" i="1"/>
  <c r="A1717" i="1"/>
  <c r="I1716" i="1"/>
  <c r="A1716" i="1"/>
  <c r="I1715" i="1"/>
  <c r="A1715" i="1"/>
  <c r="I1714" i="1"/>
  <c r="A1714" i="1"/>
  <c r="I1713" i="1"/>
  <c r="A1713" i="1"/>
  <c r="I1712" i="1"/>
  <c r="A1712" i="1"/>
  <c r="I1711" i="1"/>
  <c r="A1711" i="1"/>
  <c r="I1710" i="1"/>
  <c r="A1710" i="1"/>
  <c r="I1709" i="1"/>
  <c r="A1709" i="1"/>
  <c r="I1708" i="1"/>
  <c r="A1708" i="1"/>
  <c r="I1707" i="1"/>
  <c r="A1707" i="1"/>
  <c r="I1706" i="1"/>
  <c r="A1706" i="1"/>
  <c r="I1705" i="1"/>
  <c r="A1705" i="1"/>
  <c r="I1704" i="1"/>
  <c r="A1704" i="1"/>
  <c r="I1703" i="1"/>
  <c r="A1703" i="1"/>
  <c r="I1702" i="1"/>
  <c r="A1702" i="1"/>
  <c r="I1701" i="1"/>
  <c r="A1701" i="1"/>
  <c r="I1700" i="1"/>
  <c r="A1700" i="1"/>
  <c r="I1699" i="1"/>
  <c r="A1699" i="1"/>
  <c r="I1698" i="1"/>
  <c r="A1698" i="1"/>
  <c r="A1697" i="1"/>
  <c r="I1696" i="1"/>
  <c r="A1696" i="1"/>
  <c r="I1695" i="1"/>
  <c r="A1695" i="1"/>
  <c r="I1694" i="1"/>
  <c r="A1694" i="1"/>
  <c r="A1693" i="1"/>
  <c r="I1692" i="1"/>
  <c r="A1692" i="1"/>
  <c r="I1691" i="1"/>
  <c r="A1691" i="1"/>
  <c r="I1690" i="1"/>
  <c r="A1690" i="1"/>
  <c r="I1689" i="1"/>
  <c r="A1689" i="1"/>
  <c r="I1688" i="1"/>
  <c r="A1688" i="1"/>
  <c r="I1687" i="1"/>
  <c r="A1687" i="1"/>
  <c r="I1686" i="1"/>
  <c r="A1686" i="1"/>
  <c r="I1685" i="1"/>
  <c r="A1685" i="1"/>
  <c r="I1684" i="1"/>
  <c r="A1684" i="1"/>
  <c r="I1683" i="1"/>
  <c r="A1683" i="1"/>
  <c r="I1682" i="1"/>
  <c r="A1682" i="1"/>
  <c r="I1681" i="1"/>
  <c r="A1681" i="1"/>
  <c r="I1680" i="1"/>
  <c r="A1680" i="1"/>
  <c r="I1679" i="1"/>
  <c r="A1679" i="1"/>
  <c r="I1678" i="1"/>
  <c r="A1678" i="1"/>
  <c r="I1677" i="1"/>
  <c r="A1677" i="1"/>
  <c r="I1676" i="1"/>
  <c r="A1676" i="1"/>
  <c r="I1675" i="1"/>
  <c r="A1675" i="1"/>
  <c r="I1674" i="1"/>
  <c r="A1674" i="1"/>
  <c r="I1673" i="1"/>
  <c r="A1673" i="1"/>
  <c r="I1672" i="1"/>
  <c r="A1672" i="1"/>
  <c r="I1671" i="1"/>
  <c r="A1671" i="1"/>
  <c r="I1670" i="1"/>
  <c r="A1670" i="1"/>
  <c r="I1669" i="1"/>
  <c r="A1669" i="1"/>
  <c r="I1668" i="1"/>
  <c r="A1668" i="1"/>
  <c r="I1667" i="1"/>
  <c r="A1667" i="1"/>
  <c r="I1666" i="1"/>
  <c r="A1666" i="1"/>
  <c r="I1665" i="1"/>
  <c r="A1665" i="1"/>
  <c r="I1664" i="1"/>
  <c r="A1664" i="1"/>
  <c r="I1663" i="1"/>
  <c r="A1663" i="1"/>
  <c r="I1662" i="1"/>
  <c r="A1662" i="1"/>
  <c r="A1661" i="1"/>
  <c r="I1660" i="1"/>
  <c r="A1660" i="1"/>
  <c r="I1659" i="1"/>
  <c r="A1659" i="1"/>
  <c r="I1658" i="1"/>
  <c r="A1658" i="1"/>
  <c r="I1657" i="1"/>
  <c r="A1657" i="1"/>
  <c r="I1656" i="1"/>
  <c r="A1656" i="1"/>
  <c r="I1655" i="1"/>
  <c r="A1655" i="1"/>
  <c r="I1654" i="1"/>
  <c r="A1654" i="1"/>
  <c r="I1653" i="1"/>
  <c r="A1653" i="1"/>
  <c r="I1652" i="1"/>
  <c r="A1652" i="1"/>
  <c r="I1651" i="1"/>
  <c r="A1651" i="1"/>
  <c r="I1650" i="1"/>
  <c r="A1650" i="1"/>
  <c r="I1649" i="1"/>
  <c r="A1649" i="1"/>
  <c r="I1648" i="1"/>
  <c r="A1648" i="1"/>
  <c r="I1647" i="1"/>
  <c r="A1647" i="1"/>
  <c r="I1646" i="1"/>
  <c r="A1646" i="1"/>
  <c r="I1645" i="1"/>
  <c r="A1645" i="1"/>
  <c r="I1644" i="1"/>
  <c r="A1644" i="1"/>
  <c r="I1643" i="1"/>
  <c r="A1643" i="1"/>
  <c r="I1642" i="1"/>
  <c r="A1642" i="1"/>
  <c r="I1641" i="1"/>
  <c r="A1641" i="1"/>
  <c r="I1640" i="1"/>
  <c r="A1640" i="1"/>
  <c r="I1639" i="1"/>
  <c r="A1639" i="1"/>
  <c r="I1638" i="1"/>
  <c r="A1638" i="1"/>
  <c r="I1637" i="1"/>
  <c r="A1637" i="1"/>
  <c r="I1636" i="1"/>
  <c r="A1636" i="1"/>
  <c r="I1635" i="1"/>
  <c r="A1635" i="1"/>
  <c r="I1634" i="1"/>
  <c r="A1634" i="1"/>
  <c r="I1633" i="1"/>
  <c r="A1633" i="1"/>
  <c r="I1632" i="1"/>
  <c r="A1632" i="1"/>
  <c r="I1631" i="1"/>
  <c r="A1631" i="1"/>
  <c r="I1630" i="1"/>
  <c r="A1630" i="1"/>
  <c r="I1629" i="1"/>
  <c r="A1629" i="1"/>
  <c r="I1628" i="1"/>
  <c r="A1628" i="1"/>
  <c r="I1627" i="1"/>
  <c r="A1627" i="1"/>
  <c r="I1626" i="1"/>
  <c r="A1626" i="1"/>
  <c r="I1625" i="1"/>
  <c r="A1625" i="1"/>
  <c r="I1624" i="1"/>
  <c r="A1624" i="1"/>
  <c r="I1623" i="1"/>
  <c r="A1623" i="1"/>
  <c r="A1622" i="1"/>
  <c r="I1621" i="1"/>
  <c r="A1621" i="1"/>
  <c r="I1620" i="1"/>
  <c r="A1620" i="1"/>
  <c r="I1619" i="1"/>
  <c r="A1619" i="1"/>
  <c r="I1618" i="1"/>
  <c r="A1618" i="1"/>
  <c r="I1617" i="1"/>
  <c r="A1617" i="1"/>
  <c r="I1616" i="1"/>
  <c r="A1616" i="1"/>
  <c r="I1615" i="1"/>
  <c r="A1615" i="1"/>
  <c r="I1614" i="1"/>
  <c r="A1614" i="1"/>
  <c r="I1613" i="1"/>
  <c r="A1613" i="1"/>
  <c r="I1612" i="1"/>
  <c r="A1612" i="1"/>
  <c r="I1611" i="1"/>
  <c r="A1611" i="1"/>
  <c r="I1610" i="1"/>
  <c r="A1610" i="1"/>
  <c r="I1609" i="1"/>
  <c r="A1609" i="1"/>
  <c r="I1608" i="1"/>
  <c r="A1608" i="1"/>
  <c r="A1607" i="1"/>
  <c r="I1606" i="1"/>
  <c r="A1606" i="1"/>
  <c r="A1605" i="1"/>
  <c r="I1604" i="1"/>
  <c r="A1604" i="1"/>
  <c r="I1603" i="1"/>
  <c r="A1603" i="1"/>
  <c r="I1602" i="1"/>
  <c r="A1602" i="1"/>
  <c r="I1601" i="1"/>
  <c r="A1601" i="1"/>
  <c r="A1600" i="1"/>
  <c r="I1599" i="1"/>
  <c r="A1599" i="1"/>
  <c r="I1598" i="1"/>
  <c r="A1598" i="1"/>
  <c r="I1597" i="1"/>
  <c r="A1597" i="1"/>
  <c r="I1596" i="1"/>
  <c r="A1596" i="1"/>
  <c r="I1595" i="1"/>
  <c r="A1595" i="1"/>
  <c r="I1594" i="1"/>
  <c r="A1594" i="1"/>
  <c r="I1593" i="1"/>
  <c r="A1593" i="1"/>
  <c r="A1592" i="1"/>
  <c r="A1591" i="1"/>
  <c r="I1590" i="1"/>
  <c r="A1590" i="1"/>
  <c r="I1589" i="1"/>
  <c r="A1589" i="1"/>
  <c r="I1588" i="1"/>
  <c r="A1588" i="1"/>
  <c r="I1587" i="1"/>
  <c r="A1587" i="1"/>
  <c r="I1586" i="1"/>
  <c r="A1586" i="1"/>
  <c r="I1585" i="1"/>
  <c r="A1585" i="1"/>
  <c r="I1584" i="1"/>
  <c r="A1584" i="1"/>
  <c r="I1583" i="1"/>
  <c r="A1583" i="1"/>
  <c r="I1582" i="1"/>
  <c r="A1582" i="1"/>
  <c r="I1581" i="1"/>
  <c r="A1581" i="1"/>
  <c r="I1580" i="1"/>
  <c r="A1580" i="1"/>
  <c r="I1579" i="1"/>
  <c r="A1579" i="1"/>
  <c r="I1578" i="1"/>
  <c r="A1578" i="1"/>
  <c r="I1577" i="1"/>
  <c r="A1577" i="1"/>
  <c r="I1576" i="1"/>
  <c r="A1576" i="1"/>
  <c r="I1575" i="1"/>
  <c r="A1575" i="1"/>
  <c r="I1574" i="1"/>
  <c r="A1574" i="1"/>
  <c r="I1573" i="1"/>
  <c r="A1573" i="1"/>
  <c r="I1572" i="1"/>
  <c r="A1572" i="1"/>
  <c r="I1571" i="1"/>
  <c r="A1571" i="1"/>
  <c r="I1570" i="1"/>
  <c r="A1570" i="1"/>
  <c r="I1569" i="1"/>
  <c r="A1569" i="1"/>
  <c r="I1568" i="1"/>
  <c r="A1568" i="1"/>
  <c r="I1567" i="1"/>
  <c r="A1567" i="1"/>
  <c r="I1566" i="1"/>
  <c r="A1566" i="1"/>
  <c r="I1565" i="1"/>
  <c r="A1565" i="1"/>
  <c r="I1564" i="1"/>
  <c r="A1564" i="1"/>
  <c r="I1563" i="1"/>
  <c r="A1563" i="1"/>
  <c r="I1562" i="1"/>
  <c r="A1562" i="1"/>
  <c r="I1561" i="1"/>
  <c r="A1561" i="1"/>
  <c r="I1560" i="1"/>
  <c r="A1560" i="1"/>
  <c r="I1559" i="1"/>
  <c r="A1559" i="1"/>
  <c r="I1558" i="1"/>
  <c r="A1558" i="1"/>
  <c r="I1557" i="1"/>
  <c r="A1557" i="1"/>
  <c r="I1556" i="1"/>
  <c r="A1556" i="1"/>
  <c r="I1555" i="1"/>
  <c r="A1555" i="1"/>
  <c r="A1554" i="1"/>
  <c r="A1553" i="1"/>
  <c r="I1552" i="1"/>
  <c r="A1552" i="1"/>
  <c r="I1551" i="1"/>
  <c r="A1551" i="1"/>
  <c r="I1550" i="1"/>
  <c r="A1550" i="1"/>
  <c r="I1549" i="1"/>
  <c r="A1549" i="1"/>
  <c r="I1548" i="1"/>
  <c r="A1548" i="1"/>
  <c r="I1547" i="1"/>
  <c r="A1547" i="1"/>
  <c r="I1546" i="1"/>
  <c r="A1546" i="1"/>
  <c r="I1545" i="1"/>
  <c r="A1545" i="1"/>
  <c r="I1544" i="1"/>
  <c r="A1544" i="1"/>
  <c r="I1543" i="1"/>
  <c r="A1543" i="1"/>
  <c r="I1542" i="1"/>
  <c r="A1542" i="1"/>
  <c r="I1541" i="1"/>
  <c r="A1541" i="1"/>
  <c r="I1540" i="1"/>
  <c r="A1540" i="1"/>
  <c r="I1539" i="1"/>
  <c r="A1539" i="1"/>
  <c r="I1538" i="1"/>
  <c r="A1538" i="1"/>
  <c r="I1537" i="1"/>
  <c r="A1537" i="1"/>
  <c r="I1536" i="1"/>
  <c r="A1536" i="1"/>
  <c r="I1535" i="1"/>
  <c r="A1535" i="1"/>
  <c r="I1534" i="1"/>
  <c r="A1534" i="1"/>
  <c r="I1533" i="1"/>
  <c r="A1533" i="1"/>
  <c r="I1532" i="1"/>
  <c r="A1532" i="1"/>
  <c r="I1531" i="1"/>
  <c r="A1531" i="1"/>
  <c r="I1530" i="1"/>
  <c r="A1530" i="1"/>
  <c r="A1529" i="1"/>
  <c r="I1528" i="1"/>
  <c r="A1528" i="1"/>
  <c r="A1527" i="1"/>
  <c r="I1526" i="1"/>
  <c r="A1526" i="1"/>
  <c r="A1525" i="1"/>
  <c r="I1524" i="1"/>
  <c r="A1524" i="1"/>
  <c r="I1523" i="1"/>
  <c r="A1523" i="1"/>
  <c r="I1522" i="1"/>
  <c r="A1522" i="1"/>
  <c r="I1521" i="1"/>
  <c r="A1521" i="1"/>
  <c r="I1520" i="1"/>
  <c r="A1520" i="1"/>
  <c r="I1519" i="1"/>
  <c r="A1519" i="1"/>
  <c r="I1518" i="1"/>
  <c r="A1518" i="1"/>
  <c r="I1517" i="1"/>
  <c r="A1517" i="1"/>
  <c r="I1516" i="1"/>
  <c r="A1516" i="1"/>
  <c r="I1515" i="1"/>
  <c r="A1515" i="1"/>
  <c r="I1514" i="1"/>
  <c r="A1514" i="1"/>
  <c r="I1513" i="1"/>
  <c r="A1513" i="1"/>
  <c r="I1512" i="1"/>
  <c r="A1512" i="1"/>
  <c r="I1511" i="1"/>
  <c r="A1511" i="1"/>
  <c r="I1510" i="1"/>
  <c r="A1510" i="1"/>
  <c r="I1509" i="1"/>
  <c r="A1509" i="1"/>
  <c r="I1508" i="1"/>
  <c r="A1508" i="1"/>
  <c r="I1507" i="1"/>
  <c r="A1507" i="1"/>
  <c r="I1506" i="1"/>
  <c r="A1506" i="1"/>
  <c r="I1505" i="1"/>
  <c r="A1505" i="1"/>
  <c r="I1504" i="1"/>
  <c r="A1504" i="1"/>
  <c r="I1503" i="1"/>
  <c r="A1503" i="1"/>
  <c r="A1502" i="1"/>
  <c r="I1501" i="1"/>
  <c r="A1501" i="1"/>
  <c r="I1500" i="1"/>
  <c r="A1500" i="1"/>
  <c r="I1499" i="1"/>
  <c r="A1499" i="1"/>
  <c r="I1498" i="1"/>
  <c r="A1498" i="1"/>
  <c r="I1497" i="1"/>
  <c r="A1497" i="1"/>
  <c r="I1496" i="1"/>
  <c r="A1496" i="1"/>
  <c r="I1495" i="1"/>
  <c r="A1495" i="1"/>
  <c r="I1494" i="1"/>
  <c r="A1494" i="1"/>
  <c r="A1493" i="1"/>
  <c r="A1492" i="1"/>
  <c r="I1491" i="1"/>
  <c r="A1491" i="1"/>
  <c r="I1490" i="1"/>
  <c r="A1490" i="1"/>
  <c r="I1489" i="1"/>
  <c r="A1489" i="1"/>
  <c r="A1488" i="1"/>
  <c r="I1487" i="1"/>
  <c r="A1487" i="1"/>
  <c r="I1486" i="1"/>
  <c r="A1486" i="1"/>
  <c r="I1485" i="1"/>
  <c r="A1485" i="1"/>
  <c r="I1484" i="1"/>
  <c r="A1484" i="1"/>
  <c r="I1483" i="1"/>
  <c r="A1483" i="1"/>
  <c r="I1482" i="1"/>
  <c r="A1482" i="1"/>
  <c r="I1481" i="1"/>
  <c r="A1481" i="1"/>
  <c r="I1480" i="1"/>
  <c r="A1480" i="1"/>
  <c r="I1479" i="1"/>
  <c r="A1479" i="1"/>
  <c r="I1478" i="1"/>
  <c r="A1478" i="1"/>
  <c r="I1477" i="1"/>
  <c r="A1477" i="1"/>
  <c r="I1476" i="1"/>
  <c r="A1476" i="1"/>
  <c r="I1475" i="1"/>
  <c r="A1475" i="1"/>
  <c r="I1474" i="1"/>
  <c r="A1474" i="1"/>
  <c r="I1473" i="1"/>
  <c r="A1473" i="1"/>
  <c r="I1472" i="1"/>
  <c r="A1472" i="1"/>
  <c r="I1471" i="1"/>
  <c r="A1471" i="1"/>
  <c r="I1470" i="1"/>
  <c r="A1470" i="1"/>
  <c r="A1469" i="1"/>
  <c r="I1468" i="1"/>
  <c r="A1468" i="1"/>
  <c r="I1467" i="1"/>
  <c r="A1467" i="1"/>
  <c r="I1466" i="1"/>
  <c r="A1466" i="1"/>
  <c r="I1465" i="1"/>
  <c r="A1465" i="1"/>
  <c r="I1464" i="1"/>
  <c r="A1464" i="1"/>
  <c r="I1463" i="1"/>
  <c r="A1463" i="1"/>
  <c r="I1462" i="1"/>
  <c r="A1462" i="1"/>
  <c r="I1461" i="1"/>
  <c r="A1461" i="1"/>
  <c r="I1460" i="1"/>
  <c r="A1460" i="1"/>
  <c r="I1459" i="1"/>
  <c r="A1459" i="1"/>
  <c r="I1458" i="1"/>
  <c r="A1458" i="1"/>
  <c r="I1457" i="1"/>
  <c r="A1457" i="1"/>
  <c r="I1456" i="1"/>
  <c r="A1456" i="1"/>
  <c r="I1455" i="1"/>
  <c r="A1455" i="1"/>
  <c r="I1454" i="1"/>
  <c r="A1454" i="1"/>
  <c r="I1453" i="1"/>
  <c r="A1453" i="1"/>
  <c r="I1452" i="1"/>
  <c r="A1452" i="1"/>
  <c r="I1451" i="1"/>
  <c r="A1451" i="1"/>
  <c r="I1450" i="1"/>
  <c r="A1450" i="1"/>
  <c r="I1449" i="1"/>
  <c r="A1449" i="1"/>
  <c r="I1448" i="1"/>
  <c r="A1448" i="1"/>
  <c r="I1447" i="1"/>
  <c r="A1447" i="1"/>
  <c r="I1446" i="1"/>
  <c r="A1446" i="1"/>
  <c r="I1445" i="1"/>
  <c r="A1445" i="1"/>
  <c r="I1444" i="1"/>
  <c r="A1444" i="1"/>
  <c r="I1443" i="1"/>
  <c r="A1443" i="1"/>
  <c r="I1442" i="1"/>
  <c r="A1442" i="1"/>
  <c r="I1441" i="1"/>
  <c r="A1441" i="1"/>
  <c r="I1440" i="1"/>
  <c r="A1440" i="1"/>
  <c r="I1439" i="1"/>
  <c r="A1439" i="1"/>
  <c r="I1438" i="1"/>
  <c r="A1438" i="1"/>
  <c r="I1437" i="1"/>
  <c r="A1437" i="1"/>
  <c r="I1436" i="1"/>
  <c r="A1436" i="1"/>
  <c r="I1435" i="1"/>
  <c r="A1435" i="1"/>
  <c r="I1434" i="1"/>
  <c r="A1434" i="1"/>
  <c r="I1433" i="1"/>
  <c r="A1433" i="1"/>
  <c r="I1432" i="1"/>
  <c r="A1432" i="1"/>
  <c r="I1431" i="1"/>
  <c r="A1431" i="1"/>
  <c r="I1430" i="1"/>
  <c r="A1430" i="1"/>
  <c r="I1429" i="1"/>
  <c r="A1429" i="1"/>
  <c r="I1428" i="1"/>
  <c r="A1428" i="1"/>
  <c r="I1427" i="1"/>
  <c r="A1427" i="1"/>
  <c r="I1426" i="1"/>
  <c r="A1426" i="1"/>
  <c r="I1425" i="1"/>
  <c r="A1425" i="1"/>
  <c r="I1424" i="1"/>
  <c r="A1424" i="1"/>
  <c r="I1423" i="1"/>
  <c r="A1423" i="1"/>
  <c r="I1422" i="1"/>
  <c r="A1422" i="1"/>
  <c r="I1421" i="1"/>
  <c r="A1421" i="1"/>
  <c r="I1420" i="1"/>
  <c r="A1420" i="1"/>
  <c r="I1419" i="1"/>
  <c r="A1419" i="1"/>
  <c r="I1418" i="1"/>
  <c r="A1418" i="1"/>
  <c r="I1417" i="1"/>
  <c r="A1417" i="1"/>
  <c r="I1416" i="1"/>
  <c r="A1416" i="1"/>
  <c r="I1415" i="1"/>
  <c r="A1415" i="1"/>
  <c r="I1414" i="1"/>
  <c r="A1414" i="1"/>
  <c r="I1413" i="1"/>
  <c r="A1413" i="1"/>
  <c r="I1412" i="1"/>
  <c r="A1412" i="1"/>
  <c r="I1411" i="1"/>
  <c r="A1411" i="1"/>
  <c r="I1410" i="1"/>
  <c r="A1410" i="1"/>
  <c r="I1409" i="1"/>
  <c r="A1409" i="1"/>
  <c r="I1408" i="1"/>
  <c r="A1408" i="1"/>
  <c r="I1407" i="1"/>
  <c r="A1407" i="1"/>
  <c r="I1406" i="1"/>
  <c r="A1406" i="1"/>
  <c r="I1405" i="1"/>
  <c r="A1405" i="1"/>
  <c r="I1404" i="1"/>
  <c r="A1404" i="1"/>
  <c r="I1403" i="1"/>
  <c r="A1403" i="1"/>
  <c r="I1402" i="1"/>
  <c r="A1402" i="1"/>
  <c r="I1401" i="1"/>
  <c r="A1401" i="1"/>
  <c r="I1400" i="1"/>
  <c r="A1400" i="1"/>
  <c r="I1399" i="1"/>
  <c r="A1399" i="1"/>
  <c r="I1398" i="1"/>
  <c r="A1398" i="1"/>
  <c r="I1397" i="1"/>
  <c r="A1397" i="1"/>
  <c r="I1396" i="1"/>
  <c r="A1396" i="1"/>
  <c r="A1395" i="1"/>
  <c r="A1394" i="1"/>
  <c r="I1393" i="1"/>
  <c r="A1393" i="1"/>
  <c r="I1392" i="1"/>
  <c r="A1392" i="1"/>
  <c r="I1391" i="1"/>
  <c r="A1391" i="1"/>
  <c r="I1390" i="1"/>
  <c r="A1390" i="1"/>
  <c r="I1389" i="1"/>
  <c r="A1389" i="1"/>
  <c r="I1388" i="1"/>
  <c r="A1388" i="1"/>
  <c r="I1387" i="1"/>
  <c r="A1387" i="1"/>
  <c r="I1386" i="1"/>
  <c r="A1386" i="1"/>
  <c r="I1385" i="1"/>
  <c r="A1385" i="1"/>
  <c r="I1384" i="1"/>
  <c r="A1384" i="1"/>
  <c r="I1383" i="1"/>
  <c r="A1383" i="1"/>
  <c r="I1382" i="1"/>
  <c r="A1382" i="1"/>
  <c r="I1381" i="1"/>
  <c r="A1381" i="1"/>
  <c r="I1380" i="1"/>
  <c r="A1380" i="1"/>
  <c r="I1379" i="1"/>
  <c r="A1379" i="1"/>
  <c r="I1378" i="1"/>
  <c r="A1378" i="1"/>
  <c r="I1377" i="1"/>
  <c r="A1377" i="1"/>
  <c r="I1376" i="1"/>
  <c r="A1376" i="1"/>
  <c r="I1375" i="1"/>
  <c r="A1375" i="1"/>
  <c r="I1374" i="1"/>
  <c r="A1374" i="1"/>
  <c r="I1373" i="1"/>
  <c r="A1373" i="1"/>
  <c r="I1372" i="1"/>
  <c r="A1372" i="1"/>
  <c r="I1371" i="1"/>
  <c r="A1371" i="1"/>
  <c r="A1370" i="1"/>
  <c r="I1369" i="1"/>
  <c r="A1369" i="1"/>
  <c r="I1368" i="1"/>
  <c r="A1368" i="1"/>
  <c r="I1367" i="1"/>
  <c r="A1367" i="1"/>
  <c r="A1366" i="1"/>
  <c r="I1365" i="1"/>
  <c r="A1365" i="1"/>
  <c r="I1364" i="1"/>
  <c r="A1364" i="1"/>
  <c r="I1363" i="1"/>
  <c r="A1363" i="1"/>
  <c r="I1362" i="1"/>
  <c r="A1362" i="1"/>
  <c r="I1361" i="1"/>
  <c r="A1361" i="1"/>
  <c r="I1360" i="1"/>
  <c r="A1360" i="1"/>
  <c r="I1359" i="1"/>
  <c r="A1359" i="1"/>
  <c r="I1358" i="1"/>
  <c r="A1358" i="1"/>
  <c r="I1357" i="1"/>
  <c r="A1357" i="1"/>
  <c r="I1356" i="1"/>
  <c r="A1356" i="1"/>
  <c r="I1355" i="1"/>
  <c r="A1355" i="1"/>
  <c r="I1354" i="1"/>
  <c r="A1354" i="1"/>
  <c r="I1353" i="1"/>
  <c r="A1353" i="1"/>
  <c r="I1352" i="1"/>
  <c r="A1352" i="1"/>
  <c r="I1351" i="1"/>
  <c r="A1351" i="1"/>
  <c r="I1350" i="1"/>
  <c r="A1350" i="1"/>
  <c r="I1349" i="1"/>
  <c r="A1349" i="1"/>
  <c r="I1348" i="1"/>
  <c r="A1348" i="1"/>
  <c r="I1347" i="1"/>
  <c r="A1347" i="1"/>
  <c r="I1346" i="1"/>
  <c r="A1346" i="1"/>
  <c r="I1345" i="1"/>
  <c r="A1345" i="1"/>
  <c r="I1344" i="1"/>
  <c r="A1344" i="1"/>
  <c r="I1343" i="1"/>
  <c r="A1343" i="1"/>
  <c r="I1342" i="1"/>
  <c r="A1342" i="1"/>
  <c r="I1341" i="1"/>
  <c r="A1341" i="1"/>
  <c r="I1340" i="1"/>
  <c r="A1340" i="1"/>
  <c r="I1339" i="1"/>
  <c r="A1339" i="1"/>
  <c r="I1338" i="1"/>
  <c r="A1338" i="1"/>
  <c r="I1337" i="1"/>
  <c r="A1337" i="1"/>
  <c r="I1336" i="1"/>
  <c r="A1336" i="1"/>
  <c r="I1335" i="1"/>
  <c r="A1335" i="1"/>
  <c r="I1334" i="1"/>
  <c r="A1334" i="1"/>
  <c r="I1333" i="1"/>
  <c r="A1333" i="1"/>
  <c r="I1332" i="1"/>
  <c r="A1332" i="1"/>
  <c r="I1331" i="1"/>
  <c r="A1331" i="1"/>
  <c r="I1330" i="1"/>
  <c r="A1330" i="1"/>
  <c r="I1329" i="1"/>
  <c r="A1329" i="1"/>
  <c r="I1328" i="1"/>
  <c r="A1328" i="1"/>
  <c r="I1327" i="1"/>
  <c r="A1327" i="1"/>
  <c r="I1326" i="1"/>
  <c r="A1326" i="1"/>
  <c r="I1325" i="1"/>
  <c r="A1325" i="1"/>
  <c r="I1324" i="1"/>
  <c r="A1324" i="1"/>
  <c r="I1323" i="1"/>
  <c r="A1323" i="1"/>
  <c r="I1322" i="1"/>
  <c r="A1322" i="1"/>
  <c r="I1321" i="1"/>
  <c r="A1321" i="1"/>
  <c r="I1320" i="1"/>
  <c r="A1320" i="1"/>
  <c r="I1319" i="1"/>
  <c r="A1319" i="1"/>
  <c r="I1318" i="1"/>
  <c r="A1318" i="1"/>
  <c r="I1317" i="1"/>
  <c r="A1317" i="1"/>
  <c r="I1316" i="1"/>
  <c r="A1316" i="1"/>
  <c r="I1315" i="1"/>
  <c r="A1315" i="1"/>
  <c r="I1314" i="1"/>
  <c r="A1314" i="1"/>
  <c r="I1313" i="1"/>
  <c r="A1313" i="1"/>
  <c r="I1312" i="1"/>
  <c r="A1312" i="1"/>
  <c r="I1311" i="1"/>
  <c r="A1311" i="1"/>
  <c r="I1310" i="1"/>
  <c r="A1310" i="1"/>
  <c r="I1309" i="1"/>
  <c r="A1309" i="1"/>
  <c r="I1308" i="1"/>
  <c r="A1308" i="1"/>
  <c r="I1307" i="1"/>
  <c r="A1307" i="1"/>
  <c r="I1306" i="1"/>
  <c r="A1306" i="1"/>
  <c r="I1305" i="1"/>
  <c r="A1305" i="1"/>
  <c r="I1304" i="1"/>
  <c r="A1304" i="1"/>
  <c r="I1303" i="1"/>
  <c r="A1303" i="1"/>
  <c r="I1302" i="1"/>
  <c r="A1302" i="1"/>
  <c r="A1301" i="1"/>
  <c r="I1300" i="1"/>
  <c r="A1300" i="1"/>
  <c r="I1299" i="1"/>
  <c r="A1299" i="1"/>
  <c r="I1298" i="1"/>
  <c r="A1298" i="1"/>
  <c r="I1297" i="1"/>
  <c r="A1297" i="1"/>
  <c r="I1296" i="1"/>
  <c r="A1296" i="1"/>
  <c r="I1295" i="1"/>
  <c r="A1295" i="1"/>
  <c r="I1294" i="1"/>
  <c r="A1294" i="1"/>
  <c r="I1293" i="1"/>
  <c r="A1293" i="1"/>
  <c r="I1292" i="1"/>
  <c r="A1292" i="1"/>
  <c r="I1291" i="1"/>
  <c r="A1291" i="1"/>
  <c r="I1290" i="1"/>
  <c r="A1290" i="1"/>
  <c r="I1289" i="1"/>
  <c r="A1289" i="1"/>
  <c r="I1288" i="1"/>
  <c r="A1288" i="1"/>
  <c r="I1287" i="1"/>
  <c r="A1287" i="1"/>
  <c r="I1286" i="1"/>
  <c r="A1286" i="1"/>
  <c r="I1285" i="1"/>
  <c r="A1285" i="1"/>
  <c r="I1284" i="1"/>
  <c r="A1284" i="1"/>
  <c r="I1283" i="1"/>
  <c r="A1283" i="1"/>
  <c r="A1282" i="1"/>
  <c r="I1281" i="1"/>
  <c r="A1281" i="1"/>
  <c r="I1280" i="1"/>
  <c r="A1280" i="1"/>
  <c r="I1279" i="1"/>
  <c r="A1279" i="1"/>
  <c r="I1278" i="1"/>
  <c r="A1278" i="1"/>
  <c r="I1277" i="1"/>
  <c r="A1277" i="1"/>
  <c r="I1276" i="1"/>
  <c r="A1276" i="1"/>
  <c r="I1275" i="1"/>
  <c r="A1275" i="1"/>
  <c r="I1274" i="1"/>
  <c r="A1274" i="1"/>
  <c r="I1273" i="1"/>
  <c r="A1273" i="1"/>
  <c r="I1272" i="1"/>
  <c r="A1272" i="1"/>
  <c r="I1271" i="1"/>
  <c r="A1271" i="1"/>
  <c r="I1270" i="1"/>
  <c r="A1270" i="1"/>
  <c r="I1269" i="1"/>
  <c r="A1269" i="1"/>
  <c r="I1268" i="1"/>
  <c r="A1268" i="1"/>
  <c r="I1267" i="1"/>
  <c r="A1267" i="1"/>
  <c r="I1266" i="1"/>
  <c r="A1266" i="1"/>
  <c r="I1265" i="1"/>
  <c r="A1265" i="1"/>
  <c r="I1264" i="1"/>
  <c r="A1264" i="1"/>
  <c r="A1263" i="1"/>
  <c r="A1262" i="1"/>
  <c r="I1261" i="1"/>
  <c r="A1261" i="1"/>
  <c r="I1260" i="1"/>
  <c r="A1260" i="1"/>
  <c r="I1259" i="1"/>
  <c r="A1259" i="1"/>
  <c r="I1258" i="1"/>
  <c r="A1258" i="1"/>
  <c r="I1257" i="1"/>
  <c r="A1257" i="1"/>
  <c r="A1256" i="1"/>
  <c r="I1255" i="1"/>
  <c r="A1255" i="1"/>
  <c r="I1254" i="1"/>
  <c r="A1254" i="1"/>
  <c r="I1253" i="1"/>
  <c r="A1253" i="1"/>
  <c r="I1252" i="1"/>
  <c r="A1252" i="1"/>
  <c r="I1251" i="1"/>
  <c r="A1251" i="1"/>
  <c r="I1250" i="1"/>
  <c r="A1250" i="1"/>
  <c r="I1249" i="1"/>
  <c r="A1249" i="1"/>
  <c r="I1248" i="1"/>
  <c r="A1248" i="1"/>
  <c r="I1247" i="1"/>
  <c r="A1247" i="1"/>
  <c r="I1246" i="1"/>
  <c r="A1246" i="1"/>
  <c r="I1245" i="1"/>
  <c r="A1245" i="1"/>
  <c r="I1244" i="1"/>
  <c r="A1244" i="1"/>
  <c r="I1243" i="1"/>
  <c r="A1243" i="1"/>
  <c r="I1242" i="1"/>
  <c r="A1242" i="1"/>
  <c r="I1241" i="1"/>
  <c r="A1241" i="1"/>
  <c r="I1240" i="1"/>
  <c r="A1240" i="1"/>
  <c r="I1239" i="1"/>
  <c r="A1239" i="1"/>
  <c r="I1238" i="1"/>
  <c r="A1238" i="1"/>
  <c r="I1237" i="1"/>
  <c r="A1237" i="1"/>
  <c r="I1236" i="1"/>
  <c r="A1236" i="1"/>
  <c r="I1235" i="1"/>
  <c r="A1235" i="1"/>
  <c r="I1234" i="1"/>
  <c r="A1234" i="1"/>
  <c r="I1233" i="1"/>
  <c r="A1233" i="1"/>
  <c r="I1232" i="1"/>
  <c r="A1232" i="1"/>
  <c r="I1231" i="1"/>
  <c r="A1231" i="1"/>
  <c r="A1230" i="1"/>
  <c r="I1229" i="1"/>
  <c r="A1229" i="1"/>
  <c r="I1228" i="1"/>
  <c r="A1228" i="1"/>
  <c r="I1227" i="1"/>
  <c r="A1227" i="1"/>
  <c r="I1226" i="1"/>
  <c r="A1226" i="1"/>
  <c r="I1225" i="1"/>
  <c r="A1225" i="1"/>
  <c r="I1224" i="1"/>
  <c r="A1224" i="1"/>
  <c r="I1223" i="1"/>
  <c r="A1223" i="1"/>
  <c r="I1222" i="1"/>
  <c r="A1222" i="1"/>
  <c r="I1221" i="1"/>
  <c r="A1221" i="1"/>
  <c r="I1220" i="1"/>
  <c r="A1220" i="1"/>
  <c r="I1219" i="1"/>
  <c r="A1219" i="1"/>
  <c r="I1218" i="1"/>
  <c r="A1218" i="1"/>
  <c r="I1217" i="1"/>
  <c r="A1217" i="1"/>
  <c r="I1216" i="1"/>
  <c r="A1216" i="1"/>
  <c r="I1215" i="1"/>
  <c r="A1215" i="1"/>
  <c r="I1214" i="1"/>
  <c r="A1214" i="1"/>
  <c r="I1213" i="1"/>
  <c r="A1213" i="1"/>
  <c r="I1212" i="1"/>
  <c r="A1212" i="1"/>
  <c r="I1211" i="1"/>
  <c r="A1211" i="1"/>
  <c r="I1210" i="1"/>
  <c r="A1210" i="1"/>
  <c r="I1209" i="1"/>
  <c r="A1209" i="1"/>
  <c r="I1208" i="1"/>
  <c r="A1208" i="1"/>
  <c r="I1207" i="1"/>
  <c r="A1207" i="1"/>
  <c r="I1206" i="1"/>
  <c r="A1206" i="1"/>
  <c r="I1205" i="1"/>
  <c r="A1205" i="1"/>
  <c r="I1204" i="1"/>
  <c r="A1204" i="1"/>
  <c r="I1203" i="1"/>
  <c r="A1203" i="1"/>
  <c r="I1202" i="1"/>
  <c r="A1202" i="1"/>
  <c r="I1201" i="1"/>
  <c r="A1201" i="1"/>
  <c r="I1200" i="1"/>
  <c r="A1200" i="1"/>
  <c r="I1199" i="1"/>
  <c r="A1199" i="1"/>
  <c r="I1198" i="1"/>
  <c r="A1198" i="1"/>
  <c r="I1197" i="1"/>
  <c r="A1197" i="1"/>
  <c r="I1196" i="1"/>
  <c r="A1196" i="1"/>
  <c r="I1195" i="1"/>
  <c r="A1195" i="1"/>
  <c r="I1194" i="1"/>
  <c r="A1194" i="1"/>
  <c r="I1193" i="1"/>
  <c r="A1193" i="1"/>
  <c r="I1192" i="1"/>
  <c r="A1192" i="1"/>
  <c r="I1191" i="1"/>
  <c r="A1191" i="1"/>
  <c r="I1190" i="1"/>
  <c r="A1190" i="1"/>
  <c r="I1189" i="1"/>
  <c r="A1189" i="1"/>
  <c r="I1188" i="1"/>
  <c r="A1188" i="1"/>
  <c r="I1187" i="1"/>
  <c r="A1187" i="1"/>
  <c r="I1186" i="1"/>
  <c r="A1186" i="1"/>
  <c r="I1185" i="1"/>
  <c r="A1185" i="1"/>
  <c r="I1184" i="1"/>
  <c r="A1184" i="1"/>
  <c r="I1183" i="1"/>
  <c r="A1183" i="1"/>
  <c r="I1182" i="1"/>
  <c r="A1182" i="1"/>
  <c r="I1181" i="1"/>
  <c r="A1181" i="1"/>
  <c r="I1180" i="1"/>
  <c r="A1180" i="1"/>
  <c r="I1179" i="1"/>
  <c r="A1179" i="1"/>
  <c r="I1178" i="1"/>
  <c r="A1178" i="1"/>
  <c r="I1177" i="1"/>
  <c r="A1177" i="1"/>
  <c r="I1176" i="1"/>
  <c r="A1176" i="1"/>
  <c r="I1175" i="1"/>
  <c r="A1175" i="1"/>
  <c r="I1174" i="1"/>
  <c r="A1174" i="1"/>
  <c r="I1173" i="1"/>
  <c r="A1173" i="1"/>
  <c r="I1172" i="1"/>
  <c r="A1172" i="1"/>
  <c r="I1171" i="1"/>
  <c r="A1171" i="1"/>
  <c r="I1170" i="1"/>
  <c r="A1170" i="1"/>
  <c r="I1169" i="1"/>
  <c r="A1169" i="1"/>
  <c r="I1168" i="1"/>
  <c r="A1168" i="1"/>
  <c r="I1167" i="1"/>
  <c r="A1167" i="1"/>
  <c r="I1166" i="1"/>
  <c r="A1166" i="1"/>
  <c r="I1165" i="1"/>
  <c r="A1165" i="1"/>
  <c r="I1164" i="1"/>
  <c r="A1164" i="1"/>
  <c r="I1163" i="1"/>
  <c r="A1163" i="1"/>
  <c r="I1162" i="1"/>
  <c r="A1162" i="1"/>
  <c r="I1161" i="1"/>
  <c r="A1161" i="1"/>
  <c r="I1160" i="1"/>
  <c r="A1160" i="1"/>
  <c r="I1159" i="1"/>
  <c r="A1159" i="1"/>
  <c r="I1158" i="1"/>
  <c r="A1158" i="1"/>
  <c r="I1157" i="1"/>
  <c r="A1157" i="1"/>
  <c r="I1156" i="1"/>
  <c r="A1156" i="1"/>
  <c r="I1155" i="1"/>
  <c r="A1155" i="1"/>
  <c r="I1154" i="1"/>
  <c r="A1154" i="1"/>
  <c r="I1153" i="1"/>
  <c r="A1153" i="1"/>
  <c r="I1152" i="1"/>
  <c r="A1152" i="1"/>
  <c r="I1151" i="1"/>
  <c r="A1151" i="1"/>
  <c r="I1150" i="1"/>
  <c r="A1150" i="1"/>
  <c r="I1149" i="1"/>
  <c r="A1149" i="1"/>
  <c r="I1148" i="1"/>
  <c r="A1148" i="1"/>
  <c r="I1147" i="1"/>
  <c r="A1147" i="1"/>
  <c r="I1146" i="1"/>
  <c r="A1146" i="1"/>
  <c r="I1145" i="1"/>
  <c r="A1145" i="1"/>
  <c r="I1144" i="1"/>
  <c r="A1144" i="1"/>
  <c r="I1143" i="1"/>
  <c r="A1143" i="1"/>
  <c r="I1142" i="1"/>
  <c r="A1142" i="1"/>
  <c r="I1141" i="1"/>
  <c r="A1141" i="1"/>
  <c r="I1140" i="1"/>
  <c r="A1140" i="1"/>
  <c r="I1139" i="1"/>
  <c r="A1139" i="1"/>
  <c r="I1138" i="1"/>
  <c r="A1138" i="1"/>
  <c r="I1137" i="1"/>
  <c r="A1137" i="1"/>
  <c r="I1136" i="1"/>
  <c r="A1136" i="1"/>
  <c r="I1135" i="1"/>
  <c r="A1135" i="1"/>
  <c r="I1134" i="1"/>
  <c r="A1134" i="1"/>
  <c r="I1133" i="1"/>
  <c r="A1133" i="1"/>
  <c r="I1132" i="1"/>
  <c r="A1132" i="1"/>
  <c r="I1131" i="1"/>
  <c r="A1131" i="1"/>
  <c r="I1130" i="1"/>
  <c r="A1130" i="1"/>
  <c r="I1129" i="1"/>
  <c r="A1129" i="1"/>
  <c r="I1128" i="1"/>
  <c r="A1128" i="1"/>
  <c r="I1127" i="1"/>
  <c r="A1127" i="1"/>
  <c r="I1126" i="1"/>
  <c r="A1126" i="1"/>
  <c r="I1125" i="1"/>
  <c r="A1125" i="1"/>
  <c r="I1124" i="1"/>
  <c r="A1124" i="1"/>
  <c r="I1123" i="1"/>
  <c r="A1123" i="1"/>
  <c r="I1122" i="1"/>
  <c r="A1122" i="1"/>
  <c r="I1121" i="1"/>
  <c r="A1121" i="1"/>
  <c r="I1120" i="1"/>
  <c r="A1120" i="1"/>
  <c r="I1119" i="1"/>
  <c r="A1119" i="1"/>
  <c r="I1118" i="1"/>
  <c r="A1118" i="1"/>
  <c r="I1117" i="1"/>
  <c r="A1117" i="1"/>
  <c r="I1116" i="1"/>
  <c r="A1116" i="1"/>
  <c r="I1115" i="1"/>
  <c r="A1115" i="1"/>
  <c r="I1114" i="1"/>
  <c r="A1114" i="1"/>
  <c r="I1113" i="1"/>
  <c r="A1113" i="1"/>
  <c r="I1112" i="1"/>
  <c r="A1112" i="1"/>
  <c r="I1111" i="1"/>
  <c r="A1111" i="1"/>
  <c r="I1110" i="1"/>
  <c r="A1110" i="1"/>
  <c r="I1109" i="1"/>
  <c r="A1109" i="1"/>
  <c r="I1108" i="1"/>
  <c r="A1108" i="1"/>
  <c r="I1107" i="1"/>
  <c r="A1107" i="1"/>
  <c r="I1106" i="1"/>
  <c r="A1106" i="1"/>
  <c r="I1105" i="1"/>
  <c r="A1105" i="1"/>
  <c r="I1104" i="1"/>
  <c r="A1104" i="1"/>
  <c r="I1103" i="1"/>
  <c r="A1103" i="1"/>
  <c r="I1102" i="1"/>
  <c r="A1102" i="1"/>
  <c r="I1101" i="1"/>
  <c r="A1101" i="1"/>
  <c r="I1100" i="1"/>
  <c r="A1100" i="1"/>
  <c r="I1099" i="1"/>
  <c r="A1099" i="1"/>
  <c r="I1098" i="1"/>
  <c r="A1098" i="1"/>
  <c r="I1097" i="1"/>
  <c r="A1097" i="1"/>
  <c r="I1096" i="1"/>
  <c r="A1096" i="1"/>
  <c r="I1095" i="1"/>
  <c r="A1095" i="1"/>
  <c r="I1094" i="1"/>
  <c r="A1094" i="1"/>
  <c r="I1093" i="1"/>
  <c r="A1093" i="1"/>
  <c r="I1092" i="1"/>
  <c r="A1092" i="1"/>
  <c r="I1091" i="1"/>
  <c r="A1091" i="1"/>
  <c r="I1090" i="1"/>
  <c r="A1090" i="1"/>
  <c r="I1089" i="1"/>
  <c r="A1089" i="1"/>
  <c r="I1088" i="1"/>
  <c r="A1088" i="1"/>
  <c r="I1087" i="1"/>
  <c r="A1087" i="1"/>
  <c r="I1086" i="1"/>
  <c r="A1086" i="1"/>
  <c r="I1085" i="1"/>
  <c r="A1085" i="1"/>
  <c r="I1084" i="1"/>
  <c r="A1084" i="1"/>
  <c r="I1083" i="1"/>
  <c r="A1083" i="1"/>
  <c r="I1082" i="1"/>
  <c r="A1082" i="1"/>
  <c r="I1081" i="1"/>
  <c r="A1081" i="1"/>
  <c r="I1080" i="1"/>
  <c r="A1080" i="1"/>
  <c r="I1079" i="1"/>
  <c r="A1079" i="1"/>
  <c r="I1078" i="1"/>
  <c r="A1078" i="1"/>
  <c r="I1077" i="1"/>
  <c r="A1077" i="1"/>
  <c r="I1076" i="1"/>
  <c r="A1076" i="1"/>
  <c r="I1075" i="1"/>
  <c r="A1075" i="1"/>
  <c r="I1074" i="1"/>
  <c r="A1074" i="1"/>
  <c r="I1073" i="1"/>
  <c r="A1073" i="1"/>
  <c r="I1072" i="1"/>
  <c r="A1072" i="1"/>
  <c r="I1071" i="1"/>
  <c r="A1071" i="1"/>
  <c r="I1070" i="1"/>
  <c r="A1070" i="1"/>
  <c r="I1069" i="1"/>
  <c r="A1069" i="1"/>
  <c r="I1068" i="1"/>
  <c r="A1068" i="1"/>
  <c r="I1067" i="1"/>
  <c r="A1067" i="1"/>
  <c r="I1066" i="1"/>
  <c r="A1066" i="1"/>
  <c r="I1065" i="1"/>
  <c r="A1065" i="1"/>
  <c r="I1064" i="1"/>
  <c r="A1064" i="1"/>
  <c r="I1063" i="1"/>
  <c r="A1063" i="1"/>
  <c r="I1062" i="1"/>
  <c r="A1062" i="1"/>
  <c r="I1061" i="1"/>
  <c r="A1061" i="1"/>
  <c r="I1060" i="1"/>
  <c r="A1060" i="1"/>
  <c r="I1059" i="1"/>
  <c r="A1059" i="1"/>
  <c r="I1058" i="1"/>
  <c r="A1058" i="1"/>
  <c r="I1057" i="1"/>
  <c r="A1057" i="1"/>
  <c r="I1056" i="1"/>
  <c r="A1056" i="1"/>
  <c r="I1055" i="1"/>
  <c r="A1055" i="1"/>
  <c r="I1054" i="1"/>
  <c r="A1054" i="1"/>
  <c r="I1053" i="1"/>
  <c r="A1053" i="1"/>
  <c r="I1052" i="1"/>
  <c r="A1052" i="1"/>
  <c r="I1051" i="1"/>
  <c r="A1051" i="1"/>
  <c r="I1050" i="1"/>
  <c r="A1050" i="1"/>
  <c r="I1049" i="1"/>
  <c r="A1049" i="1"/>
  <c r="I1048" i="1"/>
  <c r="A1048" i="1"/>
  <c r="I1047" i="1"/>
  <c r="A1047" i="1"/>
  <c r="I1046" i="1"/>
  <c r="A1046" i="1"/>
  <c r="I1045" i="1"/>
  <c r="A1045" i="1"/>
  <c r="I1044" i="1"/>
  <c r="A1044" i="1"/>
  <c r="I1043" i="1"/>
  <c r="A1043" i="1"/>
  <c r="I1042" i="1"/>
  <c r="A1042" i="1"/>
  <c r="A1041" i="1"/>
  <c r="I1040" i="1"/>
  <c r="A1040" i="1"/>
  <c r="I1039" i="1"/>
  <c r="A1039" i="1"/>
  <c r="A1038" i="1"/>
  <c r="I1037" i="1"/>
  <c r="A1037" i="1"/>
  <c r="I1036" i="1"/>
  <c r="A1036" i="1"/>
  <c r="I1035" i="1"/>
  <c r="A1035" i="1"/>
  <c r="I1034" i="1"/>
  <c r="A1034" i="1"/>
  <c r="I1033" i="1"/>
  <c r="A1033" i="1"/>
  <c r="I1032" i="1"/>
  <c r="A1032" i="1"/>
  <c r="I1031" i="1"/>
  <c r="A1031" i="1"/>
  <c r="I1030" i="1"/>
  <c r="A1030" i="1"/>
  <c r="I1029" i="1"/>
  <c r="A1029" i="1"/>
  <c r="A1028" i="1"/>
  <c r="A1027" i="1"/>
  <c r="I1026" i="1"/>
  <c r="A1026" i="1"/>
  <c r="I1025" i="1"/>
  <c r="A1025" i="1"/>
  <c r="I1024" i="1"/>
  <c r="A1024" i="1"/>
  <c r="I1023" i="1"/>
  <c r="A1023" i="1"/>
  <c r="I1022" i="1"/>
  <c r="A1022" i="1"/>
  <c r="I1021" i="1"/>
  <c r="A1021" i="1"/>
  <c r="I1020" i="1"/>
  <c r="A1020" i="1"/>
  <c r="I1019" i="1"/>
  <c r="A1019" i="1"/>
  <c r="I1018" i="1"/>
  <c r="A1018" i="1"/>
  <c r="I1017" i="1"/>
  <c r="A1017" i="1"/>
  <c r="I1016" i="1"/>
  <c r="A1016" i="1"/>
  <c r="I1015" i="1"/>
  <c r="A1015" i="1"/>
  <c r="I1014" i="1"/>
  <c r="A1014" i="1"/>
  <c r="I1013" i="1"/>
  <c r="A1013" i="1"/>
  <c r="I1012" i="1"/>
  <c r="A1012" i="1"/>
  <c r="I1011" i="1"/>
  <c r="A1011" i="1"/>
  <c r="I1010" i="1"/>
  <c r="A1010" i="1"/>
  <c r="I1009" i="1"/>
  <c r="A1009" i="1"/>
  <c r="I1008" i="1"/>
  <c r="A1008" i="1"/>
  <c r="I1007" i="1"/>
  <c r="A1007" i="1"/>
  <c r="I1006" i="1"/>
  <c r="A1006" i="1"/>
  <c r="I1005" i="1"/>
  <c r="A1005" i="1"/>
  <c r="I1004" i="1"/>
  <c r="A1004" i="1"/>
  <c r="I1003" i="1"/>
  <c r="A1003" i="1"/>
  <c r="I1002" i="1"/>
  <c r="A1002" i="1"/>
  <c r="I1001" i="1"/>
  <c r="A1001" i="1"/>
  <c r="I1000" i="1"/>
  <c r="A1000" i="1"/>
  <c r="I999" i="1"/>
  <c r="A999" i="1"/>
  <c r="I998" i="1"/>
  <c r="A998" i="1"/>
  <c r="I997" i="1"/>
  <c r="A997" i="1"/>
  <c r="I996" i="1"/>
  <c r="A996" i="1"/>
  <c r="I995" i="1"/>
  <c r="A995" i="1"/>
  <c r="I994" i="1"/>
  <c r="A994" i="1"/>
  <c r="I993" i="1"/>
  <c r="A993" i="1"/>
  <c r="I992" i="1"/>
  <c r="A992" i="1"/>
  <c r="I991" i="1"/>
  <c r="A991" i="1"/>
  <c r="I990" i="1"/>
  <c r="A990" i="1"/>
  <c r="I989" i="1"/>
  <c r="A989" i="1"/>
  <c r="I988" i="1"/>
  <c r="A988" i="1"/>
  <c r="I987" i="1"/>
  <c r="A987" i="1"/>
  <c r="I986" i="1"/>
  <c r="A986" i="1"/>
  <c r="I985" i="1"/>
  <c r="A985" i="1"/>
  <c r="I984" i="1"/>
  <c r="A984" i="1"/>
  <c r="I983" i="1"/>
  <c r="A983" i="1"/>
  <c r="I982" i="1"/>
  <c r="A982" i="1"/>
  <c r="I981" i="1"/>
  <c r="A981" i="1"/>
  <c r="I980" i="1"/>
  <c r="A980" i="1"/>
  <c r="I979" i="1"/>
  <c r="A979" i="1"/>
  <c r="I978" i="1"/>
  <c r="A978" i="1"/>
  <c r="I977" i="1"/>
  <c r="A977" i="1"/>
  <c r="I976" i="1"/>
  <c r="A976" i="1"/>
  <c r="I975" i="1"/>
  <c r="A975" i="1"/>
  <c r="I974" i="1"/>
  <c r="A974" i="1"/>
  <c r="I973" i="1"/>
  <c r="A973" i="1"/>
  <c r="I972" i="1"/>
  <c r="A972" i="1"/>
  <c r="I971" i="1"/>
  <c r="A971" i="1"/>
  <c r="I970" i="1"/>
  <c r="A970" i="1"/>
  <c r="I969" i="1"/>
  <c r="A969" i="1"/>
  <c r="I968" i="1"/>
  <c r="A968" i="1"/>
  <c r="I967" i="1"/>
  <c r="A967" i="1"/>
  <c r="I966" i="1"/>
  <c r="A966" i="1"/>
  <c r="I965" i="1"/>
  <c r="A965" i="1"/>
  <c r="I964" i="1"/>
  <c r="A964" i="1"/>
  <c r="I963" i="1"/>
  <c r="A963" i="1"/>
  <c r="I962" i="1"/>
  <c r="A962" i="1"/>
  <c r="I961" i="1"/>
  <c r="A961" i="1"/>
  <c r="I960" i="1"/>
  <c r="A960" i="1"/>
  <c r="I959" i="1"/>
  <c r="A959" i="1"/>
  <c r="I958" i="1"/>
  <c r="A958" i="1"/>
  <c r="I957" i="1"/>
  <c r="A957" i="1"/>
  <c r="I956" i="1"/>
  <c r="A956" i="1"/>
  <c r="I955" i="1"/>
  <c r="A955" i="1"/>
  <c r="I954" i="1"/>
  <c r="A954" i="1"/>
  <c r="I953" i="1"/>
  <c r="A953" i="1"/>
  <c r="I952" i="1"/>
  <c r="A952" i="1"/>
  <c r="I951" i="1"/>
  <c r="A951" i="1"/>
  <c r="I950" i="1"/>
  <c r="A950" i="1"/>
  <c r="I949" i="1"/>
  <c r="A949" i="1"/>
  <c r="I948" i="1"/>
  <c r="A948" i="1"/>
  <c r="I947" i="1"/>
  <c r="A947" i="1"/>
  <c r="I946" i="1"/>
  <c r="A946" i="1"/>
  <c r="I945" i="1"/>
  <c r="A945" i="1"/>
  <c r="I944" i="1"/>
  <c r="A944" i="1"/>
  <c r="I943" i="1"/>
  <c r="A943" i="1"/>
  <c r="I942" i="1"/>
  <c r="A942" i="1"/>
  <c r="I941" i="1"/>
  <c r="A941" i="1"/>
  <c r="A940" i="1"/>
  <c r="I939" i="1"/>
  <c r="A939" i="1"/>
  <c r="I938" i="1"/>
  <c r="A938" i="1"/>
  <c r="I937" i="1"/>
  <c r="A937" i="1"/>
  <c r="I936" i="1"/>
  <c r="A936" i="1"/>
  <c r="I935" i="1"/>
  <c r="A935" i="1"/>
  <c r="I934" i="1"/>
  <c r="A934" i="1"/>
  <c r="I933" i="1"/>
  <c r="A933" i="1"/>
  <c r="I932" i="1"/>
  <c r="A932" i="1"/>
  <c r="I931" i="1"/>
  <c r="A931" i="1"/>
  <c r="I930" i="1"/>
  <c r="A930" i="1"/>
  <c r="I929" i="1"/>
  <c r="A929" i="1"/>
  <c r="I928" i="1"/>
  <c r="A928" i="1"/>
  <c r="I927" i="1"/>
  <c r="A927" i="1"/>
  <c r="I926" i="1"/>
  <c r="A926" i="1"/>
  <c r="I925" i="1"/>
  <c r="A925" i="1"/>
  <c r="I924" i="1"/>
  <c r="A924" i="1"/>
  <c r="I923" i="1"/>
  <c r="A923" i="1"/>
  <c r="I922" i="1"/>
  <c r="A922" i="1"/>
  <c r="I921" i="1"/>
  <c r="A921" i="1"/>
  <c r="I920" i="1"/>
  <c r="A920" i="1"/>
  <c r="I919" i="1"/>
  <c r="A919" i="1"/>
  <c r="I918" i="1"/>
  <c r="A918" i="1"/>
  <c r="I917" i="1"/>
  <c r="A917" i="1"/>
  <c r="I916" i="1"/>
  <c r="A916" i="1"/>
  <c r="I915" i="1"/>
  <c r="A915" i="1"/>
  <c r="I914" i="1"/>
  <c r="A914" i="1"/>
  <c r="I913" i="1"/>
  <c r="A913" i="1"/>
  <c r="I912" i="1"/>
  <c r="A912" i="1"/>
  <c r="I911" i="1"/>
  <c r="A911" i="1"/>
  <c r="I910" i="1"/>
  <c r="A910" i="1"/>
  <c r="I909" i="1"/>
  <c r="A909" i="1"/>
  <c r="I908" i="1"/>
  <c r="A908" i="1"/>
  <c r="I907" i="1"/>
  <c r="A907" i="1"/>
  <c r="I906" i="1"/>
  <c r="A906" i="1"/>
  <c r="I905" i="1"/>
  <c r="A905" i="1"/>
  <c r="I904" i="1"/>
  <c r="A904" i="1"/>
  <c r="I903" i="1"/>
  <c r="A903" i="1"/>
  <c r="I902" i="1"/>
  <c r="A902" i="1"/>
  <c r="I901" i="1"/>
  <c r="A901" i="1"/>
  <c r="I900" i="1"/>
  <c r="A900" i="1"/>
  <c r="I899" i="1"/>
  <c r="A899" i="1"/>
  <c r="I898" i="1"/>
  <c r="A898" i="1"/>
  <c r="I897" i="1"/>
  <c r="A897" i="1"/>
  <c r="I896" i="1"/>
  <c r="A896" i="1"/>
  <c r="I895" i="1"/>
  <c r="A895" i="1"/>
  <c r="I894" i="1"/>
  <c r="A894" i="1"/>
  <c r="I893" i="1"/>
  <c r="A893" i="1"/>
  <c r="I892" i="1"/>
  <c r="A892" i="1"/>
  <c r="I891" i="1"/>
  <c r="A891" i="1"/>
  <c r="I890" i="1"/>
  <c r="A890" i="1"/>
  <c r="I889" i="1"/>
  <c r="A889" i="1"/>
  <c r="I888" i="1"/>
  <c r="A888" i="1"/>
  <c r="I887" i="1"/>
  <c r="A887" i="1"/>
  <c r="I886" i="1"/>
  <c r="A886" i="1"/>
  <c r="I885" i="1"/>
  <c r="A885" i="1"/>
  <c r="I884" i="1"/>
  <c r="A884" i="1"/>
  <c r="I883" i="1"/>
  <c r="A883" i="1"/>
  <c r="I882" i="1"/>
  <c r="A882" i="1"/>
  <c r="I881" i="1"/>
  <c r="A881" i="1"/>
  <c r="I880" i="1"/>
  <c r="A880" i="1"/>
  <c r="I879" i="1"/>
  <c r="A879" i="1"/>
  <c r="I878" i="1"/>
  <c r="A878" i="1"/>
  <c r="I877" i="1"/>
  <c r="A877" i="1"/>
  <c r="I876" i="1"/>
  <c r="A876" i="1"/>
  <c r="I875" i="1"/>
  <c r="A875" i="1"/>
  <c r="I874" i="1"/>
  <c r="A874" i="1"/>
  <c r="I873" i="1"/>
  <c r="A873" i="1"/>
  <c r="I872" i="1"/>
  <c r="A872" i="1"/>
  <c r="I871" i="1"/>
  <c r="A871" i="1"/>
  <c r="I870" i="1"/>
  <c r="A870" i="1"/>
  <c r="I869" i="1"/>
  <c r="A869" i="1"/>
  <c r="I868" i="1"/>
  <c r="A868" i="1"/>
  <c r="I867" i="1"/>
  <c r="A867" i="1"/>
  <c r="I866" i="1"/>
  <c r="A866" i="1"/>
  <c r="I865" i="1"/>
  <c r="A865" i="1"/>
  <c r="A864" i="1"/>
  <c r="A863" i="1"/>
  <c r="I862" i="1"/>
  <c r="A862" i="1"/>
  <c r="I861" i="1"/>
  <c r="A861" i="1"/>
  <c r="A860" i="1"/>
  <c r="I859" i="1"/>
  <c r="A859" i="1"/>
  <c r="I858" i="1"/>
  <c r="A858" i="1"/>
  <c r="I857" i="1"/>
  <c r="A857" i="1"/>
  <c r="I856" i="1"/>
  <c r="A856" i="1"/>
  <c r="I855" i="1"/>
  <c r="A855" i="1"/>
  <c r="I854" i="1"/>
  <c r="A854" i="1"/>
  <c r="I853" i="1"/>
  <c r="A853" i="1"/>
  <c r="I852" i="1"/>
  <c r="A852" i="1"/>
  <c r="I851" i="1"/>
  <c r="A851" i="1"/>
  <c r="I850" i="1"/>
  <c r="A850" i="1"/>
  <c r="A849" i="1"/>
  <c r="I848" i="1"/>
  <c r="A848" i="1"/>
  <c r="I847" i="1"/>
  <c r="A847" i="1"/>
  <c r="I846" i="1"/>
  <c r="A846" i="1"/>
  <c r="I845" i="1"/>
  <c r="A845" i="1"/>
  <c r="I844" i="1"/>
  <c r="A844" i="1"/>
  <c r="I843" i="1"/>
  <c r="A843" i="1"/>
  <c r="I842" i="1"/>
  <c r="A842" i="1"/>
  <c r="I841" i="1"/>
  <c r="A841" i="1"/>
  <c r="I840" i="1"/>
  <c r="A840" i="1"/>
  <c r="A839" i="1"/>
  <c r="I838" i="1"/>
  <c r="A838" i="1"/>
  <c r="I837" i="1"/>
  <c r="A837" i="1"/>
  <c r="I836" i="1"/>
  <c r="A836" i="1"/>
  <c r="I835" i="1"/>
  <c r="A835" i="1"/>
  <c r="I834" i="1"/>
  <c r="A834" i="1"/>
  <c r="I833" i="1"/>
  <c r="A833" i="1"/>
  <c r="I832" i="1"/>
  <c r="A832" i="1"/>
  <c r="I831" i="1"/>
  <c r="A831" i="1"/>
  <c r="I830" i="1"/>
  <c r="A830" i="1"/>
  <c r="I829" i="1"/>
  <c r="A829" i="1"/>
  <c r="I828" i="1"/>
  <c r="A828" i="1"/>
  <c r="I827" i="1"/>
  <c r="A827" i="1"/>
  <c r="I826" i="1"/>
  <c r="A826" i="1"/>
  <c r="I825" i="1"/>
  <c r="A825" i="1"/>
  <c r="I824" i="1"/>
  <c r="A824" i="1"/>
  <c r="I823" i="1"/>
  <c r="A823" i="1"/>
  <c r="A822" i="1"/>
  <c r="I821" i="1"/>
  <c r="A821" i="1"/>
  <c r="I820" i="1"/>
  <c r="A820" i="1"/>
  <c r="I819" i="1"/>
  <c r="A819" i="1"/>
  <c r="I818" i="1"/>
  <c r="A818" i="1"/>
  <c r="I817" i="1"/>
  <c r="A817" i="1"/>
  <c r="I816" i="1"/>
  <c r="A816" i="1"/>
  <c r="I815" i="1"/>
  <c r="A815" i="1"/>
  <c r="I814" i="1"/>
  <c r="A814" i="1"/>
  <c r="I813" i="1"/>
  <c r="A813" i="1"/>
  <c r="I812" i="1"/>
  <c r="A812" i="1"/>
  <c r="I811" i="1"/>
  <c r="A811" i="1"/>
  <c r="I810" i="1"/>
  <c r="A810" i="1"/>
  <c r="I809" i="1"/>
  <c r="A809" i="1"/>
  <c r="I808" i="1"/>
  <c r="A808" i="1"/>
  <c r="I807" i="1"/>
  <c r="A807" i="1"/>
  <c r="I806" i="1"/>
  <c r="A806" i="1"/>
  <c r="I805" i="1"/>
  <c r="A805" i="1"/>
  <c r="A804" i="1"/>
  <c r="I803" i="1"/>
  <c r="A803" i="1"/>
  <c r="I802" i="1"/>
  <c r="A802" i="1"/>
  <c r="I801" i="1"/>
  <c r="A801" i="1"/>
  <c r="I800" i="1"/>
  <c r="A800" i="1"/>
  <c r="I799" i="1"/>
  <c r="A799" i="1"/>
  <c r="I798" i="1"/>
  <c r="A798" i="1"/>
  <c r="I797" i="1"/>
  <c r="A797" i="1"/>
  <c r="I796" i="1"/>
  <c r="A796" i="1"/>
  <c r="I795" i="1"/>
  <c r="A795" i="1"/>
  <c r="I794" i="1"/>
  <c r="A794" i="1"/>
  <c r="I793" i="1"/>
  <c r="A793" i="1"/>
  <c r="I792" i="1"/>
  <c r="A792" i="1"/>
  <c r="I791" i="1"/>
  <c r="A791" i="1"/>
  <c r="I790" i="1"/>
  <c r="A790" i="1"/>
  <c r="I789" i="1"/>
  <c r="A789" i="1"/>
  <c r="I788" i="1"/>
  <c r="A788" i="1"/>
  <c r="I787" i="1"/>
  <c r="A787" i="1"/>
  <c r="I786" i="1"/>
  <c r="A786" i="1"/>
  <c r="A785" i="1"/>
  <c r="A784" i="1"/>
  <c r="I783" i="1"/>
  <c r="A783" i="1"/>
  <c r="I782" i="1"/>
  <c r="A782" i="1"/>
  <c r="I781" i="1"/>
  <c r="A781" i="1"/>
  <c r="I780" i="1"/>
  <c r="A780" i="1"/>
  <c r="I779" i="1"/>
  <c r="A779" i="1"/>
  <c r="I778" i="1"/>
  <c r="A778" i="1"/>
  <c r="I777" i="1"/>
  <c r="A777" i="1"/>
  <c r="I776" i="1"/>
  <c r="A776" i="1"/>
  <c r="I775" i="1"/>
  <c r="A775" i="1"/>
  <c r="I774" i="1"/>
  <c r="A774" i="1"/>
  <c r="I773" i="1"/>
  <c r="A773" i="1"/>
  <c r="I772" i="1"/>
  <c r="A772" i="1"/>
  <c r="I771" i="1"/>
  <c r="A771" i="1"/>
  <c r="I770" i="1"/>
  <c r="A770" i="1"/>
  <c r="I769" i="1"/>
  <c r="A769" i="1"/>
  <c r="I768" i="1"/>
  <c r="A768" i="1"/>
  <c r="I767" i="1"/>
  <c r="A767" i="1"/>
  <c r="I766" i="1"/>
  <c r="A766" i="1"/>
  <c r="I765" i="1"/>
  <c r="A765" i="1"/>
  <c r="I764" i="1"/>
  <c r="A764" i="1"/>
  <c r="I763" i="1"/>
  <c r="A763" i="1"/>
  <c r="I762" i="1"/>
  <c r="A762" i="1"/>
  <c r="I761" i="1"/>
  <c r="A761" i="1"/>
  <c r="I760" i="1"/>
  <c r="A760" i="1"/>
  <c r="I759" i="1"/>
  <c r="A759" i="1"/>
  <c r="I758" i="1"/>
  <c r="A758" i="1"/>
  <c r="I757" i="1"/>
  <c r="A757" i="1"/>
  <c r="I756" i="1"/>
  <c r="A756" i="1"/>
  <c r="I755" i="1"/>
  <c r="A755" i="1"/>
  <c r="I754" i="1"/>
  <c r="A754" i="1"/>
  <c r="I753" i="1"/>
  <c r="A753" i="1"/>
  <c r="A752" i="1"/>
  <c r="A751" i="1"/>
  <c r="A750" i="1"/>
  <c r="A749" i="1"/>
  <c r="A748" i="1"/>
  <c r="I747" i="1"/>
  <c r="A747" i="1"/>
  <c r="I746" i="1"/>
  <c r="A746" i="1"/>
  <c r="I745" i="1"/>
  <c r="A745" i="1"/>
  <c r="I744" i="1"/>
  <c r="A744" i="1"/>
  <c r="I743" i="1"/>
  <c r="A743" i="1"/>
  <c r="I742" i="1"/>
  <c r="A742" i="1"/>
  <c r="I741" i="1"/>
  <c r="A741" i="1"/>
  <c r="I740" i="1"/>
  <c r="A740" i="1"/>
  <c r="A739" i="1"/>
  <c r="I738" i="1"/>
  <c r="A738" i="1"/>
  <c r="I737" i="1"/>
  <c r="A737" i="1"/>
  <c r="I736" i="1"/>
  <c r="A736" i="1"/>
  <c r="I735" i="1"/>
  <c r="A735" i="1"/>
  <c r="I734" i="1"/>
  <c r="A734" i="1"/>
  <c r="I733" i="1"/>
  <c r="A733" i="1"/>
  <c r="I732" i="1"/>
  <c r="A732" i="1"/>
  <c r="I731" i="1"/>
  <c r="A731" i="1"/>
  <c r="I730" i="1"/>
  <c r="A730" i="1"/>
  <c r="I729" i="1"/>
  <c r="A729" i="1"/>
  <c r="I728" i="1"/>
  <c r="A728" i="1"/>
  <c r="I727" i="1"/>
  <c r="A727" i="1"/>
  <c r="I726" i="1"/>
  <c r="A726" i="1"/>
  <c r="I725" i="1"/>
  <c r="A725" i="1"/>
  <c r="I724" i="1"/>
  <c r="A724" i="1"/>
  <c r="I723" i="1"/>
  <c r="A723" i="1"/>
  <c r="I722" i="1"/>
  <c r="A722" i="1"/>
  <c r="A721" i="1"/>
  <c r="I720" i="1"/>
  <c r="A720" i="1"/>
  <c r="I719" i="1"/>
  <c r="A719" i="1"/>
  <c r="I718" i="1"/>
  <c r="A718" i="1"/>
  <c r="I717" i="1"/>
  <c r="A717" i="1"/>
  <c r="I716" i="1"/>
  <c r="A716" i="1"/>
  <c r="I715" i="1"/>
  <c r="A715" i="1"/>
  <c r="I714" i="1"/>
  <c r="A714" i="1"/>
  <c r="I713" i="1"/>
  <c r="A713" i="1"/>
  <c r="I712" i="1"/>
  <c r="A712" i="1"/>
  <c r="I711" i="1"/>
  <c r="A711" i="1"/>
  <c r="I710" i="1"/>
  <c r="A710" i="1"/>
  <c r="I709" i="1"/>
  <c r="A709" i="1"/>
  <c r="I708" i="1"/>
  <c r="A708" i="1"/>
  <c r="I707" i="1"/>
  <c r="A707" i="1"/>
  <c r="I706" i="1"/>
  <c r="A706" i="1"/>
  <c r="I705" i="1"/>
  <c r="A705" i="1"/>
  <c r="I704" i="1"/>
  <c r="A704" i="1"/>
  <c r="I703" i="1"/>
  <c r="A703" i="1"/>
  <c r="I702" i="1"/>
  <c r="A702" i="1"/>
  <c r="I701" i="1"/>
  <c r="A701" i="1"/>
  <c r="I700" i="1"/>
  <c r="A700" i="1"/>
  <c r="I699" i="1"/>
  <c r="A699" i="1"/>
  <c r="I698" i="1"/>
  <c r="A698" i="1"/>
  <c r="I697" i="1"/>
  <c r="A697" i="1"/>
  <c r="I696" i="1"/>
  <c r="A696" i="1"/>
  <c r="I695" i="1"/>
  <c r="A695" i="1"/>
  <c r="I694" i="1"/>
  <c r="A694" i="1"/>
  <c r="I693" i="1"/>
  <c r="A693" i="1"/>
  <c r="I692" i="1"/>
  <c r="A692" i="1"/>
  <c r="I691" i="1"/>
  <c r="A691" i="1"/>
  <c r="I690" i="1"/>
  <c r="A690" i="1"/>
  <c r="I689" i="1"/>
  <c r="A689" i="1"/>
  <c r="I688" i="1"/>
  <c r="A688" i="1"/>
  <c r="I687" i="1"/>
  <c r="A687" i="1"/>
  <c r="I686" i="1"/>
  <c r="A686" i="1"/>
  <c r="I685" i="1"/>
  <c r="A685" i="1"/>
  <c r="I684" i="1"/>
  <c r="A684" i="1"/>
  <c r="I683" i="1"/>
  <c r="A683" i="1"/>
  <c r="I682" i="1"/>
  <c r="A682" i="1"/>
  <c r="I681" i="1"/>
  <c r="A681" i="1"/>
  <c r="I680" i="1"/>
  <c r="A680" i="1"/>
  <c r="I679" i="1"/>
  <c r="A679" i="1"/>
  <c r="I678" i="1"/>
  <c r="A678" i="1"/>
  <c r="I677" i="1"/>
  <c r="A677" i="1"/>
  <c r="I676" i="1"/>
  <c r="A676" i="1"/>
  <c r="I675" i="1"/>
  <c r="A675" i="1"/>
  <c r="I674" i="1"/>
  <c r="A674" i="1"/>
  <c r="I673" i="1"/>
  <c r="A673" i="1"/>
  <c r="I672" i="1"/>
  <c r="A672" i="1"/>
  <c r="I671" i="1"/>
  <c r="A671" i="1"/>
  <c r="I670" i="1"/>
  <c r="A670" i="1"/>
  <c r="I669" i="1"/>
  <c r="A669" i="1"/>
  <c r="I668" i="1"/>
  <c r="A668" i="1"/>
  <c r="I667" i="1"/>
  <c r="A667" i="1"/>
  <c r="I666" i="1"/>
  <c r="A666" i="1"/>
  <c r="I665" i="1"/>
  <c r="A665" i="1"/>
  <c r="I664" i="1"/>
  <c r="A664" i="1"/>
  <c r="I663" i="1"/>
  <c r="A663" i="1"/>
  <c r="I662" i="1"/>
  <c r="A662" i="1"/>
  <c r="I661" i="1"/>
  <c r="A661" i="1"/>
  <c r="I660" i="1"/>
  <c r="A660" i="1"/>
  <c r="I659" i="1"/>
  <c r="A659" i="1"/>
  <c r="I658" i="1"/>
  <c r="A658" i="1"/>
  <c r="I657" i="1"/>
  <c r="A657" i="1"/>
  <c r="I656" i="1"/>
  <c r="A656" i="1"/>
  <c r="I655" i="1"/>
  <c r="A655" i="1"/>
  <c r="I654" i="1"/>
  <c r="A654" i="1"/>
  <c r="I653" i="1"/>
  <c r="A653" i="1"/>
  <c r="I652" i="1"/>
  <c r="A652" i="1"/>
  <c r="I651" i="1"/>
  <c r="A651" i="1"/>
  <c r="I650" i="1"/>
  <c r="A650" i="1"/>
  <c r="I649" i="1"/>
  <c r="A649" i="1"/>
  <c r="I648" i="1"/>
  <c r="A648" i="1"/>
  <c r="I647" i="1"/>
  <c r="A647" i="1"/>
  <c r="I646" i="1"/>
  <c r="A646" i="1"/>
  <c r="I645" i="1"/>
  <c r="A645" i="1"/>
  <c r="I644" i="1"/>
  <c r="A644" i="1"/>
  <c r="I643" i="1"/>
  <c r="A643" i="1"/>
  <c r="I642" i="1"/>
  <c r="A642" i="1"/>
  <c r="I641" i="1"/>
  <c r="A641" i="1"/>
  <c r="I640" i="1"/>
  <c r="A640" i="1"/>
  <c r="I639" i="1"/>
  <c r="A639" i="1"/>
  <c r="I638" i="1"/>
  <c r="A638" i="1"/>
  <c r="I637" i="1"/>
  <c r="A637" i="1"/>
  <c r="I636" i="1"/>
  <c r="A636" i="1"/>
  <c r="I635" i="1"/>
  <c r="A635" i="1"/>
  <c r="I634" i="1"/>
  <c r="A634" i="1"/>
  <c r="I633" i="1"/>
  <c r="A633" i="1"/>
  <c r="I632" i="1"/>
  <c r="A632" i="1"/>
  <c r="I631" i="1"/>
  <c r="A631" i="1"/>
  <c r="I630" i="1"/>
  <c r="A630" i="1"/>
  <c r="I629" i="1"/>
  <c r="A629" i="1"/>
  <c r="I628" i="1"/>
  <c r="A628" i="1"/>
  <c r="I627" i="1"/>
  <c r="A627" i="1"/>
  <c r="I626" i="1"/>
  <c r="A626" i="1"/>
  <c r="I625" i="1"/>
  <c r="A625" i="1"/>
  <c r="I624" i="1"/>
  <c r="A624" i="1"/>
  <c r="I623" i="1"/>
  <c r="A623" i="1"/>
  <c r="I622" i="1"/>
  <c r="A622" i="1"/>
  <c r="A621" i="1"/>
  <c r="I620" i="1"/>
  <c r="A620" i="1"/>
  <c r="I619" i="1"/>
  <c r="A619" i="1"/>
  <c r="I618" i="1"/>
  <c r="A618" i="1"/>
  <c r="I617" i="1"/>
  <c r="A617" i="1"/>
  <c r="I616" i="1"/>
  <c r="A616" i="1"/>
  <c r="I615" i="1"/>
  <c r="A615" i="1"/>
  <c r="I614" i="1"/>
  <c r="A614" i="1"/>
  <c r="I613" i="1"/>
  <c r="A613" i="1"/>
  <c r="I612" i="1"/>
  <c r="A612" i="1"/>
  <c r="I611" i="1"/>
  <c r="A611" i="1"/>
  <c r="I610" i="1"/>
  <c r="A610" i="1"/>
  <c r="I609" i="1"/>
  <c r="A609" i="1"/>
  <c r="I608" i="1"/>
  <c r="A608" i="1"/>
  <c r="I607" i="1"/>
  <c r="A607" i="1"/>
  <c r="I606" i="1"/>
  <c r="A606" i="1"/>
  <c r="I605" i="1"/>
  <c r="A605" i="1"/>
  <c r="I604" i="1"/>
  <c r="A604" i="1"/>
  <c r="I603" i="1"/>
  <c r="A603" i="1"/>
  <c r="I602" i="1"/>
  <c r="A602" i="1"/>
  <c r="I601" i="1"/>
  <c r="A601" i="1"/>
  <c r="I600" i="1"/>
  <c r="A600" i="1"/>
  <c r="I599" i="1"/>
  <c r="A599" i="1"/>
  <c r="A598" i="1"/>
  <c r="I597" i="1"/>
  <c r="A597" i="1"/>
  <c r="I596" i="1"/>
  <c r="A596" i="1"/>
  <c r="I595" i="1"/>
  <c r="A595" i="1"/>
  <c r="I594" i="1"/>
  <c r="A594" i="1"/>
  <c r="I593" i="1"/>
  <c r="A593" i="1"/>
  <c r="I592" i="1"/>
  <c r="A592" i="1"/>
  <c r="I591" i="1"/>
  <c r="A591" i="1"/>
  <c r="I590" i="1"/>
  <c r="A590" i="1"/>
  <c r="I589" i="1"/>
  <c r="A589" i="1"/>
  <c r="I588" i="1"/>
  <c r="A588" i="1"/>
  <c r="I587" i="1"/>
  <c r="A587" i="1"/>
  <c r="A586" i="1"/>
  <c r="I585" i="1"/>
  <c r="A585" i="1"/>
  <c r="A584" i="1"/>
  <c r="I583" i="1"/>
  <c r="A583" i="1"/>
  <c r="I582" i="1"/>
  <c r="A582" i="1"/>
  <c r="I581" i="1"/>
  <c r="A581" i="1"/>
  <c r="A580" i="1"/>
  <c r="I579" i="1"/>
  <c r="A579" i="1"/>
  <c r="I578" i="1"/>
  <c r="A578" i="1"/>
  <c r="I577" i="1"/>
  <c r="A577" i="1"/>
  <c r="I576" i="1"/>
  <c r="A576" i="1"/>
  <c r="I575" i="1"/>
  <c r="A575" i="1"/>
  <c r="I574" i="1"/>
  <c r="A574" i="1"/>
  <c r="A573" i="1"/>
  <c r="I572" i="1"/>
  <c r="A572" i="1"/>
  <c r="I571" i="1"/>
  <c r="A571" i="1"/>
  <c r="I570" i="1"/>
  <c r="A570" i="1"/>
  <c r="I569" i="1"/>
  <c r="A569" i="1"/>
  <c r="I568" i="1"/>
  <c r="A568" i="1"/>
  <c r="I567" i="1"/>
  <c r="A567" i="1"/>
  <c r="I566" i="1"/>
  <c r="A566" i="1"/>
  <c r="I565" i="1"/>
  <c r="A565" i="1"/>
  <c r="I564" i="1"/>
  <c r="A564" i="1"/>
  <c r="I563" i="1"/>
  <c r="A563" i="1"/>
  <c r="I562" i="1"/>
  <c r="A562" i="1"/>
  <c r="I561" i="1"/>
  <c r="A561" i="1"/>
  <c r="I560" i="1"/>
  <c r="A560" i="1"/>
  <c r="I559" i="1"/>
  <c r="A559" i="1"/>
  <c r="I558" i="1"/>
  <c r="A558" i="1"/>
  <c r="I557" i="1"/>
  <c r="A557" i="1"/>
  <c r="I556" i="1"/>
  <c r="A556" i="1"/>
  <c r="I555" i="1"/>
  <c r="A555" i="1"/>
  <c r="I554" i="1"/>
  <c r="A554" i="1"/>
  <c r="I553" i="1"/>
  <c r="A553" i="1"/>
  <c r="I552" i="1"/>
  <c r="A552" i="1"/>
  <c r="I551" i="1"/>
  <c r="A551" i="1"/>
  <c r="I550" i="1"/>
  <c r="A550" i="1"/>
  <c r="I549" i="1"/>
  <c r="A549" i="1"/>
  <c r="I548" i="1"/>
  <c r="A548" i="1"/>
  <c r="I547" i="1"/>
  <c r="A547" i="1"/>
  <c r="I546" i="1"/>
  <c r="A546" i="1"/>
  <c r="I545" i="1"/>
  <c r="A545" i="1"/>
  <c r="A544" i="1"/>
  <c r="I543" i="1"/>
  <c r="A543" i="1"/>
  <c r="I542" i="1"/>
  <c r="A542" i="1"/>
  <c r="I541" i="1"/>
  <c r="A541" i="1"/>
  <c r="I540" i="1"/>
  <c r="A540" i="1"/>
  <c r="I539" i="1"/>
  <c r="A539" i="1"/>
  <c r="I538" i="1"/>
  <c r="A538" i="1"/>
  <c r="I537" i="1"/>
  <c r="A537" i="1"/>
  <c r="I536" i="1"/>
  <c r="A536" i="1"/>
  <c r="I535" i="1"/>
  <c r="A535" i="1"/>
  <c r="I534" i="1"/>
  <c r="A534" i="1"/>
  <c r="I533" i="1"/>
  <c r="A533" i="1"/>
  <c r="I532" i="1"/>
  <c r="A532" i="1"/>
  <c r="I531" i="1"/>
  <c r="A531" i="1"/>
  <c r="I530" i="1"/>
  <c r="A530" i="1"/>
  <c r="I529" i="1"/>
  <c r="A529" i="1"/>
  <c r="I528" i="1"/>
  <c r="A528" i="1"/>
  <c r="I527" i="1"/>
  <c r="A527" i="1"/>
  <c r="A526" i="1"/>
  <c r="I525" i="1"/>
  <c r="A525" i="1"/>
  <c r="I524" i="1"/>
  <c r="A524" i="1"/>
  <c r="I523" i="1"/>
  <c r="A523" i="1"/>
  <c r="I522" i="1"/>
  <c r="A522" i="1"/>
  <c r="I521" i="1"/>
  <c r="A521" i="1"/>
  <c r="I520" i="1"/>
  <c r="A520" i="1"/>
  <c r="I519" i="1"/>
  <c r="A519" i="1"/>
  <c r="I518" i="1"/>
  <c r="A518" i="1"/>
  <c r="I517" i="1"/>
  <c r="A517" i="1"/>
  <c r="I516" i="1"/>
  <c r="A516" i="1"/>
  <c r="I515" i="1"/>
  <c r="A515" i="1"/>
  <c r="I514" i="1"/>
  <c r="A514" i="1"/>
  <c r="A513" i="1"/>
  <c r="I512" i="1"/>
  <c r="A512" i="1"/>
  <c r="I511" i="1"/>
  <c r="A511" i="1"/>
  <c r="I510" i="1"/>
  <c r="A510" i="1"/>
  <c r="I509" i="1"/>
  <c r="A509" i="1"/>
  <c r="I508" i="1"/>
  <c r="A508" i="1"/>
  <c r="I507" i="1"/>
  <c r="A507" i="1"/>
  <c r="I506" i="1"/>
  <c r="A506" i="1"/>
  <c r="I505" i="1"/>
  <c r="A505" i="1"/>
  <c r="I504" i="1"/>
  <c r="A504" i="1"/>
  <c r="I503" i="1"/>
  <c r="A503" i="1"/>
  <c r="I502" i="1"/>
  <c r="A502" i="1"/>
  <c r="I501" i="1"/>
  <c r="A501" i="1"/>
  <c r="I500" i="1"/>
  <c r="A500" i="1"/>
  <c r="I499" i="1"/>
  <c r="A499" i="1"/>
  <c r="I498" i="1"/>
  <c r="A498" i="1"/>
  <c r="A497" i="1"/>
  <c r="I496" i="1"/>
  <c r="A496" i="1"/>
  <c r="I495" i="1"/>
  <c r="A495" i="1"/>
  <c r="A494" i="1"/>
  <c r="A493" i="1"/>
  <c r="A492" i="1"/>
  <c r="I491" i="1"/>
  <c r="A491" i="1"/>
  <c r="I490" i="1"/>
  <c r="A490" i="1"/>
  <c r="I489" i="1"/>
  <c r="A489" i="1"/>
  <c r="A488" i="1"/>
  <c r="A487" i="1"/>
  <c r="I486" i="1"/>
  <c r="A486" i="1"/>
  <c r="I485" i="1"/>
  <c r="A485" i="1"/>
  <c r="I484" i="1"/>
  <c r="A484" i="1"/>
  <c r="I483" i="1"/>
  <c r="A483" i="1"/>
  <c r="A482" i="1"/>
  <c r="I481" i="1"/>
  <c r="A481" i="1"/>
  <c r="I480" i="1"/>
  <c r="A480" i="1"/>
  <c r="I479" i="1"/>
  <c r="A479" i="1"/>
  <c r="I478" i="1"/>
  <c r="A478" i="1"/>
  <c r="I477" i="1"/>
  <c r="A477" i="1"/>
  <c r="I476" i="1"/>
  <c r="A476" i="1"/>
  <c r="I475" i="1"/>
  <c r="A475" i="1"/>
  <c r="A474" i="1"/>
  <c r="I473" i="1"/>
  <c r="A473" i="1"/>
  <c r="I472" i="1"/>
  <c r="A472" i="1"/>
  <c r="I471" i="1"/>
  <c r="A471" i="1"/>
  <c r="I470" i="1"/>
  <c r="A470" i="1"/>
  <c r="I469" i="1"/>
  <c r="A469" i="1"/>
  <c r="I468" i="1"/>
  <c r="A468" i="1"/>
  <c r="I467" i="1"/>
  <c r="A467" i="1"/>
  <c r="I466" i="1"/>
  <c r="A466" i="1"/>
  <c r="A465" i="1"/>
  <c r="I464" i="1"/>
  <c r="A464" i="1"/>
  <c r="I463" i="1"/>
  <c r="A463" i="1"/>
  <c r="I462" i="1"/>
  <c r="A462" i="1"/>
  <c r="I461" i="1"/>
  <c r="A461" i="1"/>
  <c r="I460" i="1"/>
  <c r="A460" i="1"/>
  <c r="I459" i="1"/>
  <c r="A459" i="1"/>
  <c r="I458" i="1"/>
  <c r="A458" i="1"/>
  <c r="A457" i="1"/>
  <c r="I456" i="1"/>
  <c r="A456" i="1"/>
  <c r="I455" i="1"/>
  <c r="A455" i="1"/>
  <c r="I454" i="1"/>
  <c r="A454" i="1"/>
  <c r="I453" i="1"/>
  <c r="A453" i="1"/>
  <c r="I452" i="1"/>
  <c r="A452" i="1"/>
  <c r="I451" i="1"/>
  <c r="A451" i="1"/>
  <c r="I450" i="1"/>
  <c r="A450" i="1"/>
  <c r="A449" i="1"/>
  <c r="I448" i="1"/>
  <c r="A448" i="1"/>
  <c r="I447" i="1"/>
  <c r="A447" i="1"/>
  <c r="A446" i="1"/>
  <c r="A445" i="1"/>
  <c r="I444" i="1"/>
  <c r="A444" i="1"/>
  <c r="I443" i="1"/>
  <c r="A443" i="1"/>
  <c r="I442" i="1"/>
  <c r="A442" i="1"/>
  <c r="I441" i="1"/>
  <c r="A441" i="1"/>
  <c r="I440" i="1"/>
  <c r="A440" i="1"/>
  <c r="I439" i="1"/>
  <c r="A439" i="1"/>
  <c r="I438" i="1"/>
  <c r="A438" i="1"/>
  <c r="I437" i="1"/>
  <c r="A437" i="1"/>
  <c r="I436" i="1"/>
  <c r="A436" i="1"/>
  <c r="I435" i="1"/>
  <c r="A435" i="1"/>
  <c r="I434" i="1"/>
  <c r="A434" i="1"/>
  <c r="I433" i="1"/>
  <c r="A433" i="1"/>
  <c r="I432" i="1"/>
  <c r="A432" i="1"/>
  <c r="I431" i="1"/>
  <c r="A431" i="1"/>
  <c r="I430" i="1"/>
  <c r="A430" i="1"/>
  <c r="I429" i="1"/>
  <c r="A429" i="1"/>
  <c r="I428" i="1"/>
  <c r="A428" i="1"/>
  <c r="I427" i="1"/>
  <c r="A427" i="1"/>
  <c r="I426" i="1"/>
  <c r="A426" i="1"/>
  <c r="I425" i="1"/>
  <c r="A425" i="1"/>
  <c r="I424" i="1"/>
  <c r="A424" i="1"/>
  <c r="I423" i="1"/>
  <c r="A423" i="1"/>
  <c r="I422" i="1"/>
  <c r="A422" i="1"/>
  <c r="I421" i="1"/>
  <c r="A421" i="1"/>
  <c r="I420" i="1"/>
  <c r="A420" i="1"/>
  <c r="I419" i="1"/>
  <c r="A419" i="1"/>
  <c r="I418" i="1"/>
  <c r="A418" i="1"/>
  <c r="I417" i="1"/>
  <c r="A417" i="1"/>
  <c r="I416" i="1"/>
  <c r="A416" i="1"/>
  <c r="I415" i="1"/>
  <c r="A415" i="1"/>
  <c r="I414" i="1"/>
  <c r="A414" i="1"/>
  <c r="I413" i="1"/>
  <c r="A413" i="1"/>
  <c r="I412" i="1"/>
  <c r="A412" i="1"/>
  <c r="I411" i="1"/>
  <c r="A411" i="1"/>
  <c r="I410" i="1"/>
  <c r="A410" i="1"/>
  <c r="I409" i="1"/>
  <c r="A409" i="1"/>
  <c r="I408" i="1"/>
  <c r="A408" i="1"/>
  <c r="I407" i="1"/>
  <c r="A407" i="1"/>
  <c r="I406" i="1"/>
  <c r="A406" i="1"/>
  <c r="I405" i="1"/>
  <c r="A405" i="1"/>
  <c r="I404" i="1"/>
  <c r="A404" i="1"/>
  <c r="I403" i="1"/>
  <c r="A403" i="1"/>
  <c r="I402" i="1"/>
  <c r="A402" i="1"/>
  <c r="I401" i="1"/>
  <c r="A401" i="1"/>
  <c r="I400" i="1"/>
  <c r="A400" i="1"/>
  <c r="I399" i="1"/>
  <c r="A399" i="1"/>
  <c r="I398" i="1"/>
  <c r="A398" i="1"/>
  <c r="I397" i="1"/>
  <c r="A397" i="1"/>
  <c r="I396" i="1"/>
  <c r="A396" i="1"/>
  <c r="I395" i="1"/>
  <c r="A395" i="1"/>
  <c r="I394" i="1"/>
  <c r="A394" i="1"/>
  <c r="I393" i="1"/>
  <c r="A393" i="1"/>
  <c r="I392" i="1"/>
  <c r="A392" i="1"/>
  <c r="I391" i="1"/>
  <c r="A391" i="1"/>
  <c r="I390" i="1"/>
  <c r="A390" i="1"/>
  <c r="I389" i="1"/>
  <c r="A389" i="1"/>
  <c r="I388" i="1"/>
  <c r="A388" i="1"/>
  <c r="I387" i="1"/>
  <c r="A387" i="1"/>
  <c r="I386" i="1"/>
  <c r="A386" i="1"/>
  <c r="I385" i="1"/>
  <c r="A385" i="1"/>
  <c r="I384" i="1"/>
  <c r="A384" i="1"/>
  <c r="A383" i="1"/>
  <c r="I382" i="1"/>
  <c r="A382" i="1"/>
  <c r="I381" i="1"/>
  <c r="A381" i="1"/>
  <c r="I380" i="1"/>
  <c r="A380" i="1"/>
  <c r="I379" i="1"/>
  <c r="A379" i="1"/>
  <c r="I378" i="1"/>
  <c r="A378" i="1"/>
  <c r="I377" i="1"/>
  <c r="A377" i="1"/>
  <c r="I376" i="1"/>
  <c r="A376" i="1"/>
  <c r="I375" i="1"/>
  <c r="A375" i="1"/>
  <c r="I374" i="1"/>
  <c r="A374" i="1"/>
  <c r="I373" i="1"/>
  <c r="A373" i="1"/>
  <c r="I372" i="1"/>
  <c r="A372" i="1"/>
  <c r="I371" i="1"/>
  <c r="A371" i="1"/>
  <c r="I370" i="1"/>
  <c r="A370" i="1"/>
  <c r="I369" i="1"/>
  <c r="A369" i="1"/>
  <c r="I368" i="1"/>
  <c r="A368" i="1"/>
  <c r="I367" i="1"/>
  <c r="A367" i="1"/>
  <c r="I366" i="1"/>
  <c r="A366" i="1"/>
  <c r="A365" i="1"/>
  <c r="I364" i="1"/>
  <c r="A364" i="1"/>
  <c r="I363" i="1"/>
  <c r="A363" i="1"/>
  <c r="I362" i="1"/>
  <c r="A362" i="1"/>
  <c r="I361" i="1"/>
  <c r="A361" i="1"/>
  <c r="I360" i="1"/>
  <c r="A360" i="1"/>
  <c r="I359" i="1"/>
  <c r="A359" i="1"/>
  <c r="I358" i="1"/>
  <c r="A358" i="1"/>
  <c r="I357" i="1"/>
  <c r="A357" i="1"/>
  <c r="I356" i="1"/>
  <c r="A356" i="1"/>
  <c r="A355" i="1"/>
  <c r="I354" i="1"/>
  <c r="A354" i="1"/>
  <c r="I353" i="1"/>
  <c r="A353" i="1"/>
  <c r="I352" i="1"/>
  <c r="A352" i="1"/>
  <c r="I351" i="1"/>
  <c r="A351" i="1"/>
  <c r="I350" i="1"/>
  <c r="A350" i="1"/>
  <c r="I349" i="1"/>
  <c r="A349" i="1"/>
  <c r="I348" i="1"/>
  <c r="A348" i="1"/>
  <c r="I347" i="1"/>
  <c r="A347" i="1"/>
  <c r="I346" i="1"/>
  <c r="A346" i="1"/>
  <c r="I345" i="1"/>
  <c r="A345" i="1"/>
  <c r="I344" i="1"/>
  <c r="A344" i="1"/>
  <c r="I343" i="1"/>
  <c r="A343" i="1"/>
  <c r="I342" i="1"/>
  <c r="A342" i="1"/>
  <c r="I341" i="1"/>
  <c r="A341" i="1"/>
  <c r="I340" i="1"/>
  <c r="A340" i="1"/>
  <c r="I339" i="1"/>
  <c r="A339" i="1"/>
  <c r="I338" i="1"/>
  <c r="A338" i="1"/>
  <c r="I337" i="1"/>
  <c r="A337" i="1"/>
  <c r="I336" i="1"/>
  <c r="A336" i="1"/>
  <c r="I335" i="1"/>
  <c r="A335" i="1"/>
  <c r="I334" i="1"/>
  <c r="A334" i="1"/>
  <c r="I333" i="1"/>
  <c r="A333" i="1"/>
  <c r="I332" i="1"/>
  <c r="A332" i="1"/>
  <c r="A331" i="1"/>
  <c r="I330" i="1"/>
  <c r="A330" i="1"/>
  <c r="I329" i="1"/>
  <c r="A329" i="1"/>
  <c r="I328" i="1"/>
  <c r="A328" i="1"/>
  <c r="I327" i="1"/>
  <c r="A327" i="1"/>
  <c r="I326" i="1"/>
  <c r="A326" i="1"/>
  <c r="I325" i="1"/>
  <c r="A325" i="1"/>
  <c r="I324" i="1"/>
  <c r="A324" i="1"/>
  <c r="I323" i="1"/>
  <c r="A323" i="1"/>
  <c r="I322" i="1"/>
  <c r="A322" i="1"/>
  <c r="I321" i="1"/>
  <c r="A321" i="1"/>
  <c r="I320" i="1"/>
  <c r="A320" i="1"/>
  <c r="I319" i="1"/>
  <c r="A319" i="1"/>
  <c r="I318" i="1"/>
  <c r="A318" i="1"/>
  <c r="I317" i="1"/>
  <c r="A317" i="1"/>
  <c r="I316" i="1"/>
  <c r="A316" i="1"/>
  <c r="I315" i="1"/>
  <c r="A315" i="1"/>
  <c r="I314" i="1"/>
  <c r="A314" i="1"/>
  <c r="I313" i="1"/>
  <c r="A313" i="1"/>
  <c r="I312" i="1"/>
  <c r="A312" i="1"/>
  <c r="I311" i="1"/>
  <c r="A311" i="1"/>
  <c r="I310" i="1"/>
  <c r="A310" i="1"/>
  <c r="I309" i="1"/>
  <c r="A309" i="1"/>
  <c r="I308" i="1"/>
  <c r="A308" i="1"/>
  <c r="I307" i="1"/>
  <c r="A307" i="1"/>
  <c r="I306" i="1"/>
  <c r="A306" i="1"/>
  <c r="A305" i="1"/>
  <c r="I304" i="1"/>
  <c r="A304" i="1"/>
  <c r="I303" i="1"/>
  <c r="A303" i="1"/>
  <c r="I302" i="1"/>
  <c r="A302" i="1"/>
  <c r="I301" i="1"/>
  <c r="A301" i="1"/>
  <c r="I300" i="1"/>
  <c r="A300" i="1"/>
  <c r="I299" i="1"/>
  <c r="A299" i="1"/>
  <c r="I298" i="1"/>
  <c r="A298" i="1"/>
  <c r="I297" i="1"/>
  <c r="A297" i="1"/>
  <c r="I296" i="1"/>
  <c r="A296" i="1"/>
  <c r="I295" i="1"/>
  <c r="A295" i="1"/>
  <c r="I294" i="1"/>
  <c r="A294" i="1"/>
  <c r="I293" i="1"/>
  <c r="A293" i="1"/>
  <c r="I292" i="1"/>
  <c r="A292" i="1"/>
  <c r="I291" i="1"/>
  <c r="A291" i="1"/>
  <c r="I290" i="1"/>
  <c r="A290" i="1"/>
  <c r="I289" i="1"/>
  <c r="A289" i="1"/>
  <c r="I288" i="1"/>
  <c r="A288" i="1"/>
  <c r="I287" i="1"/>
  <c r="A287" i="1"/>
  <c r="I286" i="1"/>
  <c r="A286" i="1"/>
  <c r="I285" i="1"/>
  <c r="A285" i="1"/>
  <c r="I284" i="1"/>
  <c r="A284" i="1"/>
  <c r="I283" i="1"/>
  <c r="A283" i="1"/>
  <c r="I282" i="1"/>
  <c r="A282" i="1"/>
  <c r="I281" i="1"/>
  <c r="A281" i="1"/>
  <c r="I280" i="1"/>
  <c r="A280" i="1"/>
  <c r="I279" i="1"/>
  <c r="A279" i="1"/>
  <c r="I278" i="1"/>
  <c r="A278" i="1"/>
  <c r="I277" i="1"/>
  <c r="A277" i="1"/>
  <c r="I276" i="1"/>
  <c r="A276" i="1"/>
  <c r="I275" i="1"/>
  <c r="A275" i="1"/>
  <c r="I274" i="1"/>
  <c r="A274" i="1"/>
  <c r="I273" i="1"/>
  <c r="A273" i="1"/>
  <c r="I272" i="1"/>
  <c r="A272" i="1"/>
  <c r="I271" i="1"/>
  <c r="A271" i="1"/>
  <c r="I270" i="1"/>
  <c r="A270" i="1"/>
  <c r="I269" i="1"/>
  <c r="A269" i="1"/>
  <c r="I268" i="1"/>
  <c r="A268" i="1"/>
  <c r="I267" i="1"/>
  <c r="A267" i="1"/>
  <c r="I266" i="1"/>
  <c r="A266" i="1"/>
  <c r="I265" i="1"/>
  <c r="A265" i="1"/>
  <c r="A264" i="1"/>
  <c r="A263" i="1"/>
  <c r="I262" i="1"/>
  <c r="A262" i="1"/>
  <c r="A261" i="1"/>
  <c r="I260" i="1"/>
  <c r="A260" i="1"/>
  <c r="I259" i="1"/>
  <c r="A259" i="1"/>
  <c r="I258" i="1"/>
  <c r="A258" i="1"/>
  <c r="I257" i="1"/>
  <c r="A257" i="1"/>
  <c r="I256" i="1"/>
  <c r="A256" i="1"/>
  <c r="I255" i="1"/>
  <c r="A255" i="1"/>
  <c r="I254" i="1"/>
  <c r="A254" i="1"/>
  <c r="I253" i="1"/>
  <c r="A253" i="1"/>
  <c r="I252" i="1"/>
  <c r="A252" i="1"/>
  <c r="I251" i="1"/>
  <c r="A251" i="1"/>
  <c r="I250" i="1"/>
  <c r="A250" i="1"/>
  <c r="I249" i="1"/>
  <c r="A249" i="1"/>
  <c r="A248" i="1"/>
  <c r="I247" i="1"/>
  <c r="A247" i="1"/>
  <c r="I246" i="1"/>
  <c r="A246" i="1"/>
  <c r="I245" i="1"/>
  <c r="A245" i="1"/>
  <c r="I244" i="1"/>
  <c r="A244" i="1"/>
  <c r="I243" i="1"/>
  <c r="A243" i="1"/>
  <c r="I242" i="1"/>
  <c r="A242" i="1"/>
  <c r="A241" i="1"/>
  <c r="I240" i="1"/>
  <c r="A240" i="1"/>
  <c r="I239" i="1"/>
  <c r="A239" i="1"/>
  <c r="A238" i="1"/>
  <c r="A237" i="1"/>
  <c r="A236" i="1"/>
  <c r="I235" i="1"/>
  <c r="A235" i="1"/>
  <c r="I234" i="1"/>
  <c r="A234" i="1"/>
  <c r="A233" i="1"/>
  <c r="I232" i="1"/>
  <c r="A232" i="1"/>
  <c r="I231" i="1"/>
  <c r="A231" i="1"/>
  <c r="I230" i="1"/>
  <c r="A230" i="1"/>
  <c r="A229" i="1"/>
  <c r="I228" i="1"/>
  <c r="A228" i="1"/>
  <c r="I227" i="1"/>
  <c r="A227" i="1"/>
  <c r="A226" i="1"/>
  <c r="I225" i="1"/>
  <c r="A225" i="1"/>
  <c r="I224" i="1"/>
  <c r="A224" i="1"/>
  <c r="I223" i="1"/>
  <c r="A223" i="1"/>
  <c r="I222" i="1"/>
  <c r="A222" i="1"/>
  <c r="I221" i="1"/>
  <c r="A221" i="1"/>
  <c r="I220" i="1"/>
  <c r="A220" i="1"/>
  <c r="I219" i="1"/>
  <c r="A219" i="1"/>
  <c r="I218" i="1"/>
  <c r="A218" i="1"/>
  <c r="I217" i="1"/>
  <c r="A217" i="1"/>
  <c r="I216" i="1"/>
  <c r="A216" i="1"/>
  <c r="I215" i="1"/>
  <c r="A215" i="1"/>
  <c r="I214" i="1"/>
  <c r="A214" i="1"/>
  <c r="I213" i="1"/>
  <c r="A213" i="1"/>
  <c r="I212" i="1"/>
  <c r="A212" i="1"/>
  <c r="I211" i="1"/>
  <c r="A211" i="1"/>
  <c r="I210" i="1"/>
  <c r="A210" i="1"/>
  <c r="I209" i="1"/>
  <c r="A209" i="1"/>
  <c r="I208" i="1"/>
  <c r="A208" i="1"/>
  <c r="I207" i="1"/>
  <c r="A207" i="1"/>
  <c r="I206" i="1"/>
  <c r="A206" i="1"/>
  <c r="I205" i="1"/>
  <c r="A205" i="1"/>
  <c r="A204" i="1"/>
  <c r="A203" i="1"/>
  <c r="I202" i="1"/>
  <c r="A202" i="1"/>
  <c r="I201" i="1"/>
  <c r="A201" i="1"/>
  <c r="A200" i="1"/>
  <c r="I199" i="1"/>
  <c r="A199" i="1"/>
  <c r="A198" i="1"/>
  <c r="I197" i="1"/>
  <c r="A197" i="1"/>
  <c r="I196" i="1"/>
  <c r="A196" i="1"/>
  <c r="A195" i="1"/>
  <c r="A194" i="1"/>
  <c r="A193" i="1"/>
  <c r="A192" i="1"/>
  <c r="A191" i="1"/>
  <c r="I190" i="1"/>
  <c r="A190" i="1"/>
  <c r="A189" i="1"/>
  <c r="I188" i="1"/>
  <c r="A188" i="1"/>
  <c r="I187" i="1"/>
  <c r="A187" i="1"/>
  <c r="I186" i="1"/>
  <c r="A186" i="1"/>
  <c r="I185" i="1"/>
  <c r="A185" i="1"/>
  <c r="A184" i="1"/>
  <c r="A183" i="1"/>
  <c r="A182" i="1"/>
  <c r="I181" i="1"/>
  <c r="A181" i="1"/>
  <c r="I180" i="1"/>
  <c r="A180" i="1"/>
  <c r="I179" i="1"/>
  <c r="A179" i="1"/>
  <c r="A178" i="1"/>
  <c r="I177" i="1"/>
  <c r="A177" i="1"/>
  <c r="I176" i="1"/>
  <c r="A176" i="1"/>
  <c r="A175" i="1"/>
  <c r="I174" i="1"/>
  <c r="A174" i="1"/>
  <c r="A173" i="1"/>
  <c r="I172" i="1"/>
  <c r="A172" i="1"/>
  <c r="I171" i="1"/>
  <c r="A171" i="1"/>
  <c r="I170" i="1"/>
  <c r="A170" i="1"/>
  <c r="I169" i="1"/>
  <c r="A169" i="1"/>
  <c r="I168" i="1"/>
  <c r="A168" i="1"/>
  <c r="I167" i="1"/>
  <c r="A167" i="1"/>
  <c r="A166" i="1"/>
  <c r="A165" i="1"/>
  <c r="I164" i="1"/>
  <c r="A164" i="1"/>
  <c r="I163" i="1"/>
  <c r="A163" i="1"/>
  <c r="I162" i="1"/>
  <c r="A162" i="1"/>
  <c r="I161" i="1"/>
  <c r="A161" i="1"/>
  <c r="A160" i="1"/>
  <c r="I159" i="1"/>
  <c r="A159" i="1"/>
  <c r="A158" i="1"/>
  <c r="I157" i="1"/>
  <c r="A157" i="1"/>
  <c r="A156" i="1"/>
  <c r="I155" i="1"/>
  <c r="A155" i="1"/>
  <c r="A154" i="1"/>
  <c r="A153" i="1"/>
  <c r="A152" i="1"/>
  <c r="A151" i="1"/>
  <c r="A150" i="1"/>
  <c r="I149" i="1"/>
  <c r="A149" i="1"/>
  <c r="I148" i="1"/>
  <c r="A148" i="1"/>
  <c r="A147" i="1"/>
  <c r="I146" i="1"/>
  <c r="A146" i="1"/>
  <c r="A145" i="1"/>
  <c r="I144" i="1"/>
  <c r="A144" i="1"/>
  <c r="I143" i="1"/>
  <c r="A143" i="1"/>
  <c r="I142" i="1"/>
  <c r="A142" i="1"/>
  <c r="I141" i="1"/>
  <c r="A141" i="1"/>
  <c r="I140" i="1"/>
  <c r="A140" i="1"/>
  <c r="I139" i="1"/>
  <c r="A139" i="1"/>
  <c r="I138" i="1"/>
  <c r="A138" i="1"/>
  <c r="A137" i="1"/>
  <c r="I136" i="1"/>
  <c r="A136" i="1"/>
  <c r="A135" i="1"/>
  <c r="A134" i="1"/>
  <c r="A133" i="1"/>
  <c r="A132" i="1"/>
  <c r="I131" i="1"/>
  <c r="A131" i="1"/>
  <c r="A130" i="1"/>
  <c r="A129" i="1"/>
  <c r="A128" i="1"/>
  <c r="I127" i="1"/>
  <c r="A127" i="1"/>
  <c r="A126" i="1"/>
  <c r="A125" i="1"/>
  <c r="A124" i="1"/>
  <c r="A123" i="1"/>
  <c r="A122" i="1"/>
  <c r="I121" i="1"/>
  <c r="A121" i="1"/>
  <c r="I120" i="1"/>
  <c r="A120" i="1"/>
  <c r="A119" i="1"/>
  <c r="A118" i="1"/>
  <c r="A117" i="1"/>
  <c r="A116" i="1"/>
  <c r="A115" i="1"/>
  <c r="A114" i="1"/>
  <c r="A113" i="1"/>
  <c r="A112" i="1"/>
  <c r="A111" i="1"/>
  <c r="I110" i="1"/>
  <c r="A110" i="1"/>
  <c r="A109" i="1"/>
  <c r="I108" i="1"/>
  <c r="A108" i="1"/>
  <c r="I107" i="1"/>
  <c r="A107" i="1"/>
  <c r="A106" i="1"/>
  <c r="A105" i="1"/>
  <c r="A104" i="1"/>
  <c r="A103" i="1"/>
  <c r="A102" i="1"/>
  <c r="A101" i="1"/>
  <c r="A100" i="1"/>
  <c r="A99" i="1"/>
  <c r="A98" i="1"/>
  <c r="A97" i="1"/>
  <c r="A96" i="1"/>
  <c r="A95" i="1"/>
  <c r="A94" i="1"/>
  <c r="A93" i="1"/>
  <c r="A92" i="1"/>
  <c r="I91" i="1"/>
  <c r="A91" i="1"/>
  <c r="A90" i="1"/>
  <c r="A89" i="1"/>
  <c r="A88" i="1"/>
  <c r="A87" i="1"/>
  <c r="A86" i="1"/>
  <c r="A85" i="1"/>
  <c r="A84" i="1"/>
  <c r="A83" i="1"/>
  <c r="A82" i="1"/>
  <c r="A81" i="1"/>
  <c r="A80" i="1"/>
  <c r="I79" i="1"/>
  <c r="A79" i="1"/>
  <c r="A78" i="1"/>
  <c r="I77" i="1"/>
  <c r="A77" i="1"/>
  <c r="A76" i="1"/>
  <c r="I75" i="1"/>
  <c r="A75" i="1"/>
  <c r="I74" i="1"/>
  <c r="A74" i="1"/>
  <c r="I73" i="1"/>
  <c r="A73" i="1"/>
  <c r="I72" i="1"/>
  <c r="A72" i="1"/>
  <c r="A71" i="1"/>
  <c r="I70" i="1"/>
  <c r="A70" i="1"/>
  <c r="I69" i="1"/>
  <c r="A69" i="1"/>
  <c r="I68" i="1"/>
  <c r="A68" i="1"/>
  <c r="I67" i="1"/>
  <c r="A67" i="1"/>
  <c r="I66" i="1"/>
  <c r="A66" i="1"/>
  <c r="A65" i="1"/>
  <c r="I64" i="1"/>
  <c r="A64" i="1"/>
  <c r="I63" i="1"/>
  <c r="A63" i="1"/>
  <c r="I62" i="1"/>
  <c r="A62" i="1"/>
  <c r="I61" i="1"/>
  <c r="A61" i="1"/>
  <c r="I60" i="1"/>
  <c r="A60" i="1"/>
  <c r="I59" i="1"/>
  <c r="A59" i="1"/>
  <c r="A58" i="1"/>
  <c r="A57" i="1"/>
  <c r="A56" i="1"/>
  <c r="A55" i="1"/>
  <c r="I54" i="1"/>
  <c r="A54" i="1"/>
  <c r="A53" i="1"/>
  <c r="A52" i="1"/>
  <c r="A51" i="1"/>
  <c r="A50" i="1"/>
  <c r="A49" i="1"/>
  <c r="I48" i="1"/>
  <c r="A48" i="1"/>
  <c r="A47" i="1"/>
  <c r="I46" i="1"/>
  <c r="A46" i="1"/>
  <c r="A45" i="1"/>
  <c r="A44" i="1"/>
  <c r="A43" i="1"/>
  <c r="A42" i="1"/>
  <c r="A41" i="1"/>
  <c r="I40" i="1"/>
  <c r="A40" i="1"/>
  <c r="I39" i="1"/>
  <c r="A39" i="1"/>
  <c r="I38" i="1"/>
  <c r="A38" i="1"/>
  <c r="I37" i="1"/>
  <c r="A37" i="1"/>
  <c r="I36" i="1"/>
  <c r="A36" i="1"/>
  <c r="A35" i="1"/>
  <c r="I34" i="1"/>
  <c r="A34" i="1"/>
  <c r="I33" i="1"/>
  <c r="A33" i="1"/>
  <c r="I32" i="1"/>
  <c r="A32" i="1"/>
  <c r="I31" i="1"/>
  <c r="A31" i="1"/>
  <c r="I30" i="1"/>
  <c r="A30" i="1"/>
  <c r="I29" i="1"/>
  <c r="A29" i="1"/>
  <c r="I28" i="1"/>
  <c r="A28" i="1"/>
  <c r="I27" i="1"/>
  <c r="A27" i="1"/>
  <c r="I26" i="1"/>
  <c r="A26" i="1"/>
  <c r="I25" i="1"/>
  <c r="A25" i="1"/>
  <c r="I24" i="1"/>
  <c r="A24" i="1"/>
  <c r="I23" i="1"/>
  <c r="A23" i="1"/>
  <c r="I22" i="1"/>
  <c r="A22" i="1"/>
  <c r="I21" i="1"/>
  <c r="A21" i="1"/>
  <c r="A20" i="1"/>
  <c r="I19" i="1"/>
  <c r="A19" i="1"/>
  <c r="I18" i="1"/>
  <c r="A18" i="1"/>
  <c r="I17" i="1"/>
  <c r="A17" i="1"/>
  <c r="I16" i="1"/>
  <c r="A16" i="1"/>
  <c r="I15" i="1"/>
  <c r="A15" i="1"/>
  <c r="I14" i="1"/>
  <c r="A14" i="1"/>
  <c r="I13" i="1"/>
  <c r="A13" i="1"/>
  <c r="I12" i="1"/>
  <c r="A12" i="1"/>
  <c r="I11" i="1"/>
  <c r="A11" i="1"/>
  <c r="I10" i="1"/>
  <c r="A10" i="1"/>
  <c r="I9" i="1"/>
  <c r="A9" i="1"/>
  <c r="I8" i="1"/>
  <c r="A8" i="1"/>
  <c r="I7" i="1"/>
  <c r="A7" i="1"/>
  <c r="A6" i="1"/>
  <c r="I5" i="1"/>
  <c r="A5" i="1"/>
  <c r="I4" i="1"/>
  <c r="A4" i="1"/>
  <c r="A3" i="1"/>
  <c r="I2" i="1"/>
  <c r="A2" i="1"/>
</calcChain>
</file>

<file path=xl/sharedStrings.xml><?xml version="1.0" encoding="utf-8"?>
<sst xmlns="http://schemas.openxmlformats.org/spreadsheetml/2006/main" count="19013" uniqueCount="9666">
  <si>
    <t>VIGENCIA</t>
  </si>
  <si>
    <t>CONTRATO</t>
  </si>
  <si>
    <t>OBJETO</t>
  </si>
  <si>
    <t>FECHA DE INICIO</t>
  </si>
  <si>
    <t>VALOR INICIAL CTO</t>
  </si>
  <si>
    <t>SUBSECRETARIA - OFC ASESORAS</t>
  </si>
  <si>
    <t>DEPENDENCIA</t>
  </si>
  <si>
    <t>LINK SECOP</t>
  </si>
  <si>
    <t>RESERVA</t>
  </si>
  <si>
    <t>SCJ-1-2024</t>
  </si>
  <si>
    <t>PRESTAR SERVICIOS PROFESIONALES ESPECIALIZADOS PARA APOYAR LA GESTÍON DE ASUNTOS JURÍDICOS, PRECONTRACTUALES, CONTRACTUALES Y POSCONTACTUALES A CARGO DE LA SUBSECRETARÍA DE GESTIÓN INSTITUCIONAL</t>
  </si>
  <si>
    <t>SUBSECRETARIA DE GESTION INSTITUCIONAL</t>
  </si>
  <si>
    <t>https://community.secop.gov.co/Public/Tendering/ContractDetailView/Index?UniqueIdentifier=CO1.PCCNTR.5750716</t>
  </si>
  <si>
    <t>SCJ-2-2024</t>
  </si>
  <si>
    <t>PRESTAR SERVICIOS PROFESIONALES PARA APOYAR LAS GESTIONES DEL PLAN ANUAL DE ADQUISICIONES DE LA ENTIDAD, LAS ACTIVIDADES DE MIPG Y DEMÁS PLANES POR DESARROLLAR A CARGO LA SUBSECTERÍA DE GESTIÓN INSTITUCIONAL</t>
  </si>
  <si>
    <t>https://community.secop.gov.co/Public/Tendering/ContractDetailView/Index?UniqueIdentifier=CO1.PCCNTR.5754231</t>
  </si>
  <si>
    <t>Sin Reserva</t>
  </si>
  <si>
    <t>SCJ-3-2024</t>
  </si>
  <si>
    <t>PRESTAR SERVICIOS PROFESIONALES ESPECIALIZADOS PARA APOYAR LAS GESTIONES FINANCIERAS Y PRESUPUESTALES A CARGO DE LA SUBSECRETARÍA DE GESTIÓN INSTITUCIONAL</t>
  </si>
  <si>
    <t>https://community.secop.gov.co/Public/Tendering/ContractDetailView/Index?UniqueIdentifier=CO1.PCCNTR.5754308</t>
  </si>
  <si>
    <t>SCJ-4-2024</t>
  </si>
  <si>
    <t>PRESTAR SERVICIOS PROFESIONALES ESPECIALIZADOS PARAR APOYAR ACTIVIDADES CORRESPONDIENTES A LA NÓMINA DE LA ENTIDAD Y EL FONDO DE VIGILANCIA Y SEGURIDAD DE BOGOTÁ D.C., HOY LIQUIDADO</t>
  </si>
  <si>
    <t>https://community.secop.gov.co/Public/Tendering/ContractDetailView/Index?UniqueIdentifier=CO1.PCCNTR.5761352</t>
  </si>
  <si>
    <t>SCJ-5-2024</t>
  </si>
  <si>
    <t>PRESTAR SUS SERVICIOS PROFESIONALES APOYANDO EN EL TRÁMITE DE LOS PROCESOS DE CONTRATACIÓN, RESPUESTAS A LOS DIFERENTES ENTES DE CONTROL, ASÍ COMO LAS ACTIVIDADES RELACIONADAS CON EL SEGUIMIENTO Y ELABORACIÓN DE LOS INFORMES CONTRACTUALES QUE DEBEN SER PRESENTADOS POR LA SECRETARÍA DISTRITAL DE SEGURIDAD CONVIVENCIA Y JUSTICIA</t>
  </si>
  <si>
    <t>DIRECCION JURIDICA Y CONTRACTUAL</t>
  </si>
  <si>
    <t>https://community.secop.gov.co/Public/Tendering/ContractDetailView/Index?UniqueIdentifier=CO1.PCCNTR.5773953</t>
  </si>
  <si>
    <t>SCJ-6-2024</t>
  </si>
  <si>
    <t>PRESTAR SERVICIOS DE APOYO A LA GESTIÓN EN LA ORGANIZACIÓN, DEPURACIÓN Y REGISTRO DE LA INFORMACIÓN DE LA DIRECCIÓN JURÍDICA Y CONTRACTUAL EN LOS SISTEMAS ESTABLECIDOS POR LA SECRETARÍA DISTRITAL DE SEGURIDAD, CONVIVENCIA Y JUSTICIA, ASÍ COMO EN EL SEGUIMIENTO A LOS ASUNTOS PROPIOS DE ESTA DIRECCIÓN</t>
  </si>
  <si>
    <t>https://community.secop.gov.co/Public/Tendering/ContractDetailView/Index?UniqueIdentifier=CO1.PCCNTR.5791127</t>
  </si>
  <si>
    <t>SCJ-7-2024</t>
  </si>
  <si>
    <t>PRESTAR LOS SERVICIOS PROFESIONALES A LA DIRECCIÓN DE RECURSOS FÍSICOS Y GESTIÓN DOCUMENTAL ACOMPAÑANDO LA ESTRUCTURACIÓN Y ACTUALIZACIÓN DE LOS ASUNTOS ASOCIADOS A LOS PROCESOS Y PROCEDIMIENTOS A CARGO DE LA DEPENDENCIA EN EL SISTEMA INTEGRADO DE GESTIÓN DE LA ENTIDAD.</t>
  </si>
  <si>
    <t>DIRECCION DE RECURSOS FISICOS Y GESTION DOCUMENTAL</t>
  </si>
  <si>
    <t>https://community.secop.gov.co/Public/Tendering/ContractDetailView/Index?UniqueIdentifier=CO1.PCCNTR.5813036</t>
  </si>
  <si>
    <t>SCJ-8-2024</t>
  </si>
  <si>
    <t>PRESTAR SERVICIOS PROFESIONALES ESPECIALIZADOS DE MANERA INDEPENDIENTE Y AUTÓNOMA A LA OFICINA DE CONTROL INTERNO DE LA SECRETARÍA DISTRITAL DE SEGURIDAD,CONVIVENCIA Y JUSTICIA PARA EL DESARROLLO DE LAS ACTIVIDADES ESTABLECIDAS EN EL PLAN ANUAL DE AUDITORÍA EN EL COMPONENTE JURÍDICO.</t>
  </si>
  <si>
    <t>OFICINA DE CONTROL INTERNO</t>
  </si>
  <si>
    <t>https://community.secop.gov.co/Public/Tendering/ContractDetailView/Index?UniqueIdentifier=CO1.PCCNTR.5814626</t>
  </si>
  <si>
    <t>SCJ-9-2024</t>
  </si>
  <si>
    <t>PRESTAR SUS SERVICIOS PROFESIONALES DE MANERA INDEPENDIENTE Y AUTÓNOMA A LA DIRECCIÓN JURÍDICA Y CONTRACTUAL DE SECRETARÍA DE SEGURIDAD, CONVIVENCIA Y JUSTICIA, EN ASUNTOS RELACIONADOS CON LOS TRAMITES PRECONTRACTUALES, CONTRACTUALES Y POSCONTRACTUALES QUE SEAN DE COMPETENCIA DE LA DIRECCIÓN INCLUYENDO LA SUSTANCIACIÓN DE PROCESOS POLICIVOS Y PROCESOS SANCIONATORIOS</t>
  </si>
  <si>
    <t>https://community.secop.gov.co/Public/Tendering/ContractDetailView/Index?UniqueIdentifier=CO1.PCCNTR.5819703</t>
  </si>
  <si>
    <t>SCJ-10-2024</t>
  </si>
  <si>
    <t>PRESTAR SUS SERVICIOS PROFESIONALES ESPECIALIZADOS APOYANDO JURÍDICAMENTE EN LA REVISIÓN, Y ESTRUCTURACIÓN DE LOS PROCESOS DE CONTRATACIÓN EN SUS ETAPAS PRECONTRACTUALES, CONTRACTUALES Y POSCONTRACTUALES DERIVADOS DE LAS ACTIVIDADES A CARGO DE LA SECRETARÍA DISTRITAL DE SEGURIDAD, CONVIVENCIA Y JUSTICIA, ASÍ COMO REVISIÓN DE CONCEPTOS Y ACTOS ADMINISTRATIVOS DE LA DIRECCIÓN JURÍDICA Y CONTRACTUAL</t>
  </si>
  <si>
    <t>https://community.secop.gov.co/Public/Tendering/ContractDetailView/Index?UniqueIdentifier=CO1.PCCNTR.5822996</t>
  </si>
  <si>
    <t>SCJ-11-2024</t>
  </si>
  <si>
    <t>PRESTAR SERVICIOS PROFESIONALES PARA APOYAR JURÍDICAMENTE LOS ASUNTOS RELACIONADOS CON LAS ACTIVIDADES A CARGO DE LA DIRECCIÓN JURÍDICA Y CONTRACTUAL EN TEMAS RELACIONADOS CON DERECHO DISCIPLINARIO Y POLICIVO, DEFENSA JUDICIAL Y EN LA ELABORACIÓN Y REVISIÓN DE CONCEPTOS Y ACTOS ADMINISTRATIVOS.</t>
  </si>
  <si>
    <t>https://community.secop.gov.co/Public/Tendering/ContractDetailView/Index?UniqueIdentifier=CO1.PCCNTR.5824564</t>
  </si>
  <si>
    <t>SCJ-12-2024</t>
  </si>
  <si>
    <t>PRESTAR SERVICIOS PROFESIONALES ESPECIALIZADOS DE MANERA INDEPENDIENTE Y AUTÓNOMA A LA OFICINA DE CONTROL INTERNO DE LA SECRETARÍA DISTRITAL DE SEGURIDAD,CONVIVENCIA Y JUSTICIA PARA EL DESARROLLO DE LAS ACTIVIDADES ESTABLECIDAS EN EL PLAN ANUAL DE AUDITORÍA EN EL COMPONENTE TÉCNICO.</t>
  </si>
  <si>
    <t>https://community.secop.gov.co/Public/Tendering/ContractDetailView/Index?UniqueIdentifier=CO1.PCCNTR.5822421</t>
  </si>
  <si>
    <t>SCJ-13-2024</t>
  </si>
  <si>
    <t>PRESTAR LOS SERVICIOS PROFESIONALES PARA LOS CUBRIMIENTOS PERIODÍSTICOS Y DISEÑO E IMPLEMENTACIÓN DE PRODUCTOS Y CONTENIDOS DE COMUNICACIÓN DE LA SECRETARÍA DISTRITAL DE SEGURIDAD, CONVIVENCIA Y JUSTICIA.</t>
  </si>
  <si>
    <t>OFICINA ASESORA DE COMUNICACIONES</t>
  </si>
  <si>
    <t>https://community.secop.gov.co/Public/Tendering/ContractDetailView/Index?UniqueIdentifier=CO1.PCCNTR.5826527</t>
  </si>
  <si>
    <t>SCJ-14-2024</t>
  </si>
  <si>
    <t>PRESTAR SUS SERVICIOS PROFESIONALES DE MANERA INDEPENDIENTE Y AUTÓNOMA A LA DIRECCIÓN JURÍDICA Y CONTRACTUAL DE SECRETARÍA DE SEGURIDAD, CONVIVENCIA Y JUSTICIA&lt;(&gt;,&lt;)&gt; EN ASUNTOS RELACIONADOS CON LOS TRAMITES PRECONTRACTUALES, CONTRACTUALES Y POSCONTRACTUALES QUE SEAN DE COMPETENCIA DE LA DIRECCIÓN ICLUYENDO LA SUSTENTACIÓN DE PROCESOS SANCIONATORIOS.</t>
  </si>
  <si>
    <t>https://community.secop.gov.co/Public/Tendering/ContractDetailView/Index?UniqueIdentifier=CO1.PCCNTR.5824948</t>
  </si>
  <si>
    <t>SCJ-15-2024</t>
  </si>
  <si>
    <t>PRESTAR LOS SERVICIOS PROFESIONALES JURÍDICOS ORIENTANDO LA GESTIÓN CONTRACTUAL Y ADMINISTRATIVA A CARGO DE LA DIRECCIÓN DE RECURSOS FÍSICOS Y GESTIÓN DOCUMENTAL</t>
  </si>
  <si>
    <t>https://community.secop.gov.co/Public/Tendering/ContractDetailView/Index?UniqueIdentifier=CO1.PCCNTR.5827843</t>
  </si>
  <si>
    <t>SCJ-16-2024</t>
  </si>
  <si>
    <t>PRESTAR LOS SERVICIOS PROFESIONALES A LA SECRETARÍA DISTRITAL DE SEGURIDAD,CONVIVENCIA Y JUSTICIA PARA APOYAR JURÍDICAMENTE LA ELABORACIÓN DE CONCEPTOS Y DEACTOS ADMINISTRATIVOS, LA SUSTANCIACIÓN DE LOS RECURSOS EN VÍA ADMINISTRATIVA, ASI COMO EL TRÁMITE DE LOS PROCESOS DISCIPLINARIOS EN ETAPA DE JUZGAMIENTO QUE SE ENCUENTREN A CARGO DE LA DIRECCIÓN JURÍDICA Y CONTRACTUAL</t>
  </si>
  <si>
    <t>https://community.secop.gov.co/Public/Tendering/ContractDetailView/Index?UniqueIdentifier=CO1.PCCNTR.5836008</t>
  </si>
  <si>
    <t>SCJ-17-2024</t>
  </si>
  <si>
    <t>PRESTAR SERVICIOS PROFESIONALES DE MANERA INDEPENDIENTE Y AUTÓNOMA A LA OFICINA DE CONTROL INTERNO DE LA SECRETARÍA DISTRITAL DE SEGURIDAD, CONVIVENCIA Y JUSTICIA PARA EL DESARROLLO DE LAS ACTIVIDADES ESTABLECIDAS EN EL PLAN ANUAL DE AUDITORÍA EN EL COMPONENTE CONTABLE.</t>
  </si>
  <si>
    <t>https://community.secop.gov.co/Public/Tendering/ContractDetailView/Index?UniqueIdentifier=CO1.PCCNTR.5827696</t>
  </si>
  <si>
    <t>SCJ-18-2024</t>
  </si>
  <si>
    <t>PRESTAR LOS SERVICIOS PROFESIONALES A LA SECRETARÍA DISTRITAL DE SEGURIDAD CONVIVENCIA Y JUSTICIA PARA APOYAR JURÍDICAMENTE LA ELABORACIÓN DE CONCEPTOS Y DE ACTOS ADMINISTRATIVOS, LA SUSTANCIACIÓN DE LOS RECURSOS EN VÍA ADMINISTRATIVA, ASI COMO EL TRÁMITE DE LOS PROCESOS DISCIPLINARIOS EN ETAPA DE JUZGAMIENTO QUE SE ENCUENTREN A CARGO DE LA DIRECCIÓN JURÍDICA Y CONTRACTUAL</t>
  </si>
  <si>
    <t>https://community.secop.gov.co/Public/Tendering/ContractDetailView/Index?UniqueIdentifier=CO1.PCCNTR.5837574</t>
  </si>
  <si>
    <t>SCJ-19-2024</t>
  </si>
  <si>
    <t>PRESTAR SUS SERVICIOS PROFESIONALES APOYANDO JURÍDICAMENTE EL DESARROLLO DE LAS ACTIVIDADES DE LA GESTIÓN PRE-CONTRACTUAL, CONTRACTUAL Y POST CONTRACTUAL DE LOS DIFERENTES PROYECTOS DE LA DIRECCIÓN DE GESTIÓN HUMANA DE LA SECRETARIA DISTRITAL DE SEGURIDAD, CONVIVENCIA Y JUSTICIA</t>
  </si>
  <si>
    <t>DIRECCION DE GESTION HUMANA</t>
  </si>
  <si>
    <t>https://community.secop.gov.co/Public/Tendering/ContractDetailView/Index?UniqueIdentifier=CO1.PCCNTR.5837921</t>
  </si>
  <si>
    <t>SCJ-20-2024</t>
  </si>
  <si>
    <t>PRESTAR SERVICIOS PROFESIONALES ESPECIALIZADOS EN EL ANÁLISIS JURÍDICO DE LOS PROYECTOS Y NORMATIVIDAD SOMETIDOS A CONSIDERACIÓN DE LA SECRETARÍA DISTRITAL DE SEGURIDAD, CONVIVENCIA Y JUSTICIA, LA EMISIÓN DE CONCEPTOS LEGALES Y APOYO EN LA ASESORÍA EN LOS ASUNTOS QUE SE ENCUENTREN A CARGO DE LA DIRECCIÓN JURÍDICA Y CONTRACTUAL.</t>
  </si>
  <si>
    <t>https://community.secop.gov.co/Public/Tendering/ContractDetailView/Index?UniqueIdentifier=CO1.PCCNTR.5846163</t>
  </si>
  <si>
    <t>SCJ-21-2024</t>
  </si>
  <si>
    <t>PRESTAR SERVICIOS PROFESIONALES ESPECIALIZADOS DE MANERA INDEPENDIENTE Y AUTÓNOMA A LA OFICINA DE CONTROL INTERNO DE LA SECRETARÍA DISTRITAL DE SEGURIDAD, CONVIVENCIA Y JUSTICIA PARA EL DESARROLLO DE LAS ACTIVIDADES ESTABLECIDAS EN EL PLAN ANUAL DE AUDITORÍA.</t>
  </si>
  <si>
    <t>https://community.secop.gov.co/Public/Tendering/ContractDetailView/Index?UniqueIdentifier=CO1.PCCNTR.5864399</t>
  </si>
  <si>
    <t>SCJ-22-2024</t>
  </si>
  <si>
    <t>PRESTAR SERVICIOS DE APOYO A LA GESTIÓN EN LA DIRECCIÓN JURÍDICA Y CONTRACTUAL DE LA SECRETARÍA DE SEGURIDAD, CONVIVENCIA Y JUSTICIA, EN EL DESARROLLO Y APLICACIÓN DEL SISTEMA DE GESTIÓN DOCUMENTAL DE LA ENTIDAD.</t>
  </si>
  <si>
    <t>https://community.secop.gov.co/Public/Tendering/ContractDetailView/Index?UniqueIdentifier=CO1.PCCNTR.5868374</t>
  </si>
  <si>
    <t>SCJ-23-2024</t>
  </si>
  <si>
    <t>https://community.secop.gov.co/Public/Tendering/ContractDetailView/Index?UniqueIdentifier=CO1.PCCNTR.5868508</t>
  </si>
  <si>
    <t>SCJ-24-2024</t>
  </si>
  <si>
    <t>PRESTAR SERVICIOS PROFESIONALES DE MANERA INDEPENDIENTE Y AUTÓNOMA A LA OFICINA DE CONTROL INTERNO DE LA SECRETARÍA DISTRITAL DE SEGURIDAD, CONVIVENCIA Y JUSTICIA PARA EL DESARROLLO DE LAS ACTIVIDADES ESTABLECIDAS EN EL PLAN ANUAL DE AUDITORÍA EN EL COMPONENTE ADMINISTRATIVO.</t>
  </si>
  <si>
    <t>https://community.secop.gov.co/Public/Tendering/ContractDetailView/Index?UniqueIdentifier=CO1.PCCNTR.5869514</t>
  </si>
  <si>
    <t>SCJ-25-2024</t>
  </si>
  <si>
    <t>PRESTAR SUS SERVICIOS PROFESIONALES APOYANDO A LA DIRECCIÓN FINANCIERA DE LA SECRETARÍA DISTRITAL DE SEGURIDAD, CONVIVENCIA Y JUSTICIA EN LAS ACTIVIDADES DE INDOLE PRESUPUESTAL QUE REQUIERA LA ENTIDAD.</t>
  </si>
  <si>
    <t>DIRECCION FINANCIERA</t>
  </si>
  <si>
    <t>https://community.secop.gov.co/Public/Tendering/ContractDetailView/Index?UniqueIdentifier=CO1.PCCNTR.5877282</t>
  </si>
  <si>
    <t>SCJ-26-2024</t>
  </si>
  <si>
    <t>PRESTAR SERVICIOS PROFESIONALES ESPECIALIZADOS EN ACTIVIDADES DE REPRESENTACIÓN ADMINISTRATIVA, EXTRAJUDICIAL Y ADMINISTRATIVA, EN LOS PROCESOS EN LOS QUE LA SECRETARÍA DISTRITAL DE SEGURIDAD, CONVIVENCIA Y JUSTICIA HAGA PARTE EN CALIDAD DE DEMANDANTE, DEMANDADA, O VICTIMA EN LOS DIFERENTES PROCESOS PENALES QUE LE SEAN REQUERIDOS CON EL FIN DE GARANTIZAR LA ADECUADA DEFENSA DE LA ENTIDAD.</t>
  </si>
  <si>
    <t>https://community.secop.gov.co/Public/Tendering/ContractDetailView/Index?UniqueIdentifier=CO1.PCCNTR.5877136</t>
  </si>
  <si>
    <t>SCJ-27-2024</t>
  </si>
  <si>
    <t>PRESTAR SERVICIOS PROFESIONALES ESPECIALIZADOS EN ACTIVIDADES DE REPRESENTACIÓN JUDICIAL, EXTRAJUDICIAL Y ADMINISTRATIVA, EN LOS PROCESOS EN LOS QUE LA SECRETARÍA DISTRITAL DE SEGURIDAD CONVIVENCIA Y JUSTICIA DEBA ACTUAR COMO DEMANDANTE O DEMANDADA, QUE LE SEAN REQUERIDOS CON EL FIN DE GARANTIZAR LA ADECUADA DEFENSA DE LA ENTIDAD.</t>
  </si>
  <si>
    <t>https://community.secop.gov.co/Public/Tendering/ContractDetailView/Index?UniqueIdentifier=CO1.PCCNTR.5876895</t>
  </si>
  <si>
    <t>SCJ-28-2024</t>
  </si>
  <si>
    <t>PRESTAR SERVICIOS PROFESIONALES PARA LA GESTIÓN EN LOS ACTOS ADMINISTRATIVOS SANCIONATORIOS, ACCIONES CONSTITUCIONALES Y RECLAMACIONES ADMINISTRATIVAS.</t>
  </si>
  <si>
    <t>https://community.secop.gov.co/Public/Tendering/ContractDetailView/Index?UniqueIdentifier=CO1.PCCNTR.5877540</t>
  </si>
  <si>
    <t>SCJ-29-2024</t>
  </si>
  <si>
    <t>PRESTAR SUS SERVICIOS PROFESIONALES DE MANERA INDEPENDIENTE Y AUTÓNOMA A LA DIRECCIÓN JURÍDICA Y CONTRACTUAL DE SECRETARÍA DE SEGURIDAD, CONVIVENCIA Y JUSTICIA, EN LA ADMINISTRACIÓN DEL SISTEMA ELECTRÓNICO DE COMPRAS PUBLICAS (SECOP), ASÍ COMO ADELANTAR LOS TRAMITES DE LA TIENDA VIRTUAL Y LOS TRAMITES POSCONTRACTUALES QUE SEAN COMPETENCIA DE LA DIRECCIÓN.</t>
  </si>
  <si>
    <t>https://community.secop.gov.co/Public/Tendering/ContractDetailView/Index?UniqueIdentifier=CO1.PCCNTR.5880977</t>
  </si>
  <si>
    <t>SCJ-30-2024</t>
  </si>
  <si>
    <t>PRESTAR SERVICIOS PROFESIONALES APOYANDO A LA DIRECCIÓN JURÍDICA Y CONTRACTUAL DE LA SECRETARIA DISTRITAL DE SEGURIDAD, CONVIVENCIA Y JUSTICIA EN LA SUSTANCIACIÓN DE LOS RECURSOS EN VÍA ADMINISTRATIVA.</t>
  </si>
  <si>
    <t>https://community.secop.gov.co/Public/Tendering/ContractDetailView/Index?UniqueIdentifier=CO1.PCCNTR.5880960</t>
  </si>
  <si>
    <t>SCJ-31-2024</t>
  </si>
  <si>
    <t>PRESTAR SUS SERVICIOS PROFESIONALES DE MANERA INDEPENDIENTE Y AUTÓNOMA A LA DIRECCIÓN JURÍDICA Y CONTRACTUAL DE SECRETARÍA DE SEGURIDAD, CONVIVENCIA Y JUSTICIA, EN ASUNTOS RELACIONADOS CON LOS TRAMITES PRECONTRACTUALES, CONTRACTUALES Y POSCONTRACTUALES QUE SEAN DE COMPETENCIA DE LA DIRECCIÓN ICLUYENDO LA SUSTANCIACIÓN DE PROCESOS SANCIONATORIOS.</t>
  </si>
  <si>
    <t>https://community.secop.gov.co/Public/Tendering/ContractDetailView/Index?UniqueIdentifier=CO1.PCCNTR.5887795</t>
  </si>
  <si>
    <t>SCJ-32-2024</t>
  </si>
  <si>
    <t>PRESTAR SUS SERVICIOS PROFESIONALES DE MANERA INDEPENDIENTE Y AUTÓNOMA A LA DIRECCIÓN JURÍDICA Y CONTRACTUAL DE SECRETARÍA DE SEGURIDAD, CONVIVENCIA Y JUSTICIA, EN LOS TRAMITES PRECONTRACTUALES, CONTRACTUALES Y POSCONTRACTUALES, ASÍ COMO LA ELABORACIÓN DE CONCEPTOS QUE SEAN DE COMPETENCIA DE LA DIRECCIÓN.</t>
  </si>
  <si>
    <t>https://community.secop.gov.co/Public/Tendering/ContractDetailView/Index?UniqueIdentifier=CO1.PCCNTR.5887951</t>
  </si>
  <si>
    <t>SCJ-33-2024</t>
  </si>
  <si>
    <t>https://community.secop.gov.co/Public/Tendering/ContractDetailView/Index?UniqueIdentifier=CO1.PCCNTR.5888204</t>
  </si>
  <si>
    <t>SCJ-34-2024</t>
  </si>
  <si>
    <t>PRESTAR LOS SERVICIOS PROFESIONALES CON AUTONOMÍA TÉCNICA, ADMINISTRATIVA Y BAJOS SUS PROPIOS MEDIOS, A LA DIRECCIÓN DE TECNOLOGÍAS Y SISTEMAS DE LA INFORMACIÓN, EN LA GESTIÓN, CONTROL Y SEGUIMIENTO JURÍDICO DE LOS REQUERIMIENTOS ALLEGADOS, ASI COMO EN LAS ETAPAS PRECONTRACTUAL, CONTRACTUAL Y POSTCONTRACTUAL PARA LA ADQUISICION DE BIENES Y SERVICIOS</t>
  </si>
  <si>
    <t>DIRECCION DE TECNOLOGIAS Y SISTEMAS DE LA INFORMACION</t>
  </si>
  <si>
    <t>https://community.secop.gov.co/Public/Tendering/ContractDetailView/Index?UniqueIdentifier=CO1.PCCNTR.5902324</t>
  </si>
  <si>
    <t>SCJ-35-2024</t>
  </si>
  <si>
    <t>PRESTAR SERVICIOS PROFESIONALES VERIFICANDO EL CUMPLIMIENTO DE LA EJECUCIÓN ADMINISTRATIVA Y PRESUPUESTAL DE LOS CONTRATOS ASIGNADOS POR LA DIRECCIÓN DE RECURSOS FÍSICOS Y GESTIÓN DOCUMENTAL Y DEMÁS ACTIVIDADES ADMINISTRATIVAS QUE LE SEAN ENCOMENDADAS.</t>
  </si>
  <si>
    <t>https://community.secop.gov.co/Public/Tendering/ContractDetailView/Index?UniqueIdentifier=CO1.PCCNTR.5898271</t>
  </si>
  <si>
    <t>SCJ-36-2024</t>
  </si>
  <si>
    <t>https://community.secop.gov.co/Public/Tendering/ContractDetailView/Index?UniqueIdentifier=CO1.PCCNTR.5900335</t>
  </si>
  <si>
    <t>SCJ-37-2024</t>
  </si>
  <si>
    <t>PRESTAR SUS SERVICIOS PROFESIONALES, APOYANDO A LA DIRECCIÓN JURIDICA Y CONTRACTUAL EN LA REVISIÓN DE LOS TRAMITES CONTRACTUALES EN SUS ETAPAS PRECONTRACTUALES, CONTRACTUALES Y POSCONTRACTUALES.</t>
  </si>
  <si>
    <t>https://community.secop.gov.co/Public/Tendering/ContractDetailView/Index?UniqueIdentifier=CO1.PCCNTR.5902318</t>
  </si>
  <si>
    <t>SCJ-38-2024</t>
  </si>
  <si>
    <t>PRESTAR SERVICIOS PROFESIONALES EN LA DIRECCIÓN JURÍDICA Y CONTRACTUAL DE LA SECRETARIA DISTRITAL DE SEGURIDAD, CONVIVENCIA Y JUSTICIA, EN EL EJERCICIO DE LA REPRESENTACIÓN JUDICIAL Y EXTRAJUDICIAL, LA EMISION DE CONCEPTOS LEGALES Y EL ANÁLISIS JURÍDICO DE LA PRODUCCIÓN NORMATIVA EN LA QUE SEA PARTE LA ENTIDAD PARA EL CUMPLIMIENTO DE SU MISIÓN INSTITUCIONAL Y ADECUADA DEFENSA, ATENDIENDO LA NORMATIVA VIGENTE.</t>
  </si>
  <si>
    <t>https://community.secop.gov.co/Public/Tendering/ContractDetailView/Index?UniqueIdentifier=CO1.PCCNTR.5902423</t>
  </si>
  <si>
    <t>SCJ-40-2024</t>
  </si>
  <si>
    <t>PRESTAR SERVICIOS PROFESIONALES ASESORANDO Y APOYANDO A LA DIRECCIÓN JURÍDICA Y CONTRACTUAL DE LA SECRETARIA DISTRITAL DE SEGURIDAD, CONVIVENCIA Y JUSTICIA EN LOS PROCESOS Y TRÁMITES A SU CARGO.</t>
  </si>
  <si>
    <t>https://community.secop.gov.co/Public/Tendering/ContractDetailView/Index?UniqueIdentifier=CO1.PCCNTR.5907985</t>
  </si>
  <si>
    <t>SCJ-42-2024</t>
  </si>
  <si>
    <t>PRESTAR LOS SERVICIOS PROFESIONALES A LA SUBSECRETARIA DE SEGURIDAD Y CONVIVENCIA EN EL APOYO Y CONTROL DE LA EJECUCIÓN DE ESTRATEGIAS TERRITORIALES QUE PERMITAN EL CORRECTO DESARROLLO DEL PLAN INTEGRAL DE SEGURIDAD, CONVIVENCIA Y JUSTICIA EN LAS LOCALIDADES DEL DISTRITO CAPITAL</t>
  </si>
  <si>
    <t>SUBSECRETARIA DE SEGURIDAD Y CONVIVENCIA</t>
  </si>
  <si>
    <t>https://community.secop.gov.co/Public/Tendering/ContractDetailView/Index?UniqueIdentifier=CO1.PCCNTR.5916960</t>
  </si>
  <si>
    <t>SCJ-43-2024</t>
  </si>
  <si>
    <t>https://community.secop.gov.co/Public/Tendering/ContractDetailView/Index?UniqueIdentifier=CO1.PCCNTR.5923931</t>
  </si>
  <si>
    <t>SCJ-44-2024</t>
  </si>
  <si>
    <t>https://community.secop.gov.co/Public/Tendering/ContractDetailView/Index?UniqueIdentifier=CO1.PCCNTR.5924441</t>
  </si>
  <si>
    <t>SCJ-45-2024</t>
  </si>
  <si>
    <t>https://community.secop.gov.co/Public/Tendering/ContractDetailView/Index?UniqueIdentifier=CO1.PCCNTR.5925020</t>
  </si>
  <si>
    <t>SCJ-46-2024</t>
  </si>
  <si>
    <t>https://community.secop.gov.co/Public/Tendering/ContractDetailView/Index?UniqueIdentifier=CO1.PCCNTR.5935248</t>
  </si>
  <si>
    <t>SCJ-47-2024</t>
  </si>
  <si>
    <t>PRESTAR SERVICIOS DE APOYO A LA GESTIÓN AL EQUIPO DE ALMACÉN DE LA SECRETARÍA DISTRITAL DE SEGURIDAD, CONVIVENCIA Y JUSTICIA, EN LA EJECUCIÓN DE LAS ACTIVIDADES Y PLANES DE GESTIÓN DE BIENES EN BODEGA Y DEMÁS SEDES DE LA SECRETARÍA.</t>
  </si>
  <si>
    <t>https://community.secop.gov.co/Public/Tendering/ContractDetailView/Index?UniqueIdentifier=CO1.PCCNTR.5914734</t>
  </si>
  <si>
    <t>SCJ-48-2024</t>
  </si>
  <si>
    <t>https://community.secop.gov.co/Public/Tendering/ContractDetailView/Index?UniqueIdentifier=CO1.PCCNTR.5924960</t>
  </si>
  <si>
    <t>SCJ-49-2024</t>
  </si>
  <si>
    <t>PRESTAR SERVICIOS PROFESIONALES A LA DIRECCIÓN FINANCIERA DE LA SECRETARÍA DISTRITAL DE SEGURIDAD, CONVIVENCIA Y JUSTICIA APOYANDO LA LIQUIDACIÓN DE LOS COMPROMISOS ECONÓMICOS ASUMIDOS POR LA ENTIDAD</t>
  </si>
  <si>
    <t>https://community.secop.gov.co/Public/Tendering/ContractDetailView/Index?UniqueIdentifier=CO1.PCCNTR.5914754</t>
  </si>
  <si>
    <t>SCJ-50-2024</t>
  </si>
  <si>
    <t>https://community.secop.gov.co/Public/Tendering/ContractDetailView/Index?UniqueIdentifier=CO1.PCCNTR.5925035</t>
  </si>
  <si>
    <t>SCJ-51-2024</t>
  </si>
  <si>
    <t>PRESTAR LOS SERVICIOS PROFESIONALES A LA OFICINA ASESORA DE COMUNICACIONES COMO EDITOR DE CONTENIDO Y DESARROLLO DE ACTIVIDADES DE RELACIONAMIENTO Y GESTIÓN CON LOS MEDIOS DE COMUNICACIÓN PARA LA PUBLICACIÓN DE NOTAS PERIODÍSTICAS SOBRE LAS ACCIONES DE LA ENTIDAD Y CUBRIMIENTO DE LOS EVENTOS Y/O VISITAS EN TERRITORIO QUE SE REQUIERAN.</t>
  </si>
  <si>
    <t>https://community.secop.gov.co/Public/Tendering/ContractDetailView/Index?UniqueIdentifier=CO1.PCCNTR.5915116</t>
  </si>
  <si>
    <t>SCJ-52-2024</t>
  </si>
  <si>
    <t>https://community.secop.gov.co/Public/Tendering/ContractDetailView/Index?UniqueIdentifier=CO1.PCCNTR.5928584</t>
  </si>
  <si>
    <t>SCJ-53-2024</t>
  </si>
  <si>
    <t>https://community.secop.gov.co/Public/Tendering/ContractDetailView/Index?UniqueIdentifier=CO1.PCCNTR.5924477</t>
  </si>
  <si>
    <t>SCJ-54-2024</t>
  </si>
  <si>
    <t>https://community.secop.gov.co/Public/Tendering/ContractDetailView/Index?UniqueIdentifier=CO1.PCCNTR.5924646</t>
  </si>
  <si>
    <t>SCJ-55-2024</t>
  </si>
  <si>
    <t>https://community.secop.gov.co/Public/Tendering/ContractDetailView/Index?UniqueIdentifier=CO1.PCCNTR.5916777</t>
  </si>
  <si>
    <t>SCJ-56-2024</t>
  </si>
  <si>
    <t>https://community.secop.gov.co/Public/Tendering/ContractDetailView/Index?UniqueIdentifier=CO1.PCCNTR.5924196</t>
  </si>
  <si>
    <t>SCJ-57-2024</t>
  </si>
  <si>
    <t>https://community.secop.gov.co/Public/Tendering/ContractDetailView/Index?UniqueIdentifier=CO1.PCCNTR.5924694</t>
  </si>
  <si>
    <t>SCJ-58-2024</t>
  </si>
  <si>
    <t>https://community.secop.gov.co/Public/Tendering/ContractDetailView/Index?UniqueIdentifier=CO1.PCCNTR.5924941</t>
  </si>
  <si>
    <t>SCJ-59-2024</t>
  </si>
  <si>
    <t>https://community.secop.gov.co/Public/Tendering/ContractDetailView/Index?UniqueIdentifier=CO1.PCCNTR.5931463</t>
  </si>
  <si>
    <t>SCJ-60-2024</t>
  </si>
  <si>
    <t>PRESTAR SERVICIOS PROFESIONALES EN LA EJECUCIÓN DE ACTIVIDADES ASOCIADAS AL GRUPO DE ALMACÉN DE LA SECRETARÍA DISTRITAL DE SEGURIDAD, CONVIVENCIA Y JUSTICIA.</t>
  </si>
  <si>
    <t>https://community.secop.gov.co/Public/Tendering/ContractDetailView/Index?UniqueIdentifier=CO1.PCCNTR.5917341</t>
  </si>
  <si>
    <t>SCJ-61-2024</t>
  </si>
  <si>
    <t>PRESTAR LOS SERVICIOS PROFESIONALES A LA SUBSECRETARIA DE SEGURIDAD Y CONVIVENCIA EN EL APOYO Y CONTROL DE LA EJECUCIÓN DE ESTRATEGIAS TERRITORIALES QUE PERMITAN EL CORRECTO DESARROLLO DEL PLAN INTEGRAL DE SEGURIDAD, CONVIVENCIA Y JUSTICIA EN LAS LOCALIDADES DEL DISTRITO CAPITAL DISTRITAL DE SEGURIDAD, CONVIVENCIA Y JUSTICIA PARA APOYAR LAS GESTIONES DE VERIFICACIÓN, SEGUIMIENTO Y ANÁLISIS DE TAREAS Y ACCIONES DE ÍNDOLE CONTABLE, CORRESPONDIENTES A LAS OPERACIONES DE LA ENTIDAD.</t>
  </si>
  <si>
    <t>https://community.secop.gov.co/Public/Tendering/ContractDetailView/Index?UniqueIdentifier=CO1.PCCNTR.5929228</t>
  </si>
  <si>
    <t>SCJ-62-2024</t>
  </si>
  <si>
    <t xml:space="preserve"> PRESTAR SERVICIOS PROFESIONALES A LA DIRECCIÓN FINANCIERA DE LA SECRETARÍA DISTRITAL DE SEGURIDAD, CONVIVENCIA Y JUSTICIA PARA APOYAR LAS GESTIONES DE VERIFICACIÓN, SEGUIMIENTO Y ANÁLISIS DE TAREAS Y ACCIONES DE ÍNDOLE CONTABLE, CORRESPONDIENTES A LAS OPERACIONES DE LA ENTIDAD.</t>
  </si>
  <si>
    <t>https://community.secop.gov.co/Public/Tendering/ContractDetailView/Index?UniqueIdentifier=CO1.PCCNTR.5916597</t>
  </si>
  <si>
    <t>SCJ-63-2024</t>
  </si>
  <si>
    <t>PRESTAR SUS SERVICIOS PROFESIONALES PARA APOYAR A LA DIRECCIÓN FINANCIERA DE LA SECRETARÍA DISTRITAL DE SEGURIDAD, CONVIVENCIA Y JUSTICIA EN LA ELABORACIÓN Y REVISIÓN DE DOCUMENTOS CORRESPONDIENTES AL CICLO PRESUPUESTAL DE LA ENTIDAD.</t>
  </si>
  <si>
    <t>https://community.secop.gov.co/Public/Tendering/ContractDetailView/Index?UniqueIdentifier=CO1.PCCNTR.5919643</t>
  </si>
  <si>
    <t>SCJ-64-2024</t>
  </si>
  <si>
    <t>PRESTAR LOS SERVICIOS DE APOYO A LA GESTIÓN DE LA SUBSECRETARÍA DE SEGURIDAD Y CONVIVENCIA EN LOS TRÁMITES ADMINISTRATIVOS, OPERATIVOS Y LOGÍSTICOS CON RELACIÓN AL DESARROLLO, RECOLECCIÓN, ORGANIZACIÓN Y REGISTRO DE INFORMACIÓN DE LOS PLANES DE ACCIÓN DE LOS EQUIPOS TERRITORIALES</t>
  </si>
  <si>
    <t>https://community.secop.gov.co/Public/Tendering/ContractDetailView/Index?UniqueIdentifier=CO1.PCCNTR.5922912</t>
  </si>
  <si>
    <t>SCJ-65-2024</t>
  </si>
  <si>
    <t>PRESTAR SERVICIOS PROFESIONALES A LA DIRECCIÓN FINANCIERA DE LA SECRETARÍA DISTRITAL DE SEGURIDAD, CONVIVENCIA Y JUSTICIA PARA REALIZAR LA GESTIÓN DE PAGO DE LAS OBLIGACIONES ECONÓMICAS A CARGO DE LA SECRETARÍA DISTRITAL DE SEGURIDAD, CONVIVENCIA Y JUSTICIA, DESDE EL PUNTO DE VISTA CONTABLE BAJO EL NUEVO MARCO NORMATIVO APLICABLE A ENTIDADES DE GOBIERNO - NICSP.</t>
  </si>
  <si>
    <t>https://community.secop.gov.co/Public/Tendering/ContractDetailView/Index?UniqueIdentifier=CO1.PCCNTR.5920327</t>
  </si>
  <si>
    <t>SCJ-66-2024</t>
  </si>
  <si>
    <t>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</si>
  <si>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DIRECCION DE PREVENCION Y CULTURA CIUDADANA</t>
  </si>
  <si>
    <t>https://community.secop.gov.co/Public/Tendering/ContractDetailView/Index?UniqueIdentifier=CO1.PCCNTR.5924028</t>
  </si>
  <si>
    <t>SCJ-67-2024</t>
  </si>
  <si>
    <t>PRESTAR SERVICIOS PROFESIONALES A LA DIRECCIÓN FINANCIERA DE LA SECRETARÍA DISTRITAL DE SEGURIDAD, CONVIVENCIA Y JUSTICIA PARA APOYAR LA GESTIÓN DEL PLAN MENSUALIZADO DE CAJA – PAC – CONFORME A LAS OBLIGACIONES ECONÓMICAS A CARGO DE LA ENTIDAD.</t>
  </si>
  <si>
    <t>https://community.secop.gov.co/Public/Tendering/ContractDetailView/Index?UniqueIdentifier=CO1.PCCNTR.5922917</t>
  </si>
  <si>
    <t>SCJ-68-2024</t>
  </si>
  <si>
    <t>PRESTAR SERVICIOS DE APOYO A LA GESTIÓN CON EL FIN DE BRINDAR SOLUCIONES, DESDE EL PUNTO DE VISTA FINANCIERO, A LOS REQUERIMIENTOS O INCIDENCIAS QUE PRESENTEN LOS SISTEMAS PRESUPUESTALES Y CONTABLES DE LA ENTIDAD EN INTERACCIÓN CON EL SISTEMA DISTRITAL BOGDATA</t>
  </si>
  <si>
    <t>https://community.secop.gov.co/Public/Tendering/ContractDetailView/Index?UniqueIdentifier=CO1.PCCNTR.5920604</t>
  </si>
  <si>
    <t>SCJ-69-2024</t>
  </si>
  <si>
    <t>PRESTAR SERVICIOS PROFESIONALES ESPECIALIZADOS A LA DIRECCIÓN FINANCIERA DE LA SECRETARÍA DISTRITAL DE SEGURIDAD, CONVIVENCIA Y JUSTICIA PARA APOYAR LA GESTIÓN DE ACCIONES DE ÍNDOLE TRIBUTARIA Y CONTABLE PROPIAS DE LA ENTIDAD.</t>
  </si>
  <si>
    <t>https://community.secop.gov.co/Public/Tendering/ContractDetailView/Index?UniqueIdentifier=CO1.PCCNTR.5921558</t>
  </si>
  <si>
    <t>SCJ-70-2024</t>
  </si>
  <si>
    <t>PRESTAR SERVICIOS PROFESIONALES A LA DIRECCIÓN FINANCIERA DE LA SECRETARÍA DISTRITAL DE SEGURIDAD, CONVIVENCIA Y JUSTICIA APOYANDO LA GESTIÓN DE LA INFORMACIÓN CORRESPONDIENTE AL SISTEMA SIVICOF DE LA CONTRALORÍA DE BOGOTÁ D.C.</t>
  </si>
  <si>
    <t>https://community.secop.gov.co/Public/Tendering/ContractDetailView/Index?UniqueIdentifier=CO1.PCCNTR.5923108</t>
  </si>
  <si>
    <t>SCJ-71-2024</t>
  </si>
  <si>
    <t>PRESTAR SERVICIOS DE APOYO A LA GESTIÓN PARA APOYAR LA LIQUIDACIÓN DE CUENTAS DE LOS PAGOS QUE SEAN REQUERIDOS POR LAS ÁREAS DE LA ENTIDAD.</t>
  </si>
  <si>
    <t>https://community.secop.gov.co/Public/Tendering/ContractDetailView/Index?UniqueIdentifier=CO1.PCCNTR.5922929</t>
  </si>
  <si>
    <t>SCJ-72-2024</t>
  </si>
  <si>
    <t>PRESTAR LOS SERVICIOS PROFESIONALES PARA APOYAR EL DISEÑO, ELABORACIÓN E IMPLEMENTACIÓN DE ESTRATEGIAS DE COMUNICACIÓN DIGITAL QUE PERMITAN LOGRAR MAYOR IMPACTO Y ALCANCE DE LOS CONTENIDOS EN LAS REDES SOCIALES Y DEMÁS MEDIOS DIGITALES, EN SEGUIDORES DE LA SDSCJ.</t>
  </si>
  <si>
    <t>https://community.secop.gov.co/Public/Tendering/ContractDetailView/Index?UniqueIdentifier=CO1.PCCNTR.5922527</t>
  </si>
  <si>
    <t>SCJ-73-2024</t>
  </si>
  <si>
    <t>PRESTAR SUS SERVICIOS PROFESIONALES A LA DIRECCIÓN FINANCIERA, DESDE EL PUNTO DE VISTA FINANCIERO Y ECONÓMICO, PARA APOYAR LA GESTIÓN, REVISIÓN Y CORRECCIÓN DE LOS DOCUMENTOS PRECONTRACTUALES Y CONTRACTUALES CORRESPONDIENTES A LOS PROCESOS DE SELECCIÓN QUE LE SEAN REQUERIDOS</t>
  </si>
  <si>
    <t>https://community.secop.gov.co/Public/Tendering/ContractDetailView/Index?UniqueIdentifier=CO1.PCCNTR.5921911</t>
  </si>
  <si>
    <t>SCJ-74-2024</t>
  </si>
  <si>
    <t>PRESTAR SUS SERVICIOS PROFESIONALES PARA APOYAR A LA DIRECCIÓN FINANCIERA EN LAS ACTIVIDADES DE ÍNDOLE FINANCIERA Y ADMINISTRATIVA, QUE PROPENDAN AL MEJORAMIENTO DE CONTINUO DEL ÁREA.</t>
  </si>
  <si>
    <t>https://community.secop.gov.co/Public/Tendering/ContractDetailView/Index?UniqueIdentifier=CO1.PCCNTR.5923551</t>
  </si>
  <si>
    <t>SCJ-75-2024</t>
  </si>
  <si>
    <t>PRESTAR LOS SERVICIOS PROFESIONALES CON AUTONOMÍA TÉCNICA, ADMINISTRATIVA Y BAJOS SUS PROPIOS MEDIOS A LA DIRECCIÓN DE TECNOLOGÍAS Y SISTEMAS DE LA INFORMACIÓN, EN LA FORMULACION Y DEFINICION DEL CONJUNTO DE LINEAMIENTOS Y PROCEDIMIENTOS DISEÑADOS PARA GARANTIZAR LA DISPONIBILIDAD Y CONTINUIDAD DE LOS SERVICIOS TECNOLOGICOS CRITICOS Y CIBERSEGURIDAD.</t>
  </si>
  <si>
    <t>https://community.secop.gov.co/Public/Tendering/ContractDetailView/Index?UniqueIdentifier=CO1.PCCNTR.5930842</t>
  </si>
  <si>
    <t>SCJ-76-2024</t>
  </si>
  <si>
    <t>PRESTAR SUS SERVICIOS PROFESIONALES APOYANDO A LA DIRECCIÓN FINANCIERA EN LA GESTIÓN RELACIONADA CON LA ELABORACIÓN Y SEGUIMIENTO DE MODIFICACIONES PRESUPUESTALES, GESTIÓN DE PASIVOS EXIGIBLES Y ELABORACIÓN DE INFORMES CORRESPONDIENTES AL CICLO PRESUPUESTAL DE LA SECRETARÍA DE SEGURIDAD, CONVIVENCIA Y JUSTICIA.</t>
  </si>
  <si>
    <t>https://community.secop.gov.co/Public/Tendering/ContractDetailView/Index?UniqueIdentifier=CO1.PCCNTR.5923662</t>
  </si>
  <si>
    <t>SCJ-77-2024</t>
  </si>
  <si>
    <t>PRESTAR SERVICIOS PROFESIONALES AL DESPACHO DEL SECRETARIO DISTRITAL DE SEGURIDAD, CONVIVENCIA Y JUSTICIA BRINDANDO ACOMPAÑAMIENTO Y ASISTENCIA TÉCNICA REQUERIDA PARA LA ARTICULACIÓN DE RELACIONES DE CARACTER INTERNACIONAL.</t>
  </si>
  <si>
    <t>SECRETARIO DE DESPACHO</t>
  </si>
  <si>
    <t>https://community.secop.gov.co/Public/Tendering/ContractDetailView/Index?UniqueIdentifier=CO1.PCCNTR.5925341</t>
  </si>
  <si>
    <t>SCJ-78-2024</t>
  </si>
  <si>
    <t>PRESTAR SUS SERVICIOS PROFESIONALES PARA APOYAR LA GESTIÓN DE ACTIVIDADES CORRESPONDIENTES AL ANÁLISIS, VERIFICACIÓN Y GENERACIÓN DE INFORMACIÓN CONTABLE QUE PERMITA LA PRESENTACIÓN OPORTUNA Y FIDEDIGNA DE LOS ESTADOS FINANCIEROS A CARGO DE LA SECRETARÍA DISTRITAL DE SEGURIDAD, CONVIVENCIA Y JUSTICIA</t>
  </si>
  <si>
    <t>https://community.secop.gov.co/Public/Tendering/ContractDetailView/Index?UniqueIdentifier=CO1.PCCNTR.5924772</t>
  </si>
  <si>
    <t>SCJ-79-2024</t>
  </si>
  <si>
    <t>PRESTAR LOS SERVICIOS PROFESIONALES PARA REALIZAR LAS FOTOGRAFÍAS, VIDEOS Y EDICIÓN DE PRODUCTOS AUDIOVISUALES Y MULTIMEDIA QUE REQUIERA LA ENTIDAD PARA DAR A CONOCER LA GESTIÓN EN MEDIOS DE COMUNICACIÓN Y MEDIOS DIGITALES.</t>
  </si>
  <si>
    <t>https://community.secop.gov.co/Public/Tendering/ContractDetailView/Index?UniqueIdentifier=CO1.PCCNTR.5929201</t>
  </si>
  <si>
    <t>SCJ-80-2024</t>
  </si>
  <si>
    <t>PRESTAR LOS SERVICIOS DE APOYO A LA GESTIÓN CON AUTONOMÍA TÉCNICA, ADMINISTRATIVA Y BAJOS SUS PROPIOS MEDIOS A LA DIRECCIÓN DE TECNOLOGÍAS Y SISTEMAS DE LA INFORMACIÓN, PARA DAR SOPORTE DE SEGUNDO NIVEL A LOS SERVICIOS Y SOLUCIONES TECNOLÓGICAS DE LA SECRETARÍA DISTRITAL DE SEGURIDAD, CONVIVENCIA Y JUSTICIA.</t>
  </si>
  <si>
    <t>https://community.secop.gov.co/Public/Tendering/ContractDetailView/Index?UniqueIdentifier=CO1.PCCNTR.5929374</t>
  </si>
  <si>
    <t>SCJ-81-2024</t>
  </si>
  <si>
    <t>PRESTAR SERVICIOS DE APOYO A LA GESTIÓN QUE PERMITAN EJERCER EL SEGUIMIENTO, ADMINISTRACIÓN, ACTUALIZACIÓN Y CARGUE DE LA INFORMACIÓN EN LOS SISTEMAS INTERNOS DE CORRESPONDENCIA DE LA ENTIDAD, ASÍ COMO EL MANEJO, CUSTODIA Y DIGITALIZACIÓN DEL ARCHIVO DE LA DIRECCIÓN FINANCIERA.</t>
  </si>
  <si>
    <t>https://community.secop.gov.co/Public/Tendering/ContractDetailView/Index?UniqueIdentifier=CO1.PCCNTR.5929653</t>
  </si>
  <si>
    <t>SCJ-82-2024</t>
  </si>
  <si>
    <t>PRESTAR LOS SERVICIOS DE APOYO A LA GESTIÓN EN LA EJECUCIÓN DE ACTIVIDADES OPERATIVAS Y LOGÍSTICAS TERRITORIALES EN PROMOCIÓN DE CONVIVENCIA PACÍFICA, PREVENCIÓN Y MITIGACIÓN DE CONFLICTIVIDADES EN CUMPLIMIENTO A LAS ESTRATEGIAS, PLANES Y PROYECTOS ENTORNO A LA SEGURIDAD, CONVIVENCIA CIUDADANA Y JUSTICIA.</t>
  </si>
  <si>
    <t>https://community.secop.gov.co/Public/Tendering/ContractDetailView/Index?UniqueIdentifier=CO1.PCCNTR.5928736</t>
  </si>
  <si>
    <t>SCJ-83-2024</t>
  </si>
  <si>
    <t>https://community.secop.gov.co/Public/Tendering/ContractDetailView/Index?UniqueIdentifier=CO1.PCCNTR.5928558</t>
  </si>
  <si>
    <t>SCJ-84-2024</t>
  </si>
  <si>
    <t>https://community.secop.gov.co/Public/Tendering/ContractDetailView/Index?UniqueIdentifier=CO1.PCCNTR.5930297</t>
  </si>
  <si>
    <t>SCJ-85-2024</t>
  </si>
  <si>
    <t>https://community.secop.gov.co/Public/Tendering/ContractDetailView/Index?UniqueIdentifier=CO1.PCCNTR.5930531</t>
  </si>
  <si>
    <t>SCJ-86-2024</t>
  </si>
  <si>
    <t>https://community.secop.gov.co/Public/Tendering/ContractDetailView/Index?UniqueIdentifier=CO1.PCCNTR.5930539</t>
  </si>
  <si>
    <t>SCJ-87-2024</t>
  </si>
  <si>
    <t>https://community.secop.gov.co/Public/Tendering/ContractDetailView/Index?UniqueIdentifier=CO1.PCCNTR.5930187</t>
  </si>
  <si>
    <t>SCJ-88-2024</t>
  </si>
  <si>
    <t>https://community.secop.gov.co/Public/Tendering/ContractDetailView/Index?UniqueIdentifier=CO1.PCCNTR.5930716</t>
  </si>
  <si>
    <t>SCJ-89-2024</t>
  </si>
  <si>
    <t>https://community.secop.gov.co/Public/Tendering/ContractDetailView/Index?UniqueIdentifier=CO1.PCCNTR.5930904</t>
  </si>
  <si>
    <t>SCJ-90-2024</t>
  </si>
  <si>
    <t>https://community.secop.gov.co/Public/Tendering/ContractDetailView/Index?UniqueIdentifier=CO1.PCCNTR.5930812</t>
  </si>
  <si>
    <t>SCJ-91-2024</t>
  </si>
  <si>
    <t>https://community.secop.gov.co/Public/Tendering/ContractDetailView/Index?UniqueIdentifier=CO1.PCCNTR.5930563</t>
  </si>
  <si>
    <t>SCJ-92-2024</t>
  </si>
  <si>
    <t>PRESTAR SERVICIOS DE APOYO A LA GESTIÓN DE DIRECCIÓN DE RECURSOS FÍSICOS Y GESTIÓN DOCUMENTAL EN EL DESARROLLO DE ACTIVIDADES DE LOS PROYECTOS ESTRATÉGICOS DEL PROCESO DE GESTIÓN DOCUMENTAL EN EL MARCO DE LAS ACTIVIDADES ARCHIVÍSTICAS Y DE CONSERVACIÓN / PRESERVACIÓN DOCUMENTAL DE LA SECRETARÍA DISTRITAL DE SEGURIDAD, CONVIVENCIA Y JUSTICIA</t>
  </si>
  <si>
    <t>https://community.secop.gov.co/Public/Tendering/ContractDetailView/Index?UniqueIdentifier=CO1.PCCNTR.5930051</t>
  </si>
  <si>
    <t>SCJ-93-2024</t>
  </si>
  <si>
    <t>https://community.secop.gov.co/Public/Tendering/ContractDetailView/Index?UniqueIdentifier=CO1.PCCNTR.5930612</t>
  </si>
  <si>
    <t>SCJ-94-2024</t>
  </si>
  <si>
    <t>DIRECCION DE SEGURIDAD</t>
  </si>
  <si>
    <t>https://community.secop.gov.co/Public/Tendering/ContractDetailView/Index?UniqueIdentifier=CO1.PCCNTR.5931402</t>
  </si>
  <si>
    <t>SCJ-95-2024</t>
  </si>
  <si>
    <t>https://community.secop.gov.co/Public/Tendering/ContractDetailView/Index?UniqueIdentifier=CO1.PCCNTR.5930391</t>
  </si>
  <si>
    <t>SCJ-96-2024</t>
  </si>
  <si>
    <t>https://community.secop.gov.co/Public/Tendering/ContractDetailView/Index?UniqueIdentifier=CO1.PCCNTR.5930877</t>
  </si>
  <si>
    <t>SCJ-97-2024</t>
  </si>
  <si>
    <t>https://community.secop.gov.co/Public/Tendering/ContractDetailView/Index?UniqueIdentifier=CO1.PCCNTR.5931473</t>
  </si>
  <si>
    <t>SCJ-98-2024</t>
  </si>
  <si>
    <t>https://community.secop.gov.co/Public/Tendering/ContractDetailView/Index?UniqueIdentifier=CO1.PCCNTR.5931502</t>
  </si>
  <si>
    <t>SCJ-99-2024</t>
  </si>
  <si>
    <t>https://community.secop.gov.co/Public/Tendering/ContractDetailView/Index?UniqueIdentifier=CO1.PCCNTR.5931370</t>
  </si>
  <si>
    <t>SCJ-100-2024</t>
  </si>
  <si>
    <t>https://community.secop.gov.co/Public/Tendering/ContractDetailView/Index?UniqueIdentifier=CO1.PCCNTR.5930807</t>
  </si>
  <si>
    <t>SCJ-101-2024</t>
  </si>
  <si>
    <t>https://community.secop.gov.co/Public/Tendering/ContractDetailView/Index?UniqueIdentifier=CO1.PCCNTR.5931745</t>
  </si>
  <si>
    <t>SCJ-102-2024</t>
  </si>
  <si>
    <t>https://community.secop.gov.co/Public/Tendering/ContractDetailView/Index?UniqueIdentifier=CO1.PCCNTR.5931705</t>
  </si>
  <si>
    <t>SCJ-103-2024</t>
  </si>
  <si>
    <t>https://community.secop.gov.co/Public/Tendering/ContractDetailView/Index?UniqueIdentifier=CO1.PCCNTR.5931766</t>
  </si>
  <si>
    <t>SCJ-104-2024</t>
  </si>
  <si>
    <t>https://community.secop.gov.co/Public/Tendering/ContractDetailView/Index?UniqueIdentifier=CO1.PCCNTR.5931936</t>
  </si>
  <si>
    <t>SCJ-105-2024</t>
  </si>
  <si>
    <t>https://community.secop.gov.co/Public/Tendering/ContractDetailView/Index?UniqueIdentifier=CO1.PCCNTR.5932749</t>
  </si>
  <si>
    <t>SCJ-106-2024</t>
  </si>
  <si>
    <t>PRESTAR SERVICIOS DE APOYO A LA GESTIÓN PARA ACOMPAÑAR LAS ACTIVIDADES ADMINISTRATIVAS, RELACIONADAS CON EL TRANSPORTE, MOVILIZACIÓN Y DISTRIBUCIÓN DE PERSONAL Y BIENES, PROPIAS DE LA DIRECCIÓN DE RECURSOS FÍSICOS Y GESTIÓN DOCUMENTAL, EN LAS DIFERENTES SEDES Y DEPENDENCIAS DE LA SECRETARÍA DISTRITAL DE SEGURIDAD, CONVIVENCIA Y JUSTICIA.</t>
  </si>
  <si>
    <t>https://community.secop.gov.co/Public/Tendering/ContractDetailView/Index?UniqueIdentifier=CO1.PCCNTR.5931131</t>
  </si>
  <si>
    <t>SCJ-107-2024</t>
  </si>
  <si>
    <t>https://community.secop.gov.co/Public/Tendering/ContractDetailView/Index?UniqueIdentifier=CO1.PCCNTR.5931811</t>
  </si>
  <si>
    <t>SCJ-108-2024</t>
  </si>
  <si>
    <t>PRESTAR SERVICIOS PROFESIONALES ESPECIALIZADOS DE MANERA INDEPENDIENTE Y AUTÓNOMA A LA OFICINA DE CONTROL INTERNO DE LA SECRETARÍA DISTRITAL DE SEGURIDAD, CONVIVENCIA Y JUSTICIA PARA EL ACOMPAÑAMIENTO Y REVISIÓN DE LAS ACTIVIDADES ESTABLECIDAS EN EL PLAN ANUAL DE AUDITORÍA.</t>
  </si>
  <si>
    <t>https://community.secop.gov.co/Public/Tendering/ContractDetailView/Index?UniqueIdentifier=CO1.PCCNTR.5932801</t>
  </si>
  <si>
    <t>SCJ-109-2024</t>
  </si>
  <si>
    <t>PRESTACIÓN DE SERVICIOS PROFESIONALES ESPECIALIZADOS APOYANDO LA ESTRUCTURACIÓN, APOYO E IMPLEMENTACIÓN DE LINEAMIENTOS DE PREVENCIÓN Y SEGURIDAD DE LA SECRETARÍA DISTRITAL DE SEGURIDAD, CONVIVENCIA Y JUSTICIA.</t>
  </si>
  <si>
    <t>https://community.secop.gov.co/Public/Tendering/ContractDetailView/Index?UniqueIdentifier=CO1.PCCNTR.5935008</t>
  </si>
  <si>
    <t>SCJ-110-2024</t>
  </si>
  <si>
    <t>PRESTAR SUS SERVICIOS PROFESIONALES EN LA DIRECCIÓN DE GESTIÓN HUMANA PARA LA IMPLEMENTACIÓN DEL PROGRAMA DEL TALENTO HUMANO "EN UNA ORGANIZACIÓN SALUDABLE", APOYANDO SU DESARROLLO COMO ENLACE CON LOS CENTROS DE TRABAJO CÁRCEL DISTRITAL, CER Y C4.</t>
  </si>
  <si>
    <t>https://community.secop.gov.co/Public/Tendering/ContractDetailView/Index?UniqueIdentifier=CO1.PCCNTR.5936622</t>
  </si>
  <si>
    <t>SCJ-111-2024</t>
  </si>
  <si>
    <t>PRESTAR SERVICIOS PROFESIONALES PARA APOYAR LA SUSTANCIACIÓN DE LOS PROCESOS DISCIPLINARIOS DE PRIMERA INSTANCIA QUE ADELANTE LA OCDI, ASÍ COMO APOYAR LA RESPUESTA Y EL TRÁMITE DE LOS REQUERIMIENTOS DE LAS AUTORIDADES JURISDICCIONALES Y DE LOS ORGANISMOS DE CONTROL COMPETENCIA DE LA OFICINA DE CONTROL DISCIPLINARIO INTERNO DE LA SECRETARIA DISTRITAL DE SEGURIDAD, CONVIVENCIA Y JUSTICIA.</t>
  </si>
  <si>
    <t>OFICINA DE CONTROL DISCIPLINARIO INTERNO</t>
  </si>
  <si>
    <t>https://community.secop.gov.co/Public/Tendering/ContractDetailView/Index?UniqueIdentifier=CO1.PCCNTR.5938879</t>
  </si>
  <si>
    <t>SCJ-112-2024</t>
  </si>
  <si>
    <t>https://community.secop.gov.co/Public/Tendering/ContractDetailView/Index?UniqueIdentifier=CO1.PCCNTR.5938912</t>
  </si>
  <si>
    <t>SCJ-113-2024</t>
  </si>
  <si>
    <t>https://community.secop.gov.co/Public/Tendering/ContractDetailView/Index?UniqueIdentifier=CO1.PCCNTR.5938936</t>
  </si>
  <si>
    <t>SCJ-114-2024</t>
  </si>
  <si>
    <t>https://community.secop.gov.co/Public/Tendering/ContractDetailView/Index?UniqueIdentifier=CO1.PCCNTR.5939003</t>
  </si>
  <si>
    <t>SCJ-115-2024</t>
  </si>
  <si>
    <t>https://community.secop.gov.co/Public/Tendering/ContractDetailView/Index?UniqueIdentifier=CO1.PCCNTR.5939013</t>
  </si>
  <si>
    <t>SCJ-116-2024</t>
  </si>
  <si>
    <t>https://community.secop.gov.co/Public/Tendering/ContractDetailView/Index?UniqueIdentifier=CO1.PCCNTR.5938986</t>
  </si>
  <si>
    <t>SCJ-117-2024</t>
  </si>
  <si>
    <t>https://community.secop.gov.co/Public/Tendering/ContractDetailView/Index?UniqueIdentifier=CO1.PCCNTR.5939111</t>
  </si>
  <si>
    <t>SCJ-118-2024</t>
  </si>
  <si>
    <t>https://community.secop.gov.co/Public/Tendering/ContractDetailView/Index?UniqueIdentifier=CO1.PCCNTR.5938800</t>
  </si>
  <si>
    <t>SCJ-119-2024</t>
  </si>
  <si>
    <t>PRESTAR SERVICIOS PROFESIONALES A LA OFICINA DE ANÁLISIS DE INFORMACIÓN Y ESTUDIOS ESTRATÉGICOS EN LA ADMINISTRACIÓN, ACTUALIZACIÓN DE INFORMACIÓN Y DOCUMENTACIÓN DE LA BODEGA DE DATOS EN EL MARCO DEL PROCESO "GESTIÓN Y ANÁLISIS DE INFORMACIÓN.</t>
  </si>
  <si>
    <t>OFICINA DE ANALISIS DE LA INFORMACION Y ESTUDIOS ESTRATEGICOS</t>
  </si>
  <si>
    <t>https://community.secop.gov.co/Public/Tendering/ContractDetailView/Index?UniqueIdentifier=CO1.PCCNTR.5938745</t>
  </si>
  <si>
    <t>SCJ-120-2024</t>
  </si>
  <si>
    <t>PRESTAR SUS SERVICIOS PROFESIONALES A LA DIRECCIÓN DE GESTIÓN HUMANA PARA GESTIONAR LOS TRÁMITES RELACIONADOS CON LA NÓMINA DE LOS SERVIDORES PÚBLICOS DE LA SECRETARIA DISTRITAL DE SEGURIDAD, CONVIVENCIA Y JUSTICIA.</t>
  </si>
  <si>
    <t>https://community.secop.gov.co/Public/Tendering/ContractDetailView/Index?UniqueIdentifier=CO1.PCCNTR.5938463</t>
  </si>
  <si>
    <t>SCJ-121-2024</t>
  </si>
  <si>
    <t>PRESTAR SERVICIOS PROFESIONALES A LA DIRECCIÓN DE RECURSOS FÍSICOS Y GESTIÓN DOCUMENTAL PARA EL DESARROLLO E IMPLEMENTACIÓN DE LOS PROYECTOS ESTRATÉGICOS PLANTEADOS PARA EL ARCHIVO CENTRAL CONFORME A LO ESTABLECIDO EN EL PLAN INSTITUCIONAL DE ARCHIVOS - PINAR, PROGRAMA DE GESTIÓN DOCUMENTAL - PGD Y DEMÁS LINEAMIENTOS ARCHIVÍSTICOS DE LA SECRETARÍA DISTRITAL DE SEGURIDAD, CONVIVENCIA Y JUSTICIA.</t>
  </si>
  <si>
    <t>https://community.secop.gov.co/Public/Tendering/ContractDetailView/Index?UniqueIdentifier=CO1.PCCNTR.5937542</t>
  </si>
  <si>
    <t>SCJ-122-2024</t>
  </si>
  <si>
    <t>PRESTAR SERVICIOS DE APOYO A LA GESTIÓN EN EL MARCO DEL PROCESO DE ATENCIÓN Y RELACIÓN CON LA CIUDADANÍA, QUE PERMITA LA ORIENTACIÓN REQUERIDA POR LOS USUARIOS DE LA SDSCJ A TRAVÉS DE LOS DIFERENTES CANALES DISPUESTOS.</t>
  </si>
  <si>
    <t>https://community.secop.gov.co/Public/Tendering/ContractDetailView/Index?UniqueIdentifier=CO1.PCCNTR.5960383</t>
  </si>
  <si>
    <t>SCJ-123-2024</t>
  </si>
  <si>
    <t>PRESTAR LOS SERVICIOS PROFESIONALES A LA SUBSECRETARIA DE SEGURIDAD Y CONVIVENCIA EN EL APOYO Y CONTROL DE LA EJECUCIÓN DE ESTRATEGIAS TERRITORIALES QUE PERMITAN EL CORRECTO DESARROLLO DEL PLAN INTEGRAL DE SEGURIDAD, CONVIVENCIA Y JUSTICIA EN LAS LOCALIDADES DEL DISTRITO CAPITAL.</t>
  </si>
  <si>
    <t>https://community.secop.gov.co/Public/Tendering/ContractDetailView/Index?UniqueIdentifier=CO1.PCCNTR.5939630</t>
  </si>
  <si>
    <t>SCJ-124-2024</t>
  </si>
  <si>
    <t>https://community.secop.gov.co/Public/Tendering/ContractDetailView/Index?UniqueIdentifier=CO1.PCCNTR.5939341</t>
  </si>
  <si>
    <t>SCJ-125-2024</t>
  </si>
  <si>
    <t>https://community.secop.gov.co/Public/Tendering/ContractDetailView/Index?UniqueIdentifier=CO1.PCCNTR.5939454</t>
  </si>
  <si>
    <t>SCJ-126-2024</t>
  </si>
  <si>
    <t>https://community.secop.gov.co/Public/Tendering/ContractDetailView/Index?UniqueIdentifier=CO1.PCCNTR.5939435</t>
  </si>
  <si>
    <t>SCJ-127-2024</t>
  </si>
  <si>
    <t>https://community.secop.gov.co/Public/Tendering/ContractDetailView/Index?UniqueIdentifier=CO1.PCCNTR.5939280</t>
  </si>
  <si>
    <t>SCJ-128-2024</t>
  </si>
  <si>
    <t>PRESTAR SERVICIOS PROFESIONALES RELACIONADOS CON EL SEGUIMIENTO Y ORIENTACIÓN DE LOS PROCESOS DE MANTENIMIENTO Y/O ADECUACIONES DE LA INFRAESTRUCTURA FÍSICA Y EQUIPAMIENTOS DE LA ENTIDAD, A CARGO DE LA DIRECCIÓN DE RECURSOS FÍSICOS Y GESTIÓN DOCUMENTAL.</t>
  </si>
  <si>
    <t>https://community.secop.gov.co/Public/Tendering/ContractDetailView/Index?UniqueIdentifier=CO1.PCCNTR.5942830</t>
  </si>
  <si>
    <t>SCJ-129-2024</t>
  </si>
  <si>
    <t>https://community.secop.gov.co/Public/Tendering/ContractDetailView/Index?UniqueIdentifier=CO1.PCCNTR.5943924</t>
  </si>
  <si>
    <t>SCJ-130-2024</t>
  </si>
  <si>
    <t>PRESTAR SERVICIOS PROFESIONALES PARA REALIZAR LA PREPRODUCCIÓN, PRODUCCIÓN Y POSTPRODUCCIÓN DE CONTENIDOS AUDIOVISUALES QUE SE REQUIERAN PARA VISIBILIZAR LA GESTIÓN Y LOS PROYECTOS ESTRATÉGICOS DE LA SECRETARIA DISTRITAL DE SEGURIDAD, CONVIVENCIA Y JUSTICIA.</t>
  </si>
  <si>
    <t>https://community.secop.gov.co/Public/Tendering/ContractDetailView/Index?UniqueIdentifier=CO1.PCCNTR.5950370</t>
  </si>
  <si>
    <t>SCJ-131-2024</t>
  </si>
  <si>
    <t>PRESTAR SERVICIOS DE APOYO A LA GESTIÓN PARA ACOMPAÑAR LAS ACTIVIDADES ADMINISTRATIVAS, RELACIONADAS CON EL TRANSPORTE, MOVILIZACIÓN Y DISTRIBUCIÓN DE PERSONAL Y BIENES, PROPIAS DE LA DIRECCIÓN DE RECURSOS FÍSICOS Y GESTIÓN DOCUMENTAL, EN LAS DIFERENTES SEDES Y DEPENDENCIAS DE LA SECRETARÍA DISTRITAL DE SEGURIDAD, CONVIVENCIA Y JUSTICIA</t>
  </si>
  <si>
    <t>https://community.secop.gov.co/Public/Tendering/ContractDetailView/Index?UniqueIdentifier=CO1.PCCNTR.5943915</t>
  </si>
  <si>
    <t>SCJ-132-2024</t>
  </si>
  <si>
    <t>PRESTAR SERVICIOS PROFESIONALES PARA APOYAR EN EL ANÁLISIS Y LA CONCILIACIÓN DEL PROCESO CONTABLE DE LAS MULTAS IMPUESTAS POR INFRACCIONES AL CÓDIGO NACIONAL DE SEGURIDAD Y CONVIVENCIA CIUDADANA.</t>
  </si>
  <si>
    <t>https://community.secop.gov.co/Public/Tendering/ContractDetailView/Index?UniqueIdentifier=CO1.PCCNTR.5946570</t>
  </si>
  <si>
    <t>SCJ-133-2024</t>
  </si>
  <si>
    <t>https://community.secop.gov.co/Public/Tendering/ContractDetailView/Index?UniqueIdentifier=CO1.PCCNTR.5944019</t>
  </si>
  <si>
    <t>SCJ-136-2024</t>
  </si>
  <si>
    <t>PRESTAR SUS SERVICIOS PROFESIONALES EN EL PROCEDIMIENTO DE NÓMINA Y PLANEACIÓN, EJECUCIÓN Y SEGUIMIENTO DEL PRESUPUESTO ASIGNADO A LA DIRECCIÓN DE GESTIÓN HUMANA</t>
  </si>
  <si>
    <t>https://community.secop.gov.co/Public/Tendering/ContractDetailView/Index?UniqueIdentifier=CO1.PCCNTR.5945910</t>
  </si>
  <si>
    <t>SCJ-139-2024</t>
  </si>
  <si>
    <t>https://community.secop.gov.co/Public/Tendering/ContractDetailView/Index?UniqueIdentifier=CO1.PCCNTR.5952700</t>
  </si>
  <si>
    <t>SCJ-141-2024</t>
  </si>
  <si>
    <t>https://community.secop.gov.co/Public/Tendering/ContractDetailView/Index?UniqueIdentifier=CO1.PCCNTR.5957644</t>
  </si>
  <si>
    <t>SCJ-143-2024</t>
  </si>
  <si>
    <t>PRESTAR SERVICIOS DE APOYO A LA GESTIÓN AL EQUIPO DE ALMACÉN DE LA SECRETARÍA DISTRITAL DE SEGURIDAD, CONVIVENCIA Y JUSTICIA, EN EL DESARROLLO DE SUS ACTIVIDADES EN LA BODEGA DE BIENES Y DEMÁS SEDES DE LA SECRETARÍA</t>
  </si>
  <si>
    <t>https://community.secop.gov.co/Public/Tendering/ContractDetailView/Index?UniqueIdentifier=CO1.PCCNTR.5958916</t>
  </si>
  <si>
    <t>SCJ-144-2024</t>
  </si>
  <si>
    <t>https://community.secop.gov.co/Public/Tendering/ContractDetailView/Index?UniqueIdentifier=CO1.PCCNTR.5957649</t>
  </si>
  <si>
    <t>SCJ-145-2024</t>
  </si>
  <si>
    <t>PRESTAR SERVICIOS DE APOYO EN LAS ACTIVIDADES DE MANTENIMIENTO Y/O ADECUACIONES MENORES DE LA INFRAESTRUCTURA FÍSICA Y EQUIPAMIENTOS A CARGO DE LA DIRECCIÓN DE RECURSOS FÍSICOS Y GESTIÓN DOCUMENTAL.</t>
  </si>
  <si>
    <t>https://community.secop.gov.co/Public/Tendering/ContractDetailView/Index?UniqueIdentifier=CO1.PCCNTR.5960540</t>
  </si>
  <si>
    <t>SCJ-146-2024</t>
  </si>
  <si>
    <t>https://community.secop.gov.co/Public/Tendering/ContractDetailView/Index?UniqueIdentifier=CO1.PCCNTR.5960523</t>
  </si>
  <si>
    <t>SCJ-147-2024</t>
  </si>
  <si>
    <t>PRESTAR SERVICIOS DE APOYO PARA GARANTIZAR LA ORIENTACIÓN, ATENCIÓN Y ACCESO DE LAS PERSONAS SORDAS A LA OFERTA DE TRÁMITES Y SERVICIOS DE LA SECRETARÍA DISTRITAL DE SEGURIDAD, CONVIVENCIA Y JUSTICIA A TRAVÉS DE LOS DIFERENTES CANALES DE ATENCIÓN.</t>
  </si>
  <si>
    <t>https://community.secop.gov.co/Public/Tendering/ContractDetailView/Index?UniqueIdentifier=CO1.PCCNTR.5959526</t>
  </si>
  <si>
    <t>SCJ-148-2024</t>
  </si>
  <si>
    <t>PRESTAR SERVICIOS PROFESIONALES PARA APOYAR LAS GESTIONES DE LA CALIDAD Y CONFIABILIDAD DE LOS DATOS REPORTADOS DENTRO DE LA ATENCIÓN DE LAS PETICIONES CIUDADANAS, DESDE LOS APLICATIVOS IMPLEMENTADOS PARA TAL FIN.</t>
  </si>
  <si>
    <t>https://community.secop.gov.co/Public/Tendering/ContractDetailView/Index?UniqueIdentifier=CO1.PCCNTR.5959550</t>
  </si>
  <si>
    <t>SCJ-149-2024</t>
  </si>
  <si>
    <t>PRESTAR SERVICIOS DE APOYO A LA GESTIÓN ARCHIVÍSTICA ENCOMENDADA AL EQUIPO DE ATENCIÓN Y SERVICIO AL CIUDADANO.</t>
  </si>
  <si>
    <t>https://community.secop.gov.co/Public/Tendering/ContractDetailView/Index?UniqueIdentifier=CO1.PCCNTR.5959746</t>
  </si>
  <si>
    <t>SCJ-150-2024</t>
  </si>
  <si>
    <t>PRESTAR SERVICIOS PROFESIONALES PARA APOYAR LA GESTIÓN DE LA ESTRATEGIA INSTITUCIONAL DEL LENGUAJE CLARO, MEDICIÓN DE CALIDAD DE RESPUESTAS A LA CIUDADANÍA Y EL ACCESO DE LOS TRAMITES Y SERVICIOS DE LA SECRETARÍA DISTRITAL DE SEGURIDAD, CONVIVENCIA Y JUSTICIA.</t>
  </si>
  <si>
    <t>https://community.secop.gov.co/Public/Tendering/ContractDetailView/Index?UniqueIdentifier=CO1.PCCNTR.5959956</t>
  </si>
  <si>
    <t>SCJ-151-2024</t>
  </si>
  <si>
    <t>PRESTAR SERVICIOS PROFESIONALES AL DESPACHO DE LA SECRETARÍA DE SEGURIDAD, CONVIVENCIA Y JUSTICIA, APOYANDO EL RELACIONAMIENTO DE LA ENTIDAD ANTE EL CONCEJO DE BOGOTÁ.</t>
  </si>
  <si>
    <t>https://community.secop.gov.co/Public/Tendering/ContractDetailView/Index?UniqueIdentifier=CO1.PCCNTR.5968466</t>
  </si>
  <si>
    <t>SCJ-152-2024</t>
  </si>
  <si>
    <t>PRESTAR SERVICIOS DE APOYO A LA GESTIÓN EN EL MARCO DEL PROCESO DE ATENCIÓN Y RELACIÓN CON LA CIUDADANÍA, QUE PERMITA GARANTIZAR EL TRÁMITE OPORTUNO Y EN CONDICIONES DE CALIDAD DE LAS PETICIONES CIUDADANAS QUE SE ATIENDEN EN LA SECRETARÍA DISTRITAL DE SEGURIDAD, CONVIVENCIA Y JUSTICIA.</t>
  </si>
  <si>
    <t>https://community.secop.gov.co/Public/Tendering/ContractDetailView/Index?UniqueIdentifier=CO1.PCCNTR.5960486</t>
  </si>
  <si>
    <t>SCJ-153-2024</t>
  </si>
  <si>
    <t>PRESTAR SERVICIOS PROFESIONALES ACOMPAÑANDO A LA DIRECCIÓN DE RECURSOS FÍSICOS Y GESTIÓN DOCUMENTAL EN EL SEGUIMIENTO ADMINISTRATIVO Y FINANCIERO A LA CONTRATACIÓN Y DEMÁS ACTIVIDADES ADMINISTRATIVAS QUE LE SEAN ENCOMENDADA.</t>
  </si>
  <si>
    <t>https://community.secop.gov.co/Public/Tendering/ContractDetailView/Index?UniqueIdentifier=CO1.PCCNTR.5962025</t>
  </si>
  <si>
    <t>SCJ-154-2024</t>
  </si>
  <si>
    <t>PRESTAR SUS SERVICIOS PROFESIONALES A LA SUBSECRETARÍA DE GESTIÓN INSTITUCIONAL APOYANDO LA GESTIÓN CORRESPONDIENTE A LA PLANEACIÓN, IMPLEMENTACIÓN, MEJORAMIENTO Y SEGUIMIENTO DEL PROCESO DE ATENCIÓN Y RELACIÓN CON EL CIUDADANO DE LA ENTIDAD.</t>
  </si>
  <si>
    <t>https://community.secop.gov.co/Public/Tendering/ContractDetailView/Index?UniqueIdentifier=CO1.PCCNTR.5961588</t>
  </si>
  <si>
    <t>SCJ-155-2024</t>
  </si>
  <si>
    <t>PRESTAR SERVICIOS DE APOYO A LA GESTIÓN EN EL DESARROLLO DE LAS ACTIVIDADES DE GESTIÓN DE BIENES PROPIEDAD DE LA ENTIDAD Y LAS DEMÁS ACTIVIDADES ADMINISTRATIVAS Y OPERATIVAS QUE LE SEAN ENCOMENDADAS.</t>
  </si>
  <si>
    <t>https://community.secop.gov.co/Public/Tendering/ContractDetailView/Index?UniqueIdentifier=CO1.PCCNTR.5970173</t>
  </si>
  <si>
    <t>SCJ-156-2024</t>
  </si>
  <si>
    <t>PRESTAR SERVICIOS DE APOYO TÉCNICO EN LA EJECUCIÓN DE ACTIVIDADES ASOCIADAS AL GRUPO DE ALMACÉN DE LA SECRETARÍA DISTRITAL DE SEGURIDAD, CONVIVENCIA Y JUSTICIA.</t>
  </si>
  <si>
    <t>https://community.secop.gov.co/Public/Tendering/ContractDetailView/Index?UniqueIdentifier=CO1.PCCNTR.5970351</t>
  </si>
  <si>
    <t>SCJ-157-2024</t>
  </si>
  <si>
    <t>PRESTACIÓN DE SERVICIOS PROFESIONALES ESPECIALIZADOS A LA OFICINA ASESORA DE PLANEACIÓN PARA APOYAR LA IMPLEMENTACIÓN Y EJECUCIÓN DE ESTRATEGIAS EN LOS PROCESOS DE PLANEACIÓN E INVERSIONES, FORMULACIÓN DE ANTEPROYECTO DE INVERSIÓN, ASÍ COMO LA IMPLEMENTAC</t>
  </si>
  <si>
    <t>OFICINA ASESORA DE PLANEACION</t>
  </si>
  <si>
    <t>https://community.secop.gov.co/Public/Tendering/ContractDetailView/Index?UniqueIdentifier=CO1.PCCNTR.5971525</t>
  </si>
  <si>
    <t>SCJ-158-2024</t>
  </si>
  <si>
    <t>PRESTAR SUS SERVICIOS PROFESIONALES EN LA DIRECCIÓN DE GESTIÓN HUMANA EN LA EJECUCIÓN, SEGUIMIENTO Y EVALUACIÓN DE LAS ACTIVIDADES Y REQUERIMIENTOS DEL PROGRAMA DE BIENESTAR E INCENTIVOS DE LA SDSCJ EN EL MARCO DEL PROGRAMA EN UNA ORGANIZACIÓN SALUDABLE.</t>
  </si>
  <si>
    <t>https://community.secop.gov.co/Public/Tendering/ContractDetailView/Index?UniqueIdentifier=CO1.PCCNTR.5970098</t>
  </si>
  <si>
    <t>SCJ-159-2024</t>
  </si>
  <si>
    <t>PRESTAR SUS SERVICIOS PROFESIONALES APOYANDO LAS DIFERENTES ACTIVIDADES Y EVENTOS QUE SE GENEREN DE LOS MÓDULOS DEL PROGRAMA "TALENTO HUMANO EN UNA ORGANIZACIÓN SALUDABLE PARA EL CUMPLIMIENTO DEL MÓDULO DEL SISTEMA DE INFORMACIÓN PARA LA PLANEACIÓN Y GEST</t>
  </si>
  <si>
    <t>https://community.secop.gov.co/Public/Tendering/ContractDetailView/Index?UniqueIdentifier=CO1.PCCNTR.5970413</t>
  </si>
  <si>
    <t>SCJ-160-2024</t>
  </si>
  <si>
    <t>PRESTAR SUS SERVICIOS PROFESIONALES PARA LA IMPLEMENTACIÓN, SEGUIMIENTO, MEDICIÓN Y SOSTENIBILIDAD DEL SISTEMA DE GESTIÓN DE SEGURIDAD Y SALUD EN EL TRABAJO, APLICANDO LA NORMATIVIDAD VIGENTE PARA EL SGSST</t>
  </si>
  <si>
    <t>https://community.secop.gov.co/Public/Tendering/ContractDetailView/Index?UniqueIdentifier=CO1.PCCNTR.5970342</t>
  </si>
  <si>
    <t>SCJ-161-2024</t>
  </si>
  <si>
    <t>PRESTACIÓN DE SERVICIOS PROFESIONALES PARA APOYAR LA RESPUESTA, SEGUIMIENTO Y GESTIÓN DE PETICIONES DE ORGANISMOS POLÍTICOS Y DE CONTROL Y DEMÁS SOLICITUDES DE INFORMACIÓN RADICADAS ANTE EL DESPACHO DE LA SECRETARÍA DISTRITAL DE SEGURIDAD, CONVIVENCIA Y JUSTICIA</t>
  </si>
  <si>
    <t>https://community.secop.gov.co/Public/Tendering/ContractDetailView/Index?UniqueIdentifier=CO1.PCCNTR.5971527</t>
  </si>
  <si>
    <t>SCJ-162-2024</t>
  </si>
  <si>
    <t>PRESTACIÓN DE SERVICIOS PROFESIONALES PARA APOYAR LA IMPLEMENTACIÓN DE LA POLÍTICA PÚBLICA DE SEGURIDAD, FORMULACIÓN DEL PLAN DISTRITAL DE DESARROLLO 2024-2028, ASÍ COMO LA FORMULACIÓN Y SEGUIMIENTO A ESTRATEGIAS, PROGRAMAS Y DEMÁS POLÍTICAS Y PLANES DE LA OFICINA ASESORA DE PLANEACIÓN DE LA SDSCJ.</t>
  </si>
  <si>
    <t>https://community.secop.gov.co/Public/Tendering/ContractDetailView/Index?UniqueIdentifier=CO1.PCCNTR.5976832</t>
  </si>
  <si>
    <t>SCJ-163-2024</t>
  </si>
  <si>
    <t>PRESTAR LOS SERVICIOS DE APOYO A LA GESTIÓN EN LA EJECUCIÓN DE ACTIVIDADES OPERATIVAS Y LOGÍSTICAS TERRITORIALES EN PROMOCIÓN DE CONVIVENCIA PACÍFICA, PREVENCIÓN Y MITIGACIÓN DE CONFLICTIVIDADES EN CUMPLIMIENTO A LAS ESTRATEGIAS, PLANES Y PROYECTOS ENTORN</t>
  </si>
  <si>
    <t>https://community.secop.gov.co/Public/Tendering/ContractDetailView/Index?UniqueIdentifier=CO1.PCCNTR.5974979</t>
  </si>
  <si>
    <t>SCJ-165-2024</t>
  </si>
  <si>
    <t>PRESTAR SERVICIOS PROFESIONALES DE ACOMPAÑAMIENTO A LOS PROCESOS DE MANTENIMIENTO Y/O ADECUACIONES FÍSICAS A CARGO DE LA DIRECCIÓN DE RECURSOS FÍSICOS Y GESTIÓN DOCUMENTAL.</t>
  </si>
  <si>
    <t>https://community.secop.gov.co/Public/Tendering/ContractDetailView/Index?UniqueIdentifier=CO1.PCCNTR.5975106</t>
  </si>
  <si>
    <t>SCJ-166-2024</t>
  </si>
  <si>
    <t>https://community.secop.gov.co/Public/Tendering/ContractDetailView/Index?UniqueIdentifier=CO1.PCCNTR.5976741</t>
  </si>
  <si>
    <t>SCJ-168-2024</t>
  </si>
  <si>
    <t>PRESTAR LOS SERVICIOS PROFESIONALES CON AUTONOMÍA TÉCNICA, ADMINISTRATIVA Y BAJOS SUS PROPIOS MEDIOS, A LA DIRECCIÓN DE TECNOLOGÍAS  Y SISTEMAS DE LA INFORMACIÓN APOYANDO LA ADMINISTRACIÓN, OPERACIÓN, MANTENIMIENTO Y SOPORTE DEL SISTEMA INTEGRADO DE ADMINISTRACIÓN DE PERSONAL – SIAP DE LA SECRETARÍA DISTRITAL DE SEGURIDAD, CONVIVENCIA Y JUSTICIA</t>
  </si>
  <si>
    <t>https://community.secop.gov.co/Public/Tendering/ContractDetailView/Index?UniqueIdentifier=CO1.PCCNTR.5982160</t>
  </si>
  <si>
    <t>SCJ-169-2024</t>
  </si>
  <si>
    <t>https://community.secop.gov.co/Public/Tendering/ContractDetailView/Index?UniqueIdentifier=CO1.PCCNTR.5979909</t>
  </si>
  <si>
    <t>SCJ-170-2024</t>
  </si>
  <si>
    <t>PRESTAR LOS SERVICIOS PROFESIONALES CON AUTONOMÍA TÉCNICA, ADMINISTRATIVA Y BAJOS SUS PROPIOS MEDIOS A LA DIRECCIÓN DE TECNOLOGÍAS Y SISTEMAS DE LA INFORMACIÓN, EN EL DESARROLLO DE NUEVAS FUNCIONALIDADES, MANTENIMIENTO Y SOPORTE DE LOS SISTEMAS DESARROLLA</t>
  </si>
  <si>
    <t>https://community.secop.gov.co/Public/Tendering/ContractDetailView/Index?UniqueIdentifier=CO1.PCCNTR.5974912</t>
  </si>
  <si>
    <t>SCJ-172-2024</t>
  </si>
  <si>
    <t xml:space="preserve">PRESTAR LOS SERVICIOS PROFESIONALES ESPECIALIZADOS CON AUTONOMÍA TÉCNICA, ADMINISTRATIVA Y BAJO SUS PROPIOS MEDIOS A LA DIRECCIÓN DE TECNOLOGÍAS Y SISTEMAS DE LA INFORMACIÓN, APOYANDO LA ESTRUCTURACIÓN, PLANIFICACIÓN, EJECUCIÓN, MONITOREO Y CIERRE DE LOS </t>
  </si>
  <si>
    <t>https://community.secop.gov.co/Public/Tendering/ContractDetailView/Index?UniqueIdentifier=CO1.PCCNTR.5981716</t>
  </si>
  <si>
    <t>SCJ-173-2024</t>
  </si>
  <si>
    <t>PRESTAR SERVICIOS COMO AUXILIAR DE ENFERMERÍA PARA APOYAR EL SEGUIMIENTO Y GESTIÓN DE LA ATENCION EN SALUD DE LAS PERSONAS PRIVADAS DE LA LIBERTAD EN EL CENTRO ESPECIAL DE RECLUSION.</t>
  </si>
  <si>
    <t>SUBSECRETARIA DE ACCESO A LA JUSTICIA</t>
  </si>
  <si>
    <t>CENTRO ESPECIAL DE RECLUSION - CER</t>
  </si>
  <si>
    <t>https://community.secop.gov.co/Public/Tendering/ContractDetailView/Index?UniqueIdentifier=CO1.PCCNTR.5982688</t>
  </si>
  <si>
    <t>SCJ-174-2024</t>
  </si>
  <si>
    <t>PRESTAR LOS SERVICIOS PROFESIONALES A LA DIRECCIÓN DE SEGURIDAD EN EL DESARROLLO DE CONCEPTOS, TRÁMITES JURIDICOS Y DE CONTRATACIÓN QUE SE REQUIERAN Y ADELANTEN DESDE LA DIRECCIÓN.</t>
  </si>
  <si>
    <t>https://community.secop.gov.co/Public/Tendering/ContractDetailView/Index?UniqueIdentifier=CO1.PCCNTR.5979684</t>
  </si>
  <si>
    <t>SCJ-175-2024</t>
  </si>
  <si>
    <t>PRESTAR SUS SERVICIOS PROFESIONALES PARA APOYAR LAS ACCIONES DE PROMOCIÓN, PREVENCIÓN Y/O INTERVENCIÓN DEL RIESGO PSICOSOCIAL EN EL SISTEMA DE GESTIÓN DE LA SEGURIDAD Y SALUD EN EL TRABAJO DE LA SDSCJ.</t>
  </si>
  <si>
    <t>https://community.secop.gov.co/Public/Tendering/ContractDetailView/Index?UniqueIdentifier=CO1.PCCNTR.5982505</t>
  </si>
  <si>
    <t>SCJ-176-2024</t>
  </si>
  <si>
    <t>PRESTAR SUS SERVICIOS PROFESIONALES EN EL DESARROLLO, SEGUIMIENTO Y EVALUACIÓN DE LA IMPLEMENTACIÓN DE ESTRATEGIAS PARA EL FORTALECIMIENTO ESTRATÉGICO DE LAS POLÍTICAS DE GESTIÓN HUMANA</t>
  </si>
  <si>
    <t>https://community.secop.gov.co/Public/Tendering/ContractDetailView/Index?UniqueIdentifier=CO1.PCCNTR.5981799</t>
  </si>
  <si>
    <t>SCJ-177-2024</t>
  </si>
  <si>
    <t>PRESTAR SERVICIOS TÉCNICOS A LA DIRECCIÓN DE RECURSOS FÍSICOS Y GESTIÓN DOCUMENTAL EN EL DESARROLLO DE ACTIVIDADES DE LOS PROYECTOS ESTRATÉGICOS DEL PROCESO DE GESTIÓN DOCUMENTAL DE LA SECRETARÍA DISTRITAL DE SEGURIDAD, CONVIVENCIA Y JUSTICIA.</t>
  </si>
  <si>
    <t>https://community.secop.gov.co/Public/Tendering/ContractDetailView/Index?UniqueIdentifier=CO1.PCCNTR.5983753</t>
  </si>
  <si>
    <t>SCJ-178-2024</t>
  </si>
  <si>
    <t>PRESTAR LOS SERVICIOS PROFESIONALES CON AUTONOMÍA TÉCNICA, ADMINISTRATIVA Y BAJOS SUS PROPIOS MEDIOS A LA DIRECCIÓN DE TECNOLOGÍAS Y SISTEMAS DE LA INFORMACIÓN, APOYANDO LA ADMINISTRACIÓN, OPERACIÓN, MANTENIMIENTO Y SOPORTE DE LOS COMPONENTES DE LA PLATAF</t>
  </si>
  <si>
    <t>https://community.secop.gov.co/Public/Tendering/ContractDetailView/Index?UniqueIdentifier=CO1.PCCNTR.5984151</t>
  </si>
  <si>
    <t>SCJ-179-2024</t>
  </si>
  <si>
    <t>PRESTAR SERVICIOS PROFESIONALES REALIZANDO EL SEGUIMIENTO DE LOS PROCESOS DE MEJORAS FÍSICAS Y MANTENIMIENTO DE LAS REDES SECAS (ELÉCTRICAS Y DE DATOS) DE LAS SEDES A CARGO DE LA SECRETARÍA DISTRITAL DE SEGURIDAD, CONVIVENCIA Y JUSTICIA.</t>
  </si>
  <si>
    <t>https://community.secop.gov.co/Public/Tendering/ContractDetailView/Index?UniqueIdentifier=CO1.PCCNTR.5985314</t>
  </si>
  <si>
    <t>SCJ-180-2024</t>
  </si>
  <si>
    <t>PRESTAR SERVICIOS PROFESIONALES A LA SUBSECRETARÍA DE ACCESO A LA JUSTICIA PARA APOYAR LA GESTIÓN, DESARROLLO Y CUMPLIMIENTO DE LOS PLANES DE ACCION, FUNCIONES Y PROYECTOS A CARGO.</t>
  </si>
  <si>
    <t>https://community.secop.gov.co/Public/Tendering/ContractDetailView/Index?UniqueIdentifier=CO1.PCCNTR.5984646</t>
  </si>
  <si>
    <t>SCJ-181-2024</t>
  </si>
  <si>
    <t>PRESTAR LOS SERVICIOS PROFESIONALES CON AUTONOMÍA TÉCNICA, ADMINISTRATIVA Y BAJOS SUS PROPIOS MEDIOS EN LA DIRECCIÓN DE TECNOLOGÍAS Y SISTEMAS DE LA INFORMACIÓN APOYANDO LA ADMINISTRACIÓN, OPERACIÓN, MANTENIMIENTO Y SOPORTE DE LOS MÓDULOS DE TERCEROS, INV</t>
  </si>
  <si>
    <t>https://community.secop.gov.co/Public/Tendering/ContractDetailView/Index?UniqueIdentifier=CO1.PCCNTR.5986074</t>
  </si>
  <si>
    <t>SCJ-182-2024</t>
  </si>
  <si>
    <t>PRESTAR LOS SERVICIOS PROFESIONALES ESPECIALIZADOS CON AUTONOMÍA TÉCNICA, ADMINISTRATIVA Y BAJOS SUS PROPIOS MEDIOS A LA DIRECCIÓN DE TECNOLOGÍAS Y SISTEMAS DE LA INFORMACIÓN APOYANDO LA ADMINISTRACIÓN, OPERACIÓN, MANTENIMIENTO Y SOPORTE DEL SISTEMA DE IN</t>
  </si>
  <si>
    <t>https://community.secop.gov.co/Public/Tendering/ContractDetailView/Index?UniqueIdentifier=CO1.PCCNTR.5986194</t>
  </si>
  <si>
    <t>SCJ-183-2024</t>
  </si>
  <si>
    <t>PRESTAR SUS SERVICIOS PROFESIONALES PARA APOYAR EN LA PLANEACIÓN, EJECUCIÓN Y EVALUACIÓN DE LAS DIFERENTES ACTIVIDADES DESARROLLADAS BAJO EL MÓDULO DE BIENESTAR, INCENTIVOS, ESTÍMULOS Y RECONOCIMIENTOS, SECRETARIA EN FAMILIA, HÁBITOS SALUDABLES Y SECRETAR</t>
  </si>
  <si>
    <t>https://community.secop.gov.co/Public/Tendering/ContractDetailView/Index?UniqueIdentifier=CO1.PCCNTR.5988579</t>
  </si>
  <si>
    <t>SCJ-184-2024</t>
  </si>
  <si>
    <t>PRESTAR LOS SERVICIOS PROFESIONALES CON AUTONOMÍA TÉCNICA, ADMINISTRATIVA Y BAJOS SUS PROPIOS MEDIOS A LA DIRECCIÓN DE TECNOLOGÍAS Y SISTEMAS DE LA INFORMACIÓN, APOYANDO LA ADMINISTRACIÓN, OPERACIÓN, MANTENIMIENTO Y SOPORTE DE LAS PLATAFORMAS CAPA MEDIA Y NUBE DE ORACLE CLOUD INFRASTRUCTURE DE LA SECRETARÍA DISTRITAL DE SEGURIDAD, CONVIVENCIA Y JUSTICIA.</t>
  </si>
  <si>
    <t>https://community.secop.gov.co/Public/Tendering/ContractDetailView/Index?UniqueIdentifier=CO1.PCCNTR.5988596</t>
  </si>
  <si>
    <t>SCJ-185-2024</t>
  </si>
  <si>
    <t>https://community.secop.gov.co/Public/Tendering/ContractDetailView/Index?UniqueIdentifier=CO1.PCCNTR.5990654</t>
  </si>
  <si>
    <t>SCJ-188-2024</t>
  </si>
  <si>
    <t>PRESTAR LOS SERVICIOS PROFESIONALES DE APOYO A LA SUBSECRETARÍA DE SEGURIDAD Y CONVIVENCIA EN LA ARTICULACIÓN DE ACCIONES ADMINISTRATIVAS, OPERATIVAS Y LOGÍSTICAS DE RELACIONAMIENTO INTERNO Y EXTERNO EN LA EJECUCIÓN DE PLANES DE ACCIÓN DE LOS EQUIPOS TERR</t>
  </si>
  <si>
    <t>https://community.secop.gov.co/Public/Tendering/ContractDetailView/Index?UniqueIdentifier=CO1.PCCNTR.5990969</t>
  </si>
  <si>
    <t>SCJ-189-2024</t>
  </si>
  <si>
    <t xml:space="preserve">PRESTACIÓN DE SERVICIOS PROFESIONALES PARA APOYAR LA FORMULACIÓN Y SEGUIMIENTO AL PLAN INTEGRAL DE SEGURIDAD, CONVIVENCIA CIUDADANA Y JUSTICIA (PISSCJ), LA IMPLEMENTACIÓN DE LA POLÍTICA PÚBLICA DE SEGURIDAD, ASÍ COMO EL ACOMPAÑAMIENTO Y SEGUIMIENTO A PLANES Y DEMÁS POLÍTICAS DE LA OFICINA ASESORA DE PLANEACIÓN DE LA SDSCJ. </t>
  </si>
  <si>
    <t>https://community.secop.gov.co/Public/Tendering/ContractDetailView/Index?UniqueIdentifier=CO1.PCCNTR.5990834</t>
  </si>
  <si>
    <t>SCJ-190-2024</t>
  </si>
  <si>
    <t>https://community.secop.gov.co/Public/Tendering/ContractDetailView/Index?UniqueIdentifier=CO1.PCCNTR.5997756</t>
  </si>
  <si>
    <t>SCJ-191-2024</t>
  </si>
  <si>
    <t>PRESTAR SERVICIOS DE APOYO A LA GESTIÓN DE CORRESPONDENCIA Y ARCHIVO A CARGO DE LA DIRECCIÓN DE RECURSOS FÍSICOS Y GESTIÓN DOCUMENTAL.V</t>
  </si>
  <si>
    <t>https://community.secop.gov.co/Public/Tendering/ContractDetailView/Index?UniqueIdentifier=CO1.PCCNTR.5991938</t>
  </si>
  <si>
    <t>SCJ-192-2024</t>
  </si>
  <si>
    <t>PRESTAR LOS SERVICIOS PROFESIONALES ESPECIALIZADOS CON AUTONOMÍA TÉCNICA, ADMINISTRATIVA Y BAJOS SUS PROPIOS MEDIOS A LA DIRECCIÓN DE TECNOLOGÍAS Y SISTEMAS DE LA INFORMACIÓN APOYANDO LA ADMINISTRACIÓN, OPERACIÓN, MANTENIMIENTO Y SOPORTE SOBRE LA RED LAN,</t>
  </si>
  <si>
    <t>https://community.secop.gov.co/Public/Tendering/ContractDetailView/Index?UniqueIdentifier=CO1.PCCNTR.5992035</t>
  </si>
  <si>
    <t>SCJ-193-2024</t>
  </si>
  <si>
    <t>PRESTAR LOS SERVICIOS PROFESIONALES ESPECIALIZADOS CON AUTONOMÍA TÉCNICA, ADMINISTRATIVA Y BAJOS SUS PROPIOS MEDIOS A LA DIRECCIÓN DE TECNOLOGÍAS Y SISTEMAS DE LA INFORMACIÓN APOYANDO LA ADMINISTRACIÓN, OPERACIÓN, MANTENIMIENTO Y SOPORTE DE LOS COMPONENTE</t>
  </si>
  <si>
    <t>https://community.secop.gov.co/Public/Tendering/ContractDetailView/Index?UniqueIdentifier=CO1.PCCNTR.5991955</t>
  </si>
  <si>
    <t>SCJ-194-2024</t>
  </si>
  <si>
    <t>PRESTAR SERVICIOS PROFESIONALES A LA SUBSECRETARIA DE ACCESO A LA JUSTICA APOYANDO LO RELATIVO CON POLÍTICA CRIMINAL, PENITENCIARIA, CARCELARIA Y ATENCIÓN A LAS PERSONAS PRIVADAS DE LA LIBERTAD, EN EL MARCO DE LAS COMPETENCIAS DEL DISTRITO CAPITAL</t>
  </si>
  <si>
    <t>https://community.secop.gov.co/Public/Tendering/ContractDetailView/Index?UniqueIdentifier=CO1.PCCNTR.5992271</t>
  </si>
  <si>
    <t>SCJ-198-2024</t>
  </si>
  <si>
    <t>PRESTAR SUS SERVICIOS PROFESIONALES PARA EL FORTALECIMIENTO DEL PROCESO DE GESTIÓN HUMANA EN LAS DIFERENTES ACTIVIDADES DESARROLLADAS EN EL MARCO DEL PROGRAMA DE TALENTO HUMANO EN UNA ORGANIZACIÓN SALUDABLE.</t>
  </si>
  <si>
    <t>https://community.secop.gov.co/Public/Tendering/ContractDetailView/Index?UniqueIdentifier=CO1.PCCNTR.5998308</t>
  </si>
  <si>
    <t>SCJ-199-2024</t>
  </si>
  <si>
    <t>PRESTAR SUS SERVICIOS PROFESIONALES A LA DIRECCIÓN DE GESTIÓN HUMANA PARA GESTIONAR LOS DIFERENTES TRÁMITES REQUERIDOS EN EL GRUPO DE NÓMINA DE LA SECRETARÍA DISTRITAL DE SEGURIDAD, CONVIVENCIA Y JUSTICIA.</t>
  </si>
  <si>
    <t>https://community.secop.gov.co/Public/Tendering/ContractDetailView/Index?UniqueIdentifier=CO1.PCCNTR.5998413</t>
  </si>
  <si>
    <t>SCJ-200-2024</t>
  </si>
  <si>
    <t>PRESTAR LOS SERVICIOS PROFESIONALES CON AUTONOMÍA TÉCNICA, ADMINISTRATIVA Y BAJOS SUS PROPIOS MEDIOS A LA DIRECCIÓN DE TECNOLOGÍAS Y SISTEMAS DE LA INFORMACIÓN, APOYANDO LA IMPLEMENTACIÓN DEL SISTEMA DE GESTIÓN DE SEGURIDAD DE LA INFORMACIÓN – SGSI AL INT</t>
  </si>
  <si>
    <t>https://community.secop.gov.co/Public/Tendering/ContractDetailView/Index?UniqueIdentifier=CO1.PCCNTR.6006606</t>
  </si>
  <si>
    <t>SCJ-201-2024</t>
  </si>
  <si>
    <t>PRESTAR LOS SERVICIOS PROFESIONALES CON AUTONOMÍA TÉCNICA, ADMINISTRATIVA Y BAJOS SUS PROPIOS MEDIOS A LA DIRECCIÓN DE TECNOLOGÍAS Y SISTEMAS DE LA INFORMACIÓN, APOYANDO LA FORMULACION Y DEFINICION DE PLANES DE GESTIÓN DE LA DEPENDENCIA Y EN SU IMPLEMENTA</t>
  </si>
  <si>
    <t>https://community.secop.gov.co/Public/Tendering/ContractDetailView/Index?UniqueIdentifier=CO1.PCCNTR.6009361</t>
  </si>
  <si>
    <t>SCJ-202-2024</t>
  </si>
  <si>
    <t>PRESTAR LOS SERVICIOS PROFESIONALES A LA SUBSECRETARÍA DE SEGURIDAD Y CONVIVENCIA ESTRUCTURANDO, MONITOREANDO Y REALIZANDO EL SEGUIMIENTO A LOS PLANES TERRITORIALES A CARGO DE LA DEPENDENCIA Y DEL SEGUIMIENTO EN LAS LOCALIDADES EN EL MARCO DE LA IMPLEMENT</t>
  </si>
  <si>
    <t>https://community.secop.gov.co/Public/Tendering/ContractDetailView/Index?UniqueIdentifier=CO1.PCCNTR.6006153</t>
  </si>
  <si>
    <t>SCJ-203-2024</t>
  </si>
  <si>
    <t>PRESTAR SERVICIOS PROFESIONALES ESPECIALIZADOS A LA SUBSECRETARÍA DE SEGURIDAD Y CONVIVENCIA EN TEMAS PLANEACIÓN ESTRATÉGICA, FINANCIERA, PRESUPUESTAL Y OPERATIVA PARA GARANTIZAR EL CUMPLIMIENTO DE LAS METAS E INDICADORES A CARGO DE LA DEPENDENCIA.</t>
  </si>
  <si>
    <t>https://community.secop.gov.co/Public/Tendering/ContractDetailView/Index?UniqueIdentifier=CO1.PCCNTR.6006463</t>
  </si>
  <si>
    <t>SCJ-204-2024</t>
  </si>
  <si>
    <t>Prestar sus servicios de apoyo a la gestión para adelantar las acciones definidas por el proceso de Gestión Documental de la Dirección de Gestión Humana.</t>
  </si>
  <si>
    <t>https://community.secop.gov.co/Public/Tendering/ContractDetailView/Index?UniqueIdentifier=CO1.PCCNTR.5998244</t>
  </si>
  <si>
    <t>SCJ-205-2024</t>
  </si>
  <si>
    <t>PRESTAR SERVICIOS DE APOYO A LA GESTIÓN DE LAS PETICIONES CIUDADANAS Y DE LA OPERACIÓN DE CANALES, EN EL MARCO DE LA IMPLEMENTACIÓN DE LA POLITICA PÚBLICA DISTRITAL DE SERVICIO A LA CIUDADANIA.</t>
  </si>
  <si>
    <t>https://community.secop.gov.co/Public/Tendering/ContractDetailView/Index?UniqueIdentifier=CO1.PCCNTR.5999459</t>
  </si>
  <si>
    <t>SCJ-206-2024</t>
  </si>
  <si>
    <t>PRESTAR SUS SERVICIOS PROFESIONALES PARA APOYAR JURÍDICAMENTE EN LOS DIFERENTES TRÁMITES QUE SE REQUIERAN EN EL MARCO DEL MÓDULO DEL SISTEMA DE INFORMACIÓN PARA LA PLANEACIÓN Y GESTIÓN DEL EMPLEO DE LA DIRECCIÓN DE GESTIÓN HUMANA</t>
  </si>
  <si>
    <t>https://community.secop.gov.co/Public/Tendering/ContractDetailView/Index?UniqueIdentifier=CO1.PCCNTR.5998518</t>
  </si>
  <si>
    <t>SCJ-207-2024</t>
  </si>
  <si>
    <t>PRESTAR SERVICIOS PROFESIONALES EN EL PROCESO DE AVALÚO, REINTEGRO Y DESTINO FINAL DE LOS BIENES MUEBLES E INMUEBLES DE LA SECRETARÍA DISTRITAL DE SEGURIDAD CONVIVENCIA Y JUSTICIA.</t>
  </si>
  <si>
    <t>https://community.secop.gov.co/Public/Tendering/ContractDetailView/Index?UniqueIdentifier=CO1.PCCNTR.5998929</t>
  </si>
  <si>
    <t>SCJ-208-2024</t>
  </si>
  <si>
    <t>https://community.secop.gov.co/Public/Tendering/ContractDetailView/Index?UniqueIdentifier=CO1.PCCNTR.6005172</t>
  </si>
  <si>
    <t>SCJ-209-2024</t>
  </si>
  <si>
    <t>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</si>
  <si>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https://community.secop.gov.co/Public/Tendering/ContractDetailView/Index?UniqueIdentifier=CO1.PCCNTR.6007185</t>
  </si>
  <si>
    <t>SCJ-210-2024</t>
  </si>
  <si>
    <t>https://community.secop.gov.co/Public/Tendering/ContractDetailView/Index?UniqueIdentifier=CO1.PCCNTR.6007270</t>
  </si>
  <si>
    <t>SCJ-211-2024</t>
  </si>
  <si>
    <t>PRESTAR LOS SERVICIOS PROFESIONALES CON AUTONOMÍA TÉCNICA, ADMINISTRATIVA Y BAJOS SUS PROPIOS MEDIOS A LA DIRECCIÓN DE TECNOLOGÍAS Y SISTEMAS DE LA INFORMACIÓN, COMO ANALISTA DE LAS SOLUCIONES TECNOLÓGICAS DE LA SECRETARÍA DE SEGURIDAD, CONVIVENCIA Y JUST</t>
  </si>
  <si>
    <t>https://community.secop.gov.co/Public/Tendering/ContractDetailView/Index?UniqueIdentifier=CO1.PCCNTR.6007272</t>
  </si>
  <si>
    <t>SCJ-212-2024</t>
  </si>
  <si>
    <t>PRESTAR LOS SERVICIOS PROFESIONALES ESPECIALIZADOS CON AUTONOMÍA TÉCNICA, ADMINISTRATIVA Y BAJOS SUS PROPIOS MEDIOS A LA DIRECCIÓN DE TECNOLOGÍAS Y SISTEMAS DE LA INFORMACIÓN, APOYANDO LA PLANIFICACIÓN, SEGUIMIENTO Y EJECUCIÓN DE LAS ACTIVIDADES RELACIONA</t>
  </si>
  <si>
    <t>https://community.secop.gov.co/Public/Tendering/ContractDetailView/Index?UniqueIdentifier=CO1.PCCNTR.6007041</t>
  </si>
  <si>
    <t>SCJ-213-2024</t>
  </si>
  <si>
    <t xml:space="preserve"> PRESTAR LOS SERVICIOS DE APOYO A LA GESTIÓN EN LA EJECUCIÓN DE ACTIVIDADES OPERATIVAS Y LOGÍSTICAS TERRITORIALES EN PROMOCIÓN DE CONVIVENCIA PACÍFICA, PREVENCIÓN Y MITIGACIÓN DE CONFLICTIVIDADES EN CUMPLIMIENTO A LAS ESTRATEGIAS, PLANES Y PROYECTOS ENTOR</t>
  </si>
  <si>
    <t>https://community.secop.gov.co/Public/Tendering/ContractDetailView/Index?UniqueIdentifier=CO1.PCCNTR.6009041</t>
  </si>
  <si>
    <t>SCJ-214-2024</t>
  </si>
  <si>
    <t>PRESTAR SERVICIOS PROFESIONALES PARA APOYAR LOS DIFERENTES TRAMITES JURÍDICOS, PROCESOS DE GESTIÓN CONTRACTUAL Y ATENCIÓN A REQUERIMIENTOS QUE SE ADELANTEN EN LA OFICINA ASESORA DE PLANEACIÓN DE LA SECRETARÍA DISTRITAL DE SEGURIDAD, CONVIVENCIA Y JUSTICIA</t>
  </si>
  <si>
    <t>https://community.secop.gov.co/Public/Tendering/ContractDetailView/Index?UniqueIdentifier=CO1.PCCNTR.6013360</t>
  </si>
  <si>
    <t>SCJ-216-2024</t>
  </si>
  <si>
    <t>PRESTAR SUS SERVICIOS PROFESIONALES EJECUTANDO ACTIVIDADES DEL SISTEMA DE GESTIÓN DE SEGURIDAD Y SALUD EN EL TRABAJO (SG-SST) EN LA SECRETARÍA DISTRITAL DE SEGURIDAD CONVIVENCIA Y JUSTICIA.</t>
  </si>
  <si>
    <t>https://community.secop.gov.co/Public/Tendering/ContractDetailView/Index?UniqueIdentifier=CO1.PCCNTR.6016134</t>
  </si>
  <si>
    <t>SCJ-217-2024</t>
  </si>
  <si>
    <t>PRESTAR LOS SERVICIOS PROFESIONALES CON AUTONOMÍA TÉCNICA, ADMINISTRATIVA Y BAJOS SUS PROPIOS MEDIOS A LA DIRECCIÓN DE TECNOLOGÍAS Y SISTEMAS DE LA INFORMACIÓN, EN EL DESARROLLO DE NUEVAS FUNCIONALIDADES, MANTENIMIENTO Y SOPORTE DE LAS SOLUCIONES TECNOLOG</t>
  </si>
  <si>
    <t>https://community.secop.gov.co/Public/Tendering/ContractDetailView/Index?UniqueIdentifier=CO1.PCCNTR.6019309</t>
  </si>
  <si>
    <t>SCJ-218-2024</t>
  </si>
  <si>
    <t>PRESTAR LOS SERVICIOS PROFESIONALES CON AUTONOMÍA TÉCNICA, ADMINISTRATIVA Y BAJOS SUS PROPIOS MEDIOS A LA DIRECCIÓN DE TECNOLOGÍAS Y SISTEMAS DE LA INFORMACIÓN, EN EL APOYO A LA SUPERVISIÓN DE LOS CONTRATOS DE BIENES Y SERVICIOS EN MATERIA DE SERVICIOS TECNOLÓGICOS SUSCRITOS POR LA SECRETARIA DE SEGURIDAD, CONVIVENCIA Y JUSTICIA</t>
  </si>
  <si>
    <t>https://community.secop.gov.co/Public/Tendering/ContractDetailView/Index?UniqueIdentifier=CO1.PCCNTR.6018363</t>
  </si>
  <si>
    <t>SCJ-219-2024</t>
  </si>
  <si>
    <t>https://community.secop.gov.co/Public/Tendering/ContractDetailView/Index?UniqueIdentifier=CO1.PCCNTR.6017446</t>
  </si>
  <si>
    <t>SCJ-220-2024</t>
  </si>
  <si>
    <t>https://community.secop.gov.co/Public/Tendering/ContractDetailView/Index?UniqueIdentifier=CO1.PCCNTR.6019215</t>
  </si>
  <si>
    <t>SCJ-221-2024</t>
  </si>
  <si>
    <t>PRESTAR SERVICIOS PROFESIONALES ESPECIALIZADOS A LA OFICINA ASESORA DE PLANEACIÓN DE LA SECRETARIA DE SEGURIDAD, CONVIVENCIA Y JUSTICIA PARA APOYAR EN LOS TEMAS RELACIONADOS CON PLANEACIÓN URBANA Y ORDENAMIENTO TERRITORIAL DEL SECTOR Y SUS EQUIPAMIENTOS.</t>
  </si>
  <si>
    <t>https://community.secop.gov.co/Public/Tendering/ContractDetailView/Index?UniqueIdentifier=CO1.PCCNTR.6017787</t>
  </si>
  <si>
    <t>SCJ-222-2024</t>
  </si>
  <si>
    <t>https://community.secop.gov.co/Public/Tendering/ContractDetailView/Index?UniqueIdentifier=CO1.PCCNTR.6017989</t>
  </si>
  <si>
    <t>SCJ-223-2024</t>
  </si>
  <si>
    <t>PRESTAR LOS SERVICIOS PROFESIONALES A LA SUBSECRETARÍA DE SEGURIDAD Y CONVIVENCIA PARA LA CONSOLIDACIÓN, ORGANIZACION DE DATOS E INFORMACIÓN QUE SIRVAN DE INSUMO PARA LA ELABORACIÓN DE REPORTES, INFORMES, ANÁLISIS DE ALERTAS TEMPRANAS Y SECTOR POBLACIONAL</t>
  </si>
  <si>
    <t>https://community.secop.gov.co/Public/Tendering/ContractDetailView/Index?UniqueIdentifier=CO1.PCCNTR.6028722</t>
  </si>
  <si>
    <t>SCJ-224-2024</t>
  </si>
  <si>
    <t>PRESTAR LOS SERVICIOS PROFESIONALES CON AUTONOMÍA TÉCNICA, ADMINISTRATIVA Y BAJOS SUS PROPIOS MEDIOS A LA DIRECCIÓN DE TECNOLOGÍAS Y SISTEMAS DE LA INFORMACIÓN, APOYANDO LA ADMINISTRACIÓN, OPERACIÓN, MANTENIMIENTO Y SOPORTE DE LOS SERVIDORES WINDOWS SERVE</t>
  </si>
  <si>
    <t>https://community.secop.gov.co/Public/Tendering/ContractDetailView/Index?UniqueIdentifier=CO1.PCCNTR.6018762</t>
  </si>
  <si>
    <t>SCJ-225-2024</t>
  </si>
  <si>
    <t>https://community.secop.gov.co/Public/Tendering/ContractDetailView/Index?UniqueIdentifier=CO1.PCCNTR.6018775</t>
  </si>
  <si>
    <t>SCJ-226-2024</t>
  </si>
  <si>
    <t>PRESTAR LOS SERVICIOS PROFESIONALES CON AUTONOMÍA TÉCNICA, ADMINISTRATIVA Y BAJOS SUS PROPIOS MEDIOS A LA DIRECCIÓN DE TECNOLOGÍAS Y SISTEMAS DE LA INFORMACIÓN APOYANDO LA ADMINISTRACIÓN, OPERACIÓN, MANTENIMIENTO Y SOPORTE DEL MÓDULO FINANCIERO Y DE CONTR</t>
  </si>
  <si>
    <t>https://community.secop.gov.co/Public/Tendering/ContractDetailView/Index?UniqueIdentifier=CO1.PCCNTR.6019103</t>
  </si>
  <si>
    <t>SCJ-227-2024</t>
  </si>
  <si>
    <t>PRESTAR SERVICIOS PROFESIONALES A LA SUBSECRETARÍA DE ACCESO A LA JUSTICIA PARA APOYAR LOS PROCESOS DE ATENCIÓN ENMARCADOS EN LA RUTA DE EMPLEABILIDAD PARA LA POBLACIÓN VINCULADA AL PROGRAMA CASA LIBERTAD BOGOTA</t>
  </si>
  <si>
    <t>https://community.secop.gov.co/Public/Tendering/ContractDetailView/Index?UniqueIdentifier=CO1.PCCNTR.6018884</t>
  </si>
  <si>
    <t>SCJ-228-2024</t>
  </si>
  <si>
    <t>SUMINISTRO DE COMBUSTIBLE PARA EL PARQUE AUTOMOTOR PROPIEDAD Y AL SERVICIO DE LA SECRETARIA DISTRITAL DE SEGURIDAD CONVIVENCIA Y JUSTICIA DE BOGOTÁ D.C</t>
  </si>
  <si>
    <t>https://www.colombiacompra.gov.co/tienda-virtual-del-estado-colombiano/ordenes-compra/125139</t>
  </si>
  <si>
    <t>SCJ-229-2024</t>
  </si>
  <si>
    <t>PRESTAR LOS SERVICIOS PROFESIONALES CON AUTONOMÍA TÉCNICA ADMINISTRATIVA Y BAJOS SUS PROPIOS MEDIOS A LA DIRECCIÓN DE TECNOLOGÍAS Y SISTEMAS DE LA INFORMACIÓN EN EL DESARROLLO DE NUEVAS FUNCIONALIDADES, MANTENIMIENTO Y SOPORTE DE LAS SOLUCIONES TECNOLOGICAS DE LA SECRETARIA DISTRITAL DE SEGURIDAD, CONVIVENCIA Y JUSTICIA</t>
  </si>
  <si>
    <t>https://community.secop.gov.co/Public/Tendering/ContractDetailView/Index?UniqueIdentifier=CO1.PCCNTR.6019554</t>
  </si>
  <si>
    <t>SCJ-230-2024</t>
  </si>
  <si>
    <t>PRESTAR SERVICIOS PROFESIONALES A LA SUBSECRETARÍA DE ACCESO A LA JUSTICIA PARA APOYAR LOS PROCESOS DE ATENCIÓN, ENMARCADOS EN LA DIMENSIÓN FAMILIAR, DE LA POBLACIÓN VINCULADA AL PROGRAMA CASA LIBERTAD BOGOTÁ.</t>
  </si>
  <si>
    <t>https://community.secop.gov.co/Public/Tendering/ContractDetailView/Index?UniqueIdentifier=CO1.PCCNTR.6020848</t>
  </si>
  <si>
    <t>SCJ-231-2024</t>
  </si>
  <si>
    <t xml:space="preserve"> PRESTAR LOS SERVICIOS PROFESIONALES CON AUTONOMÍA TÉCNICA, ADMINISTRATIVA Y BAJOS SUS PROPIOS MEDIOS A LA DIRECCIÓN DE TECNOLOGÍAS Y SISTEMAS DE LA INFORMACIÓN, EN EL DESARROLLO DE NUEVAS FUNCIONALIDADES, MANTENIMIENTO Y SOPORTE DE LAS SOLUCIONES TECNOLOGICAS DE LA SECRETARIA DISTRITAL DE SEGURIDAD, CONVIVENCIA Y JUSTICIA.</t>
  </si>
  <si>
    <t>https://community.secop.gov.co/Public/Tendering/ContractDetailView/Index?UniqueIdentifier=CO1.PCCNTR.6019208</t>
  </si>
  <si>
    <t>SCJ-232-2024</t>
  </si>
  <si>
    <t>PRESTAR LOS SERVICIOS PROFESIONALES CON AUTONOMÍA TÉCNICA, ADMINISTRATIVA Y BAJOS SUS PROPIOS MEDIOS A LA DIRECCIÓN DE TECNOLOGÍAS Y SISTEMAS DE LA INFORMACIÓN, EN EL DESARROLLO DE NUEVAS FUNCIONALIDADES, MANTENIMIENTO Y SOPORTE DE LAS SOLUCIONES TECNOLOGICAS DE LA SECRETARIA DISTRITAL DE SEGURIDAD, CONVIVENCIA Y JUSTICIA</t>
  </si>
  <si>
    <t>https://community.secop.gov.co/Public/Tendering/ContractDetailView/Index?UniqueIdentifier=CO1.PCCNTR.6019210</t>
  </si>
  <si>
    <t>SCJ-233-2024</t>
  </si>
  <si>
    <t>https://community.secop.gov.co/Public/Tendering/ContractDetailView/Index?UniqueIdentifier=CO1.PCCNTR.6032411</t>
  </si>
  <si>
    <t>SCJ-234-2024</t>
  </si>
  <si>
    <t>PRESTAR LOS SERVICIOS DE APOYO A LA GESTIÓN CON AUTONOMÍA TÉCNICA, ADMINISTRATIVA Y BAJOS SUS PROPIOS MEDIOS A LA DIRECCIÓN DE TECNOLOGÍAS Y SISTEMAS DE LA INFORMACIÓN, CON EL SOPORTE EN SITIO DE LA INFRAESTRUCTURA TECNOLÓGICA EN LAS SEDES DE LA SECRETARÍ</t>
  </si>
  <si>
    <t>https://community.secop.gov.co/Public/Tendering/ContractDetailView/Index?UniqueIdentifier=CO1.PCCNTR.6018976</t>
  </si>
  <si>
    <t>SCJ-235-2024</t>
  </si>
  <si>
    <t>PRESTAR SERVICIOS PROFESIONALES A LA DIRECCIÓN DE RESPONSABILIDAD PENAL ADOLESCENTE EN LA FACILITACIÓN DE PROCESOS RESTAURATIVOS Y HERMENÉUTICOS EN EL PROGRAMA DISTRITAL DE JUSTICIA JUVENIL RESTAURATIVA</t>
  </si>
  <si>
    <t>DIRECCION DE RESPONSABILIDAD PENAL ADOLESCENTE</t>
  </si>
  <si>
    <t>https://community.secop.gov.co/Public/Tendering/ContractDetailView/Index?UniqueIdentifier=CO1.PCCNTR.6023527</t>
  </si>
  <si>
    <t>SCJ-236-2024</t>
  </si>
  <si>
    <t>PRESTAR LOS SERVICIOS PROFESIONALES CON AUTONOMÍA TÉCNICA, ADMINISTRATIVA Y BAJOS SUS PROPIOS MEDIOS A LA DIRECCIÓN DE TECNOLOGÍAS Y SISTEMAS DE LA INFORMACIÓN, APOYANDO LA FORMULACION Y DEFINICION DE LA PLANEACION ESTRATEGICA DE LA DEPENDENCIA, Y ENLACE Y APOYO ANTE LA CARCEL DISTRITAL DE VARONES Y ANEXO DE MUJERES, CENTRO DE COMANDO, CONTROL, COMUNICACIONES Y CÓMPUTO C4 Y LOS ORGANISMOS DE SEGURIDAD, EN LA VERIFICACIÓN DE LOS REQUERIMIENTOS DE BIENES Y/O SERVICIOS TECNOLÓGICOS EN LOS QUE LA DEPENDENCIA TENGA COMPETENCIA.</t>
  </si>
  <si>
    <t>https://community.secop.gov.co/Public/Tendering/ContractDetailView/Index?UniqueIdentifier=CO1.PCCNTR.6020456</t>
  </si>
  <si>
    <t>SCJ-237-2024</t>
  </si>
  <si>
    <t>PRESTAR LOS SERVICIOS PROFESIONALES CON AUTONOMÍA TÉCNICA, ADMINISTRATIVA Y BAJOS SUS PROPIOS MEDIOS, A LA DIRECCIÓN DE TECNOLOGÍAS Y SISTEMAS DE LA INFORMACIÓN, APOYANDO LA ESTRUCTURACION, PLANIFICACION, EJECUCIÓN, MONITOREO Y CIERRE DE LOS COMPONENTES FINANCIEROS Y EN EL ANÁLISIS DEL SECTOR E INDICADORES FINANCIEROS PARA LOS PROCESOS DE CONTRATACIÓN QUE SE ADELANTEN EN MATERIA TECNOLÓGICA POR LA SECRETARIA DISTRITAL DE SEGURIDAD, CONVIVENCIA Y JUSTICIA.</t>
  </si>
  <si>
    <t>https://community.secop.gov.co/Public/Tendering/ContractDetailView/Index?UniqueIdentifier=CO1.PCCNTR.6020091</t>
  </si>
  <si>
    <t>SCJ-238-2024</t>
  </si>
  <si>
    <t>PRESTAR LOS SERVICIOS PROFESIONALES CON AUTONOMÍA TÉCNICA, ADMINISTRATIVA Y BAJOS SUS PROPIOS MEDIOS A LA DIRECCIÓN DE TECNOLOGÍAS Y SISTEMAS DE LA INFORMACIÓN, APOYANDO LA ELABORACIÓN Y REVISIÓN DE CONCEPTOS DE CARÁCTER TÉCNICO PARA LA ADQUISICIÓN, FORTALECIMIENTO Y GESTIÓN DE BIENES Y/O SERVICIOS TECNOLÓGICOS PARA LA SECRETARÍA DISTRITAL DE SEGURIDAD, CONVIVENCIA Y JUSTICIA.</t>
  </si>
  <si>
    <t>https://community.secop.gov.co/Public/Tendering/ContractDetailView/Index?UniqueIdentifier=CO1.PCCNTR.6019883</t>
  </si>
  <si>
    <t>SCJ-239-2024</t>
  </si>
  <si>
    <t>https://community.secop.gov.co/Public/Tendering/ContractDetailView/Index?UniqueIdentifier=CO1.PCCNTR.6026110</t>
  </si>
  <si>
    <t>SCJ-240-2024</t>
  </si>
  <si>
    <t>PRESTAR SERVICIOS PROFESIONALES A LA DIRECCIÓN DE RECURSOS FÍSICOS Y GESTIÓN DOCUMENTAL APOYANDO LA ESTRUCTURACIÓN E IMPLEMENTACIÓN DEL SISTEMA DE GESTIÓN DE DOCUMENTOS ELECTRÓNICOS DE ARCHIVO - SGDEA DE LA SECRETARÍA DISTRITAL DE SEGURIDAD, CONVIVENCIA Y</t>
  </si>
  <si>
    <t>https://community.secop.gov.co/Public/Tendering/ContractDetailView/Index?UniqueIdentifier=CO1.PCCNTR.6020415</t>
  </si>
  <si>
    <t>SCJ-241-2024</t>
  </si>
  <si>
    <t>https://community.secop.gov.co/Public/Tendering/ContractDetailView/Index?UniqueIdentifier=CO1.PCCNTR.6020078</t>
  </si>
  <si>
    <t>SCJ-243-2024</t>
  </si>
  <si>
    <t xml:space="preserve">PRESTAR SERVICIOS PROFESIONALES A LA OFICINA DE ANÁLISIS DE INFORMACIÓN Y
ESTUDIOS ESTRATÉGICOS PARA APOYAR EL ACOPIO DE INFORMACIÓN EN CAMPO, EL ANÁLISIS Y LA GENERACIÓN DE INSUMOS PARA LA GENERACIÓN DE DOCUMENTOS RELACIONADOS CON SEGURIDAD, CONVIVENCIA </t>
  </si>
  <si>
    <t>https://community.secop.gov.co/Public/Tendering/ContractDetailView/Index?UniqueIdentifier=CO1.PCCNTR.6026127</t>
  </si>
  <si>
    <t>SCJ-244-2024</t>
  </si>
  <si>
    <t xml:space="preserve">PRESTAR SERVICIOS PROFESIONALES A LA DIRECCIÓN DE RESPONSABILIDAD PENAL ADOLESCENTE EN LA IMPLEMENTACIÓN DE LA ESTRATEGIA DE REINTEGRO FAMILIAR Y ATENCIÓN EN EL EGRESO Y EN LA PLANEACIÓN DEL CENTRO DE JUSTICIA RESTAURATIVA CAMPO VERDE DESDE EL ENFOQUE DE </t>
  </si>
  <si>
    <t>https://community.secop.gov.co/Public/Tendering/ContractDetailView/Index?UniqueIdentifier=CO1.PCCNTR.6026092</t>
  </si>
  <si>
    <t>SCJ-245-2024</t>
  </si>
  <si>
    <t>PRESTAR SERVICIOS PROFESIONALES A LA DIRECCIÓN DE RESPONSABILIDAD PENAL
ADOLESCENTE PARA FORTALECER DESDE LA PERSPECTIVA DE LA PEDAGOGÍA, EL BORDADO Y LOS TEJIDOS, LOS PROCESOS DE ATENCIÓN DEL PROGRAMA PARA LA ATENCIÓN Y PREVENCIÓN DE LA AGRESIÓN SEXUAL P</t>
  </si>
  <si>
    <t>https://community.secop.gov.co/Public/Tendering/ContractDetailView/Index?UniqueIdentifier=CO1.PCCNTR.6026059</t>
  </si>
  <si>
    <t>SCJ-246-2024</t>
  </si>
  <si>
    <t>https://community.secop.gov.co/Public/Tendering/ContractDetailView/Index?UniqueIdentifier=CO1.PCCNTR.6033748</t>
  </si>
  <si>
    <t>SCJ-247-2024</t>
  </si>
  <si>
    <t>https://community.secop.gov.co/Public/Tendering/ContractDetailView/Index?UniqueIdentifier=CO1.PCCNTR.6018897</t>
  </si>
  <si>
    <t>SCJ-248-2024</t>
  </si>
  <si>
    <t>PRESTAR LOS SERVICIOS PROFESIONALES A LA SUBSECRETARÍA DE SEGURIDAD Y CONVIVENCIA EN EL DISEÑO, ELABORACIÓN Y CONSOLIDACIÓN DE INFORMES QUE REFLEJEN FENÓMENOS DELICTIVOS Y DE MERCADOS CRIMINALES CON INCIDENCIA EN LA JURISDICCIÓN DEL DISTRITO CAPITAL QUE S</t>
  </si>
  <si>
    <t>https://community.secop.gov.co/Public/Tendering/ContractDetailView/Index?UniqueIdentifier=CO1.PCCNTR.6032433</t>
  </si>
  <si>
    <t>SCJ-249-2024</t>
  </si>
  <si>
    <t>PRESTAR SERVICIOS PROFESIONALES QUE CONTRIBUYAN EN LOS PROCESOS DE GESTIÓN Y SEGUIMIENTO DURANTE LA PLANEACIÓN Y EJECUCIÓN DE LOS CONTRATOS DE PRESTACIÓN DE SERVICIOS A CARGO DE LA DIRECCIÓN DE RESPONSABILIDAD PENAL ADOLESCENTE, ASÍ COMO APOYAR EN ACCIONE</t>
  </si>
  <si>
    <t>https://community.secop.gov.co/Public/Tendering/ContractDetailView/Index?UniqueIdentifier=CO1.PCCNTR.6027241</t>
  </si>
  <si>
    <t>SCJ-250-2024</t>
  </si>
  <si>
    <t>CONTRATAR LA PRESTACIÓN DEL SERVICIO DE MENSAJERÍA EXPRESA Y CORREO ELECTRÓNICO CERTIFICADO, EN LA DISTRIBUCIÓN POSTAL GENERADA POR LA SECRETARIA DISTRITAL DE SEGURIDAD, CONVIVENCIA Y JUSTICIA Y LAS SEDES A SU CARGO.</t>
  </si>
  <si>
    <t>https://community.secop.gov.co/Public/Tendering/ContractDetailView/Index?UniqueIdentifier=CO1.PCCNTR.6032749</t>
  </si>
  <si>
    <t>SCJ-251-2024</t>
  </si>
  <si>
    <t>PRESTAR SUS SERVICIOS PROFESIONALES PARA APOYAR EL FORTALECIMIENTO ESTRATÉGICO DEL PROCESO DE GESTIÓN HUMANA EN EL MARCO DEL PROGRAMA DE TALENTO HUMANO EN UNA ORGANIZACIÓN SALUDABLE.</t>
  </si>
  <si>
    <t>https://community.secop.gov.co/Public/Tendering/ContractDetailView/Index?UniqueIdentifier=CO1.PCCNTR.6032290</t>
  </si>
  <si>
    <t>SCJ-252-2024</t>
  </si>
  <si>
    <t>https://community.secop.gov.co/Public/Tendering/ContractDetailView/Index?UniqueIdentifier=CO1.PCCNTR.6032929</t>
  </si>
  <si>
    <t>SCJ-253-2024</t>
  </si>
  <si>
    <t>PRESTAR SUS SERVICIOS PROFESIONALES APOYANDO EL DESARROLLO DE LAS ACTIVIDADES PARA EL CUMPLIMIENTO DE LOS MÓDULOS DE BIENESTAR, INCENTIVOS, ESTÍMULOS Y RECONOCIMIENTOS, SECRETARIA EN FAMILIA, HÁBITOS SALUDABLES Y SECRETARIA SOSTENIBLE DEL PROGRAMA DE TALE</t>
  </si>
  <si>
    <t>https://community.secop.gov.co/Public/Tendering/ContractDetailView/Index?UniqueIdentifier=CO1.PCCNTR.6035664</t>
  </si>
  <si>
    <t>SCJ-254-2024</t>
  </si>
  <si>
    <t>PRESTAR SUS SERVICIOS TÉCNICOS DE APOYO A LA GESTIÓN PARA DESARROLLAR LAS ACTIVIDADES DEFINIDAS EN EL PROCESO DE GESTIÓN DOCUMENTAL A CARGO DE LA DIRECCIÓN DE GESTIÓN HUMANA.</t>
  </si>
  <si>
    <t>https://community.secop.gov.co/Public/Tendering/ContractDetailView/Index?UniqueIdentifier=CO1.PCCNTR.6045101</t>
  </si>
  <si>
    <t>SCJ-255-2024</t>
  </si>
  <si>
    <t>PRESTAR SERVICIOS PROFESIONALES A LA OFICINA DE ANÁLISIS DE INFORMACIÓN Y ESTUDIOS ESTRATÉGICOS PARA APOYAR EL ACOPIO, EL PROCESAMIENTO DE DATOS CUANTITATIVOS Y GENERACIÓN DE DOCUMENTOS EN MATERIA DE SEGURIDAD, CONVIVENCIA Y JUSTICIA.</t>
  </si>
  <si>
    <t>https://community.secop.gov.co/Public/Tendering/ContractDetailView/Index?UniqueIdentifier=CO1.PCCNTR.6042127</t>
  </si>
  <si>
    <t>SCJ-256-2024</t>
  </si>
  <si>
    <t>PRESTAR SERVICIOS PROFESIONALES ESPECIALIZADOS DE MANERA INDEPENDIENTE Y AUTÓNOMA A LA OFICINA DE CONTROL INTERNO DE LA SECRETARÍA DISTRITAL DE SEGURIDAD, CONVIVENCIA Y JUSTICIA PARA EL DESARROLLO DE LAS ACTIVIDADES ESTABLECIDAS EN EL PLAN ANUAL DE AUDITO</t>
  </si>
  <si>
    <t>https://community.secop.gov.co/Public/Tendering/ContractDetailView/Index?UniqueIdentifier=CO1.PCCNTR.6043511</t>
  </si>
  <si>
    <t>SCJ-258-2024</t>
  </si>
  <si>
    <t>PRESTAR LOS SERVICIOS PROFESIONALES CON AUTONOMÍA TÉCNICA, ADMINISTRATIVA Y BAJOS SUS PROPIOS MEDIOS A LA DIRECCIÓN DE TECNOLOGÍAS Y SISTEMAS DE LA INFORMACIÓN, EN EL APOYO A LA SUPERVISIÓN DE LOS CONTRATOS DE BIENES Y SERVICIOS EN MATERIA DE INFRAESTRUCT</t>
  </si>
  <si>
    <t>https://community.secop.gov.co/Public/Tendering/ContractDetailView/Index?UniqueIdentifier=CO1.PCCNTR.6055305</t>
  </si>
  <si>
    <t>SCJ-261-2024</t>
  </si>
  <si>
    <t>PRESTAR LOS SERVICIOS PROFESIONALES A LA SUBSECRETARIA DE SEGURIDAD Y CONVIVENCIA APOYANDO ACCIONES DE PARTICIPACIÓN COMUNITARIA CON REDES DISTRITALES DE CUIDADO, MEDIANTE LA ESTRATEGIA DE FORTALECIMIENTO A GRUPOS CIUDADANOS COMPROMETIDOS CON LA SEGURIDAD</t>
  </si>
  <si>
    <t>https://community.secop.gov.co/Public/Tendering/ContractDetailView/Index?UniqueIdentifier=CO1.PCCNTR.6051096</t>
  </si>
  <si>
    <t>SCJ-262-2024</t>
  </si>
  <si>
    <t>PRESTAR SERVICIOS PROFESIONALES A LA DIRECCIÓN DE RESPONSABILIDAD PENAL ADOLESCENTE PARA APOYAR LOS PROCESOS CONTRACTUALES, DE GESTIÓN DOCUMENTAL Y DE FUNCIONAMIENTO OPERATIVO Y LOGÍSTICO DE LAS SEDES DEL PROGRAMA DISTRITAL DE JUSTICIA JUVENIL RESTAURATIV</t>
  </si>
  <si>
    <t>https://community.secop.gov.co/Public/Tendering/ContractDetailView/Index?UniqueIdentifier=CO1.PCCNTR.6051311</t>
  </si>
  <si>
    <t>SCJ-263-2024</t>
  </si>
  <si>
    <t>PRESTAR SERVICIOS PROFESIONALES A LA DIRECCIÓN DE RESPONSABILIDAD PENAL ADOLESCENTE DESDE LA PERSPECTIVA DEL MURALISMO Y LAS ARTES PLÁSTICAS EN EL PROGRAMA DISTRITAL DE JUSTICIA JUVENIL RESTAURATIVA</t>
  </si>
  <si>
    <t>https://community.secop.gov.co/Public/Tendering/ContractDetailView/Index?UniqueIdentifier=CO1.PCCNTR.6053818</t>
  </si>
  <si>
    <t>SCJ-264-2024</t>
  </si>
  <si>
    <t>PRESTAR SERVICIOS PROFESIONALES DE PEDAGOGIA AL PROGRAMA DISTRITAL DE JUSTICIA JUVENIL RESTAURATIVA DE LA DIRECCIÓN DE RESPONSABILIDAD PENAL ADOLESCENTE, CON EL PROPÓSITO DE VALORAR, ORIENTAR Y HACER SEGUIMIENTO A VÍCTIMAS, OFENSORES, FAMILIAS Y REDES COM</t>
  </si>
  <si>
    <t>https://community.secop.gov.co/Public/Tendering/ContractDetailView/Index?UniqueIdentifier=CO1.PCCNTR.6051102</t>
  </si>
  <si>
    <t>SCJ-265-2024</t>
  </si>
  <si>
    <t>PRESTAR SERVICIOS PROFESIONALES PARA APOYAR FUNCIONALMENTE EL MANTENIMIENTO EVOLUTIVO Y PERFECTIVO DEL SISTEMA DE INFORMACIÓN SIRPA Y SU TABLERO DE CONTROL, ASÍ COMO LA GESTIÓN Y CONSOLIDACIÓN DE INFORMES Y REPORTES DE LOS PROCESOS A CARGO DE LA DIRECCIÓN</t>
  </si>
  <si>
    <t>https://community.secop.gov.co/Public/Tendering/ContractDetailView/Index?UniqueIdentifier=CO1.PCCNTR.6050843</t>
  </si>
  <si>
    <t>SCJ-266-2024</t>
  </si>
  <si>
    <t>PRESTAR SERVICIOS PROFESIONALES A LA DIRECCIÓN DE RESPONSABILIDAD PENAL ADOLESCENTE CON EL PROPÓSITO DE GARANTIZAR LA ARTICULACIÓN QUE FAVOREZCA LOS PROCESOS DE LA ESTRATEGIA DE REINTEGRO FAMILIAR Y ATENCIÓN EN EL EGRESO DESDE UN ENFOQUE PEDAGÓGICO Y REST</t>
  </si>
  <si>
    <t>https://community.secop.gov.co/Public/Tendering/ContractDetailView/Index?UniqueIdentifier=CO1.PCCNTR.6051113</t>
  </si>
  <si>
    <t>SCJ-267-2024</t>
  </si>
  <si>
    <t>PRESTAR SERVICIOS PROFESIONALES A LA DIRECCIÓN DE RESPONSABILIDAD PENAL ADOLESCENTE PARA REALIZAR LA GESTIÓN, IMPLEMENTACIÓN Y SEGUIMIENTO DE LA ESTRATEGIA DE REINTEGRO FAMILIAR Y ATENCIÓN EN EL EGRESO, EN ARTICULACIÓN CON EL PROGRAMA DISTRITAL DE JUSTICIA JUVENIL RESTAURATIVA Y LAS DEMÁS ESTRATEGIAS DE LA DIRECCIÓN.</t>
  </si>
  <si>
    <t>https://community.secop.gov.co/Public/Tendering/ContractDetailView/Index?UniqueIdentifier=CO1.PCCNTR.6055327</t>
  </si>
  <si>
    <t>SCJ-268-2024</t>
  </si>
  <si>
    <t>PRESTAR SERVICIOS PROFESIONALES A LA OFICINA DE ANÁLISIS DE INFORMACIÓN Y ESTUDIOS ESTRATÉGICOS PARA ACOMPAÑAR Y APOYAR EN LA GESTIÓN DE CONOCIMIENTO, EL PROCESAMIENTO Y CONSOLIDACIÓN DE INSUMOS CUALITATIVOS PARA EL DESARROLLO DE DOCUMENTOS TÉCNICOS EN MATERIA DE SEGURIDAD, CONVIVENCIA Y JUSTICIA.</t>
  </si>
  <si>
    <t>https://community.secop.gov.co/Public/Tendering/ContractDetailView/Index?UniqueIdentifier=CO1.PCCNTR.6055348</t>
  </si>
  <si>
    <t>SCJ-269-2024</t>
  </si>
  <si>
    <t>PRESTAR SERVICIOS PROFESIONALES PARA APOYAR LA GESTIÓN Y SEGUIMIENTO DE ACCIONES ADMINISTRATIVAS, TÉCNICAS Y DE ARTICULACIÓN EN EL MARCO DE LA IMPLEMENTACIÓN DEL PROGRAMA PARA LA ATENCIÓN Y PREVENCIÓN DE LA AGRESIÓN SEXUAL PASOS QUE LIDERA LA DIRECCIÓN DE RESPONSABILIDAD PENAL ADOLESCENTE.</t>
  </si>
  <si>
    <t>https://community.secop.gov.co/Public/Tendering/ContractDetailView/Index?UniqueIdentifier=CO1.PCCNTR.6057041</t>
  </si>
  <si>
    <t>SCJ-270-2024</t>
  </si>
  <si>
    <t>PRESTAR SERVICIOS DE APOYO A LA GESTIÓN COMO TALLERISTA IMPARTIENDO CONOCIMIENTOS, HABILIDADES Y APTITUDES EN LO CONCERNIENTE A TELARES, TEJIDOS Y ARTESANIAS DIRIGIDO A LAS PERSONAS PRIVADAS DE LA LIBERTAD DE LA CÁRCEL DISTRITAL DE VARONES Y ANEXO DE MUJERES DE BOGOTÁ.</t>
  </si>
  <si>
    <t>DIRECCION CARCEL DISTRITAL</t>
  </si>
  <si>
    <t>https://community.secop.gov.co/Public/Tendering/ContractDetailView/Index?UniqueIdentifier=CO1.PCCNTR.6057825</t>
  </si>
  <si>
    <t>SCJ-272-2024</t>
  </si>
  <si>
    <t>https://community.secop.gov.co/Public/Tendering/ContractDetailView/Index?UniqueIdentifier=CO1.PCCNTR.6069908</t>
  </si>
  <si>
    <t>SCJ-273-2024</t>
  </si>
  <si>
    <t>https://community.secop.gov.co/Public/Tendering/ContractDetailView/Index?UniqueIdentifier=CO1.PCCNTR.6069815</t>
  </si>
  <si>
    <t>SCJ-274-2024</t>
  </si>
  <si>
    <t>https://community.secop.gov.co/Public/Tendering/ContractDetailView/Index?UniqueIdentifier=CO1.PCCNTR.6069479</t>
  </si>
  <si>
    <t>SCJ-275-2024</t>
  </si>
  <si>
    <t>https://community.secop.gov.co/Public/Tendering/ContractDetailView/Index?UniqueIdentifier=CO1.PCCNTR.6069288</t>
  </si>
  <si>
    <t>SCJ-276-2024</t>
  </si>
  <si>
    <t>https://community.secop.gov.co/Public/Tendering/ContractDetailView/Index?UniqueIdentifier=CO1.PCCNTR.6069499</t>
  </si>
  <si>
    <t>SCJ-278-2024</t>
  </si>
  <si>
    <t>https://community.secop.gov.co/Public/Tendering/ContractDetailView/Index?UniqueIdentifier=CO1.PCCNTR.6069806</t>
  </si>
  <si>
    <t>SCJ-279-2024</t>
  </si>
  <si>
    <t>https://community.secop.gov.co/Public/Tendering/ContractDetailView/Index?UniqueIdentifier=CO1.PCCNTR.6069167</t>
  </si>
  <si>
    <t>SCJ-280-2024</t>
  </si>
  <si>
    <t>PRESTAR LOS SERVICIOS PROFESIONALES CON AUTONOMÍA TÉCNICA, ADMINISTRATIVA Y BAJOS SUS PROPIOS MEDIOS, A LA DIRECCIÓN DE TECNOLOGÍAS Y SISTEMAS DE LA INFORMACIÓN, APOYANDO LA IMPLEMENTACIÓN, MANTENIMIENTO, OPTIMIZACION Y ADMINISTRACIÓN DE LAS ESTRUCTURAS DE BASES DE DATOS DE LAS SOLUCIONES TECNOLOGICAS DE INFORMACION PARA LA SECRETARIA DISTRITAL DE SEGURIDAD CONVIVENCIA Y JUSTICIA.</t>
  </si>
  <si>
    <t>https://community.secop.gov.co/Public/Tendering/ContractDetailView/Index?UniqueIdentifier=CO1.PCCNTR.6062875</t>
  </si>
  <si>
    <t>SCJ-281-2024</t>
  </si>
  <si>
    <t>PRESTAR LOS SERVICIOS PROFESIONALES ESPECIALIZADOS CON AUTONOMÍA TÉCNICA, ADMINISTRATIVA Y BAJOS SUS PROPIOS MEDIOS A LA DIRECCIÓN DE TECNOLOGÍAS Y SISTEMAS DE LA INFORMACIÓN, APOYANDO LA ELABORACIÓN, EJECUCIÓN, SEGUIMIENTO Y EVALUACION DE LA ESTRATEGIA Y DEL PLAN DE USO Y APROPIACIÓN DE TECNOLOGÍAS DE LA INFORMACIÓN EN LA SECRETARIA DISTRITAL DE SEGURIDAD, CONVIVENCIA Y JUSTICIA</t>
  </si>
  <si>
    <t>https://community.secop.gov.co/Public/Tendering/ContractDetailView/Index?UniqueIdentifier=CO1.PCCNTR.6111094</t>
  </si>
  <si>
    <t>SCJ-282-2024</t>
  </si>
  <si>
    <t>PRESTAR SERVICIOS PROFESIONALES EN LA CÁRCEL DISTRITAL DE VARONES Y ANEXO DE MUJERES, PARA EL FORTALECIMIENTO DEL PLAN DE SANEAMIENTO Y DEL PLAN INSTITUCIONAL DE GESTIÓN AMBIENTAL –PIGA-, QUE PERMITA GARANTIZAR EL CUMPLIMIENTO DE LA POLITICA AMBIENTAL DE LA SECRETARIA DE SEGURIDAD, CONVIVENCIA Y JUSTICIA Y LA NORMATIVIDAD AMBIENTAL VIGENTE EN MATERIA AMBIENTAL</t>
  </si>
  <si>
    <t>https://community.secop.gov.co/Public/Tendering/ContractDetailView/Index?UniqueIdentifier=CO1.PCCNTR.6067771</t>
  </si>
  <si>
    <t>SCJ-283-2024</t>
  </si>
  <si>
    <t>PRESTAR SERVICIOS PROFESIONALES COMO INGENIERO DE SISTEMAS VIGILANDO LA CORRECTA OPERACIÓN DE LA CONEXIÓN DE LA RED WAN Y LA RED LOCAL Y EL CORRECTO FUNCIONAMIENTO DEL SOFTWARE Y HARDWARE DE LA CÁRCEL DISTRITAL DE VARONES Y ANEXO DE MUJERES.</t>
  </si>
  <si>
    <t>https://community.secop.gov.co/Public/Tendering/ContractDetailView/Index?UniqueIdentifier=CO1.PCCNTR.6065640</t>
  </si>
  <si>
    <t>SCJ-284-2024</t>
  </si>
  <si>
    <t>PRESTAR LOS SERVICIOS PROFESIONALES CON AUTONOMÍA TÉCNICA, ADMINISTRATIVA Y BAJOS SUS PROPIOS MEDIOS A LA DIRECCIÓN DE TECNOLOGÍAS Y SISTEMAS DE LA INFORMACIÓN, EN EL DESARROLLO DE NUEVAS FUNCIONALIDADES, MANTENIMIENTO Y SOPORTE DE LAS SOLUCIONES TECNOLOGICAS DE LA SECRETARIA DISTRITAL DE SEGURIDAD, CONVIVENCIA Y JUSTICIA.</t>
  </si>
  <si>
    <t>https://community.secop.gov.co/Public/Tendering/ContractDetailView/Index?UniqueIdentifier=CO1.PCCNTR.6067847</t>
  </si>
  <si>
    <t>SCJ-285-2024</t>
  </si>
  <si>
    <t>ASESORAR A LA SECRETARIA DE SEGURIDAD, CONVIVENCIA Y JUSTICIA, EN EL DESARROLLO DEL CONCEPTO ESTRATÉGICO DE SEGURIDAD INTEGRAL, EN EL MARCO DE BOGOTÁ REGIÓN, A TRAVÉS DEL MODELO DE GESTIÓN BASADO EN CAPACIDADES, TENIENDO COMO MARCO LA PROMESA DE VALOR “BOGOTÁ CAMINA SEGURA”.</t>
  </si>
  <si>
    <t>https://community.secop.gov.co/Public/Tendering/ContractDetailView/Index?UniqueIdentifier=CO1.PCCNTR.6069033</t>
  </si>
  <si>
    <t>SCJ-286-2024</t>
  </si>
  <si>
    <t>PRESTAR SERVICIOS PROFESIONALES AL DESPACHO DEL SECRETARIO DISTRITAL DE SEGURIDAD, CONVIVENCIA Y JUSTICIA, EN LA GESTIÓN, REVISIÓN, ANÁLISIS Y APOYO EN MATERIA CONTRACTUAL Y POSTCONTRACTUAL DE LA ENTIDAD.</t>
  </si>
  <si>
    <t>https://community.secop.gov.co/Public/Tendering/ContractDetailView/Index?UniqueIdentifier=CO1.PCCNTR.6068887</t>
  </si>
  <si>
    <t>SCJ-287-2024</t>
  </si>
  <si>
    <t>PRESTAR SERVICIOS PROFESIONALES A LA DIRECCIÓN DE RESPONSABILIDAD PENAL ADOLESCENTE PARA LA ATENCIÓN PSICOLÓGICA Y LA FACILITACIÓN DE PROCESOS RESTAURATIVOS CON LAS VÍCTIMAS, OFENSORES/AS Y REDES FAMILIARES O DEL CUIDADO QUE LE SEAN ASIGNADOS EN EL MARCO DEL PROGRAMA PARA LA ATENCIÓN Y PREVENCIÓN DE LA AGRESIÓN SEXUAL PASOS Y LAS DEMÁS ESTRATEGIAS DE LA DIRECCIÓN.</t>
  </si>
  <si>
    <t>https://community.secop.gov.co/Public/Tendering/ContractDetailView/Index?UniqueIdentifier=CO1.PCCNTR.6069988</t>
  </si>
  <si>
    <t>SCJ-296-2024</t>
  </si>
  <si>
    <t>PRESTAR SERVICIOS PROFESIONALES A LA DIRECCIÓN JURÍDICA Y CONTRACTUAL EN LA LEGALIZACIÓN DE LOS TRÁMITES CONTRACTUALES A CARGO DE LA MISMA.</t>
  </si>
  <si>
    <t>https://community.secop.gov.co/Public/Tendering/ContractDetailView/Index?UniqueIdentifier=CO1.PCCNTR.6064610</t>
  </si>
  <si>
    <t>SCJ-297-2024</t>
  </si>
  <si>
    <t>https://community.secop.gov.co/Public/Tendering/ContractDetailView/Index?UniqueIdentifier=CO1.PCCNTR.6064813</t>
  </si>
  <si>
    <t>SCJ-298-2024</t>
  </si>
  <si>
    <t>PRESTAR SERVICIOS DE APOYO A LA DIRECCIÓN DE RESPONSABILIDAD PENAL ADOLESCENTE DESDE LA GESTIÓN DOCUMENTAL, EL REGISTRO, ACTUALIZACIÓN Y CORRECCIÓN DE INFORMACIÓN EN LOS APLICATIVOS O HERRAMIENTAS DISPUESTAS PARA TAL FIN EN EL PROGRAMA DISTRITAL DE JUSTICIA JUVENIL RESTAURATIVA Y LAS DEMÁS ESTRATEGIAS DE LA DIRECCIÓN.</t>
  </si>
  <si>
    <t>https://community.secop.gov.co/Public/Tendering/ContractDetailView/Index?UniqueIdentifier=CO1.PCCNTR.6084151</t>
  </si>
  <si>
    <t>SCJ-299-2024</t>
  </si>
  <si>
    <t>PRESTAR SERVICIOS PROFESIONALES A LA DIRECCIÓN DE RESPONSABILIDAD PENAL ADOLESCENTE PARA LA ATENCIÓN PSICOLÓGICA Y LA FACILITACIÓN DE PROCESOS RESTAURATIVOS CON LAS VÍCTIMAS, OFENSORES/AS Y REDES FAMILIARES O DEL CUIDADO DE LOS CASOS QUE LE SEAN ASIGNADOS EN EL MARCO DEL PROGRAMA DISTRITAL DE JUSTICIA JUVENIL RESTAURATIVA Y LAS DEMÁS ESTRATEGIAS DE LA DIRECCIÓN.</t>
  </si>
  <si>
    <t>https://community.secop.gov.co/Public/Tendering/ContractDetailView/Index?UniqueIdentifier=CO1.PCCNTR.6084050</t>
  </si>
  <si>
    <t>SCJ-300-2024</t>
  </si>
  <si>
    <t>https://community.secop.gov.co/Public/Tendering/ContractDetailView/Index?UniqueIdentifier=CO1.PCCNTR.6084150</t>
  </si>
  <si>
    <t>SCJ-306-2024</t>
  </si>
  <si>
    <t>PRESTAR SERVICIOS DE APOYO A LA DIRECCIÓN DE RESPONSABILIDAD PENAL ADOLESCENTE DESDE LA GESTIÓN DOCUMENTAL, EL REGISTRO, ACTUALIZACIÓN Y CORRECCIÓN DE INFORMACIÓN EN EL APLICATIVO SIRPA Y LAS HERRAMIENTAS DISPUESTAS PARA TAL FIN EN EL PROGRAMA PARA LA ATENCIÓN Y PREVENCIÓN DE LA AGRESIÓN SEXUAL PASOS Y LAS DEMÁS ESTRATEGIAS DE LA DIRECCIÓN</t>
  </si>
  <si>
    <t>https://community.secop.gov.co/Public/Tendering/ContractDetailView/Index?UniqueIdentifier=CO1.PCCNTR.6096334</t>
  </si>
  <si>
    <t>SCJ-308-2024</t>
  </si>
  <si>
    <t>PRESTAR SERVICIOS PROFESIONALES A LA DIRECCIÓN DE ACCESO A LA JUSTICIA PARA APOYAR TERRITORIALMENTE LAS ACCIONES NECESARIAS PARA LA ESTRATEGIA DE ACCESO A LA JUSTICIA RELACIONADA CON MEDIACIÓN ESCOLAR Y JUSTICIA COMUNITARIA EN BOGOTÁ RURAL Y URBANA, DE ACUERDO CON LOS LINEAMIENTOS ESTABLECIDOS POR LA DEPENDENCIA.</t>
  </si>
  <si>
    <t>DIRECCION DE ACCESO A LA JUSTICIA</t>
  </si>
  <si>
    <t>https://community.secop.gov.co/Public/Tendering/ContractDetailView/Index?UniqueIdentifier=CO1.PCCNTR.6095905</t>
  </si>
  <si>
    <t>SCJ-309-2024</t>
  </si>
  <si>
    <t>PRESTAR SERVICIOS PROFESIONALES A LA DIRECCIÓN DE ACCESO A LA JUSTICIA, PARA APOYAR EN EL MARCO DEL FORTALECIMIENTO Y MEJORA DE LAS CAPACIDADES DEL SISTEMA DISTRITAL DE JUSTICIA, LA IMPLEMENTACIÓN DE LAS ESTRATEGIAS DE LAS UNIDADES MÓVILES DE ACCESO A LA JUSTICIA, ACOMPAÑANDO LAS ACCIONES LOGÍSTICAS, OPERATIVAS Y ADMINISTRATIVAS NECESARIAS PARA SU CORRECTO FUNCIONAMIENTO.</t>
  </si>
  <si>
    <t>https://community.secop.gov.co/Public/Tendering/ContractDetailView/Index?UniqueIdentifier=CO1.PCCNTR.6103426</t>
  </si>
  <si>
    <t>SCJ-310-2024</t>
  </si>
  <si>
    <t>https://community.secop.gov.co/Public/Tendering/ContractDetailView/Index?UniqueIdentifier=CO1.PCCNTR.6096070</t>
  </si>
  <si>
    <t>SCJ-311-2024</t>
  </si>
  <si>
    <t>https://community.secop.gov.co/Public/Tendering/ContractDetailView/Index?UniqueIdentifier=CO1.PCCNTR.6103607</t>
  </si>
  <si>
    <t>SCJ-312-2024</t>
  </si>
  <si>
    <t>https://community.secop.gov.co/Public/Tendering/ContractDetailView/Index?UniqueIdentifier=CO1.PCCNTR.6123194</t>
  </si>
  <si>
    <t>SCJ-313-2024</t>
  </si>
  <si>
    <t>https://community.secop.gov.co/Public/Tendering/ContractDetailView/Index?UniqueIdentifier=CO1.PCCNTR.6096496</t>
  </si>
  <si>
    <t>SCJ-314-2024</t>
  </si>
  <si>
    <t>https://community.secop.gov.co/Public/Tendering/ContractDetailView/Index?UniqueIdentifier=CO1.PCCNTR.6096026</t>
  </si>
  <si>
    <t>SCJ-315-2024</t>
  </si>
  <si>
    <t>https://community.secop.gov.co/Public/Tendering/ContractDetailView/Index?UniqueIdentifier=CO1.PCCNTR.6102996</t>
  </si>
  <si>
    <t>SCJ-316-2024</t>
  </si>
  <si>
    <t>https://community.secop.gov.co/Public/Tendering/ContractDetailView/Index?UniqueIdentifier=CO1.PCCNTR.6103580</t>
  </si>
  <si>
    <t>SCJ-317-2024</t>
  </si>
  <si>
    <t>https://community.secop.gov.co/Public/Tendering/ContractDetailView/Index?UniqueIdentifier=CO1.PCCNTR.6103353</t>
  </si>
  <si>
    <t>SCJ-318-2024</t>
  </si>
  <si>
    <t>https://community.secop.gov.co/Public/Tendering/ContractDetailView/Index?UniqueIdentifier=CO1.PCCNTR.6103420</t>
  </si>
  <si>
    <t>SCJ-320-2024</t>
  </si>
  <si>
    <t>https://community.secop.gov.co/Public/Tendering/ContractDetailView/Index?UniqueIdentifier=CO1.PCCNTR.6121568</t>
  </si>
  <si>
    <t>SCJ-321-2024</t>
  </si>
  <si>
    <t>https://community.secop.gov.co/Public/Tendering/ContractDetailView/Index?UniqueIdentifier=CO1.PCCNTR.6103590</t>
  </si>
  <si>
    <t>SCJ-322-2024</t>
  </si>
  <si>
    <t>PRESTAR LOS SERVICIOS PROFESIONALES PARA APOYAR EL CUBRIMIENTO DE LAS ACTIVIDADES DE LA ENTIDAD Y LOS CONTENIDOS DE LOS DIFERENTES PRODUCTOS DE COMUNICACIÓN QUE PERMITAN DAR A CONOCER LA GESTIÓN DE LA SECRETARÍA.</t>
  </si>
  <si>
    <t>https://community.secop.gov.co/Public/Tendering/ContractDetailView/Index?UniqueIdentifier=CO1.PCCNTR.6098332</t>
  </si>
  <si>
    <t>SCJ-323-2024</t>
  </si>
  <si>
    <t>https://community.secop.gov.co/Public/Tendering/ContractDetailView/Index?UniqueIdentifier=CO1.PCCNTR.6102762</t>
  </si>
  <si>
    <t>SCJ-324-2024</t>
  </si>
  <si>
    <t>https://community.secop.gov.co/Public/Tendering/ContractDetailView/Index?UniqueIdentifier=CO1.PCCNTR.6103146</t>
  </si>
  <si>
    <t>SCJ-325-2024</t>
  </si>
  <si>
    <t>https://community.secop.gov.co/Public/Tendering/ContractDetailView/Index?UniqueIdentifier=CO1.PCCNTR.6089992</t>
  </si>
  <si>
    <t>SCJ-326-2024</t>
  </si>
  <si>
    <t>https://community.secop.gov.co/Public/Tendering/ContractDetailView/Index?UniqueIdentifier=CO1.PCCNTR.6103166</t>
  </si>
  <si>
    <t>SCJ-334-2024</t>
  </si>
  <si>
    <t>PRESTAR LOS SERVICIOS DE PREPRODUCCIÓN, PRODUCCIÓN Y POSTPRODUCCIÓN DE LOS PRODUCTOS AUDIOVISUALES DIRIGIDOS A MEDIOS DE COMUNICACIÓN Y MEDIOS DIGITALES QUE PERMITAN DAR A CONOCER LOS RESULTADOS DE LA GESTIÓN DE LA SECRETARIA DISTRITAL DE SEGURIDAD, CONVIVENCIA Y JUSTICIA.</t>
  </si>
  <si>
    <t>https://community.secop.gov.co/Public/Tendering/ContractDetailView/Index?UniqueIdentifier=CO1.PCCNTR.6111256</t>
  </si>
  <si>
    <t>SCJ-335-2024</t>
  </si>
  <si>
    <t>PRESTAR SERVICIOS PROFESIONALES A LA OFICINA DE ANÁLISIS DE INFORMACIÓN Y ESTUDIOS ESTRATÉGICOS PARA ACOMPAÑAR, GESTIONAR Y DOCUMENTAR EL CIERRE DEL PROYECTO DE DISEÑO Y VALIDACIÓN DE MODELOS DE ANALÍTICA PREDICTIVA DE ACUERDO CON LOS LINEAMIENTOS E INSTRUMENTOS ESTABLECIDOS POR LA SECRETARÍA DISTRITAL DE PLANEACIÓN</t>
  </si>
  <si>
    <t>https://community.secop.gov.co/Public/Tendering/ContractDetailView/Index?UniqueIdentifier=CO1.PCCNTR.6118337</t>
  </si>
  <si>
    <t>SCJ-336-2024</t>
  </si>
  <si>
    <t>PRESTAR SERVICIOS PROFESIONALES EN EL ÁREA ATENCIÓN INTEGRAL APOYANDO EL SEGUIMIENTO Y VERIFICACIÓN DE LAS ACTIVIDADES DE LOS TALLERES DENTRO DEL PROCESO DE REDENCIÓN DE PENA DE LAS PERSONAS PRIVADAS DE LA LIBERTAD DE LA CÁRCEL DISTRITAL DE VARONES Y ANEXO DE MUJERES</t>
  </si>
  <si>
    <t>https://community.secop.gov.co/Public/Tendering/ContractDetailView/Index?UniqueIdentifier=CO1.PCCNTR.6118275</t>
  </si>
  <si>
    <t>SCJ-337-2024</t>
  </si>
  <si>
    <t>PRESTAR SERVICIOS DE APOYO A LA GESTIÓN EN LA ARTICULACIÓN Y GESTIÓN DE LOS ASUNTOS ADMINISTRATIVOS DE LA CARCEL DISTRITAL DE VARONES Y ANEXO DE MUJERES CON LA DIRECCION DE GESTIÓN HUMANA.</t>
  </si>
  <si>
    <t>https://community.secop.gov.co/Public/Tendering/ContractDetailView/Index?UniqueIdentifier=CO1.PCCNTR.6121933</t>
  </si>
  <si>
    <t>SCJ-338-2024</t>
  </si>
  <si>
    <t>PRESTAR SERVICIOS PROFESIONALES PARA APOYAR DESDE LA PERSPECTIVA DEL DERECHO LOS PROCESOS DE SELECCIÓN Y ATENCIÓN Y LAS ACCIONES INTERNAS Y EXTERNAS DE ARTICULACIÓN CON LAS ENTIDADES QUE RESULTEN NECESARIAS PARA EL ADECUADO FUNCIONAMIENTO DEL PROGRAMA DISTRITAL DE JUSTICIA RESTAURATIVA PARA ADULTOS</t>
  </si>
  <si>
    <t>https://community.secop.gov.co/Public/Tendering/ContractDetailView/Index?UniqueIdentifier=CO1.PCCNTR.6117953</t>
  </si>
  <si>
    <t>SCJ-339-2024</t>
  </si>
  <si>
    <t>PRESTAR SERVICIOS PROFESIONALES A LA DIRECCIÓN DE RESPONSABILIDAD PENAL ADOLESCENTE CON EL PROPÓSITO DE GARANTIZAR LA ARTICULACIÓN QUE FAVOREZCA LOS PROCESOS REMITIDOS AL EQUIPO DEL PROGRAMA DISTRITAL DE JUSTICIA JUVENIL RESTAURATIVA Y LA ADECUADA UTILIZACIÓN DE INSTRUMENTOS DE SISTEMATIZACIÓN DE LA INFORMACIÓN.</t>
  </si>
  <si>
    <t>https://community.secop.gov.co/Public/Tendering/ContractDetailView/Index?UniqueIdentifier=CO1.PCCNTR.6118072</t>
  </si>
  <si>
    <t>SCJ-340-2024</t>
  </si>
  <si>
    <t>PRESTAR SERVICIOS PROFESIONALES PARA ARTICULAR LAS ACCIONES DE GESTIÓN REQUERIDAS EN LA OPERACIÓN DE LAS RUTAS DE PRESELECCIÓN DE LOS PROGRAMAS Y ESTRATEGIAS A CARGO DE LA DIRECCIÓN DE RESPONSABILIDAD PENAL ADOLESCENTE.</t>
  </si>
  <si>
    <t>https://community.secop.gov.co/Public/Tendering/ContractDetailView/Index?UniqueIdentifier=CO1.PCCNTR.6122192</t>
  </si>
  <si>
    <t>SCJ-341-2024</t>
  </si>
  <si>
    <t>PRESTAR SERVICIOS COMO AUXILIAR DE ENFERMERÍA PARA APOYAR CON EL SEGUIMIENTO Y CONTROL DEL ESTADO DE SALUD DE LOS PPL, Y LOS DIFERENTES PROCEDIMIENTOS MÉDICOS Y ODONTOLÓGICOS.</t>
  </si>
  <si>
    <t>https://community.secop.gov.co/Public/Tendering/ContractDetailView/Index?UniqueIdentifier=CO1.PCCNTR.6118042</t>
  </si>
  <si>
    <t>SCJ-342-2024</t>
  </si>
  <si>
    <t>https://community.secop.gov.co/Public/Tendering/ContractDetailView/Index?UniqueIdentifier=CO1.PCCNTR.6119682</t>
  </si>
  <si>
    <t>SCJ-343-2024</t>
  </si>
  <si>
    <t>https://community.secop.gov.co/Public/Tendering/ContractDetailView/Index?UniqueIdentifier=CO1.PCCNTR.6118027</t>
  </si>
  <si>
    <t>SCJ-344-2024</t>
  </si>
  <si>
    <t>PRESTAR SUS SERVICIOS PROFESIONALES LLEVANDO A CABO ACTIVIDADES RELACIONADAS CON EL TRANSITO A LA LIBERTAD Y REINTEGRACIÓN A LA COMUNIDAD DE LAS PERSONAS PRIVADAS DE LA LIBERTAD QUE SE ENCUENTRAN EN LA CÁRCEL DISTRITAL DE VARONES Y ANEXO DE MUJERES ARTICULANDO CON LA RED SOCIAL DE APOYO Y EL MODELO DE ATENCIÓN INTEGRAL.</t>
  </si>
  <si>
    <t>https://community.secop.gov.co/Public/Tendering/ContractDetailView/Index?UniqueIdentifier=CO1.PCCNTR.6122191</t>
  </si>
  <si>
    <t>SCJ-345-2024</t>
  </si>
  <si>
    <t>https://community.secop.gov.co/Public/Tendering/ContractDetailView/Index?UniqueIdentifier=CO1.PCCNTR.6124331</t>
  </si>
  <si>
    <t>SCJ-346-2024</t>
  </si>
  <si>
    <t>https://community.secop.gov.co/Public/Tendering/ContractDetailView/Index?UniqueIdentifier=CO1.PCCNTR.6124421</t>
  </si>
  <si>
    <t>SCJ-347-2024</t>
  </si>
  <si>
    <t>PRESTAR SERVICIOS PROFESIONALES IMPARTIENDO LA ORIENTACIÓN DE LAS PERSONAS PRIVADAS DE LA LIBERTAD EN EL TALLER DE REPARACIÓN LOCATIVA DE LAS ÁREAS COMUNES INTERNAS Y EXTERNAS DE LA CÁRCEL DISTRITAL DE VARONES Y ANEXO DE MUJERES, A LAS PERSONAS DESIGNADAS POR LA JETEE, PARA EL PROCESO DE REDENCIÓN DE PENA.</t>
  </si>
  <si>
    <t>https://community.secop.gov.co/Public/Tendering/ContractDetailView/Index?UniqueIdentifier=CO1.PCCNTR.6118701</t>
  </si>
  <si>
    <t>SCJ-348-2024</t>
  </si>
  <si>
    <t>PRESTAR LOS SERVICIOS DE APOYO A LA GESTIÓN EN TODAS LAS ACTIVIDADES DEL TALLER PIGA DIRIGIDO A LAS PERSONAS PRIVADAS DE LIBERTAD DE LA CÁRCEL DISTRITAL DE VARONES Y ANEXO DE MUJERES.</t>
  </si>
  <si>
    <t>https://community.secop.gov.co/Public/Tendering/ContractDetailView/Index?UniqueIdentifier=CO1.PCCNTR.6122601</t>
  </si>
  <si>
    <t>SCJ-349-2024</t>
  </si>
  <si>
    <t>PRESTAR SERVICIOS PROFESIONALES A LA OFICINA ASESORA DE PLANEACIÓN PARA APOYAR EN LA IMPLEMENTACIÓN DEL COMPONENTE AMBIENTAL DEL MIPG, LA FORMULACIÓN, EJECUCIÓN Y SEGUIMIENTO AL PLAN INSTITUCIONAL DE GESTIÓN AMBIENTAL DE LA SDSCJ QUE PERMITA DAR CUMPLIMIENTO A LA NORMATIVA APLICABLE, ASÍ COMO, APOYAR ACTIVIDADES DE ELABORACIÓN DE INFORMES, REPORTES, PRESENTACIONES Y DOCUMENTOS QUE SE QUIERAN EN TEMAS AMBIENTALES.</t>
  </si>
  <si>
    <t>https://community.secop.gov.co/Public/Tendering/ContractDetailView/Index?UniqueIdentifier=CO1.PCCNTR.6117793</t>
  </si>
  <si>
    <t>SCJ-350-2024</t>
  </si>
  <si>
    <t>https://community.secop.gov.co/Public/Tendering/ContractDetailView/Index?UniqueIdentifier=CO1.PCCNTR.6123340</t>
  </si>
  <si>
    <t>SCJ-351-2024</t>
  </si>
  <si>
    <t>https://community.secop.gov.co/Public/Tendering/ContractDetailView/Index?UniqueIdentifier=CO1.PCCNTR.6122222</t>
  </si>
  <si>
    <t>SCJ-352-2024</t>
  </si>
  <si>
    <t>PRESTAR LOS SERVICIOS PROFESIONALES A LA DIRECCIÓN DE SEGURIDAD EN LA PLANEACION, DESARROLLO Y SEGUIMIENTO DE ACCIONES DE CONTROL DEL DELITO EN LO QUE RESPECTA A FENÓMENOS, ORGANIZACIONES, MERCADOS CRIMINALES Y ESTRUCTURACIÓN DE INTERVENCIONES EN EL TERRITORIO.</t>
  </si>
  <si>
    <t>https://community.secop.gov.co/Public/Tendering/ContractDetailView/Index?UniqueIdentifier=CO1.PCCNTR.6123337</t>
  </si>
  <si>
    <t>SCJ-353-2024</t>
  </si>
  <si>
    <t>https://community.secop.gov.co/Public/Tendering/ContractDetailView/Index?UniqueIdentifier=CO1.PCCNTR.6123436</t>
  </si>
  <si>
    <t>SCJ-354-2024</t>
  </si>
  <si>
    <t>https://community.secop.gov.co/Public/Tendering/ContractDetailView/Index?UniqueIdentifier=CO1.PCCNTR.6124427</t>
  </si>
  <si>
    <t>SCJ-355-2024</t>
  </si>
  <si>
    <t>PRESTAR SERVICIOS DE APOYO A LA GESTIÓN DE DIRECCIÓN DE RECURSOS FÍSICOS Y GESTIÓN DOCUMENTAL EN EL DESARROLLO DE ACTIVIDADES DE LOS PROYECTOS ESTRATÉGICOS DEL PROCESO DE GESTIÓN DOCUMENTAL DE LA SECRETARÍA DISTRITAL DE SEGURIDAD, CONVIVENCIA Y JUSTICIA.</t>
  </si>
  <si>
    <t>https://community.secop.gov.co/Public/Tendering/ContractDetailView/Index?UniqueIdentifier=CO1.PCCNTR.6122524</t>
  </si>
  <si>
    <t>SCJ-356-2024</t>
  </si>
  <si>
    <t>PRESTAR SERVICIOS PROFESIONALES ESPECIALIZADOS PARA APOYAR EN LA GESTIÓN DE LOS PROGRAMAS Y FORTALECIMIENTO TÉCNICO DE LOS PROYECTOS A CARGO DE LA SUBSECRETARIA DE ACCESO A LA JUSTICIA.</t>
  </si>
  <si>
    <t>https://community.secop.gov.co/Public/Tendering/ContractDetailView/Index?UniqueIdentifier=CO1.PCCNTR.6119963</t>
  </si>
  <si>
    <t>SCJ-359-2024</t>
  </si>
  <si>
    <t>https://community.secop.gov.co/Public/Tendering/ContractDetailView/Index?UniqueIdentifier=CO1.PCCNTR.6122197</t>
  </si>
  <si>
    <t>SCJ-360-2024</t>
  </si>
  <si>
    <t>https://community.secop.gov.co/Public/Tendering/ContractDetailView/Index?UniqueIdentifier=CO1.PCCNTR.6122377</t>
  </si>
  <si>
    <t>SCJ-361-2024</t>
  </si>
  <si>
    <t>https://community.secop.gov.co/Public/Tendering/ContractDetailView/Index?UniqueIdentifier=CO1.PCCNTR.6125635</t>
  </si>
  <si>
    <t>SCJ-362-2024</t>
  </si>
  <si>
    <t>https://community.secop.gov.co/Public/Tendering/ContractDetailView/Index?UniqueIdentifier=CO1.PCCNTR.6130185</t>
  </si>
  <si>
    <t>SCJ-363-2024</t>
  </si>
  <si>
    <t>https://community.secop.gov.co/Public/Tendering/ContractDetailView/Index?UniqueIdentifier=CO1.PCCNTR.6123325</t>
  </si>
  <si>
    <t>SCJ-364-2024</t>
  </si>
  <si>
    <t>https://community.secop.gov.co/Public/Tendering/ContractDetailView/Index?UniqueIdentifier=CO1.PCCNTR.6125672</t>
  </si>
  <si>
    <t>SCJ-365-2024</t>
  </si>
  <si>
    <t>https://community.secop.gov.co/Public/Tendering/ContractDetailView/Index?UniqueIdentifier=CO1.PCCNTR.6123073</t>
  </si>
  <si>
    <t>SCJ-366-2024</t>
  </si>
  <si>
    <t>https://community.secop.gov.co/Public/Tendering/ContractDetailView/Index?UniqueIdentifier=CO1.PCCNTR.6123440</t>
  </si>
  <si>
    <t>SCJ-367-2024</t>
  </si>
  <si>
    <t>https://community.secop.gov.co/Public/Tendering/ContractDetailView/Index?UniqueIdentifier=CO1.PCCNTR.6123545</t>
  </si>
  <si>
    <t>SCJ-369-2024</t>
  </si>
  <si>
    <t>https://community.secop.gov.co/Public/Tendering/ContractDetailView/Index?UniqueIdentifier=CO1.PCCNTR.6126103</t>
  </si>
  <si>
    <t>SCJ-370-2024</t>
  </si>
  <si>
    <t>https://community.secop.gov.co/Public/Tendering/ContractDetailView/Index?UniqueIdentifier=CO1.PCCNTR.6123355</t>
  </si>
  <si>
    <t>SCJ-373-2024</t>
  </si>
  <si>
    <t>https://community.secop.gov.co/Public/Tendering/ContractDetailView/Index?UniqueIdentifier=CO1.PCCNTR.6123458</t>
  </si>
  <si>
    <t>SCJ-374-2024</t>
  </si>
  <si>
    <t>https://community.secop.gov.co/Public/Tendering/ContractDetailView/Index?UniqueIdentifier=CO1.PCCNTR.6123575</t>
  </si>
  <si>
    <t>SCJ-375-2024</t>
  </si>
  <si>
    <t>https://community.secop.gov.co/Public/Tendering/ContractDetailView/Index?UniqueIdentifier=CO1.PCCNTR.6124046</t>
  </si>
  <si>
    <t>SCJ-376-2024</t>
  </si>
  <si>
    <t>https://community.secop.gov.co/Public/Tendering/ContractDetailView/Index?UniqueIdentifier=CO1.PCCNTR.6124407</t>
  </si>
  <si>
    <t>SCJ-379-2024</t>
  </si>
  <si>
    <t>https://community.secop.gov.co/Public/Tendering/ContractDetailView/Index?UniqueIdentifier=CO1.PCCNTR.6124059</t>
  </si>
  <si>
    <t>SCJ-381-2024</t>
  </si>
  <si>
    <t>https://community.secop.gov.co/Public/Tendering/ContractDetailView/Index?UniqueIdentifier=CO1.PCCNTR.6125651</t>
  </si>
  <si>
    <t>SCJ-382-2024</t>
  </si>
  <si>
    <t>https://community.secop.gov.co/Public/Tendering/ContractDetailView/Index?UniqueIdentifier=CO1.PCCNTR.6147724</t>
  </si>
  <si>
    <t>SCJ-383-2024</t>
  </si>
  <si>
    <t>https://community.secop.gov.co/Public/Tendering/ContractDetailView/Index?UniqueIdentifier=CO1.PCCNTR.6124080</t>
  </si>
  <si>
    <t>SCJ-384-2024</t>
  </si>
  <si>
    <t>https://community.secop.gov.co/Public/Tendering/ContractDetailView/Index?UniqueIdentifier=CO1.PCCNTR.6124805</t>
  </si>
  <si>
    <t>SCJ-385-2024</t>
  </si>
  <si>
    <t>https://community.secop.gov.co/Public/Tendering/ContractDetailView/Index?UniqueIdentifier=CO1.PCCNTR.6124654</t>
  </si>
  <si>
    <t>SCJ-386-2024</t>
  </si>
  <si>
    <t>https://community.secop.gov.co/Public/Tendering/ContractDetailView/Index?UniqueIdentifier=CO1.PCCNTR.6125113</t>
  </si>
  <si>
    <t>SCJ-387-2024</t>
  </si>
  <si>
    <t>https://community.secop.gov.co/Public/Tendering/ContractDetailView/Index?UniqueIdentifier=CO1.PCCNTR.6125033</t>
  </si>
  <si>
    <t>SCJ-388-2024</t>
  </si>
  <si>
    <t>https://community.secop.gov.co/Public/Tendering/ContractDetailView/Index?UniqueIdentifier=CO1.PCCNTR.6124683</t>
  </si>
  <si>
    <t>SCJ-389-2024</t>
  </si>
  <si>
    <t>https://community.secop.gov.co/Public/Tendering/ContractDetailView/Index?UniqueIdentifier=CO1.PCCNTR.6125136</t>
  </si>
  <si>
    <t>SCJ-390-2024</t>
  </si>
  <si>
    <t>https://community.secop.gov.co/Public/Tendering/ContractDetailView/Index?UniqueIdentifier=CO1.PCCNTR.6125147</t>
  </si>
  <si>
    <t>SCJ-392-2024</t>
  </si>
  <si>
    <t>https://community.secop.gov.co/Public/Tendering/ContractDetailView/Index?UniqueIdentifier=CO1.PCCNTR.6129965</t>
  </si>
  <si>
    <t>SCJ-393-2024</t>
  </si>
  <si>
    <t>https://community.secop.gov.co/Public/Tendering/ContractDetailView/Index?UniqueIdentifier=CO1.PCCNTR.6125603</t>
  </si>
  <si>
    <t>SCJ-394-2024</t>
  </si>
  <si>
    <t>https://community.secop.gov.co/Public/Tendering/ContractDetailView/Index?UniqueIdentifier=CO1.PCCNTR.6127256</t>
  </si>
  <si>
    <t>SCJ-395-2024</t>
  </si>
  <si>
    <t>PRESTAR SERVICIOS DE APOYO A LA GESTIÓN EN LA IMPLEMENTACIÓN DE ACTIVIDADES DE OCUPACIÓN DEL TIEMPO LIBRE PARA GENERACIÓN DE APTITUDES EN LAS PERSONAS PRIVADAS DE LA LIBERTAD QUE SE ENCUENTRAN EN LA CÁRCEL DISTRITAL DE VARONES Y ANEXO DE MUJERES</t>
  </si>
  <si>
    <t>https://community.secop.gov.co/Public/Tendering/ContractDetailView/Index?UniqueIdentifier=CO1.PCCNTR.6124436</t>
  </si>
  <si>
    <t>SCJ-396-2024</t>
  </si>
  <si>
    <t>https://community.secop.gov.co/Public/Tendering/ContractDetailView/Index?UniqueIdentifier=CO1.PCCNTR.6125602</t>
  </si>
  <si>
    <t>SCJ-397-2024</t>
  </si>
  <si>
    <t>https://community.secop.gov.co/Public/Tendering/ContractDetailView/Index?UniqueIdentifier=CO1.PCCNTR.6125351</t>
  </si>
  <si>
    <t>SCJ-398-2024</t>
  </si>
  <si>
    <t>https://community.secop.gov.co/Public/Tendering/ContractDetailView/Index?UniqueIdentifier=CO1.PCCNTR.6125000</t>
  </si>
  <si>
    <t>SCJ-399-2024</t>
  </si>
  <si>
    <t>PRESTAR SERVICIOS PROFESIONALES A LA DIRECCIÓN DE RESPONSABILIDAD PENAL ADOLESCENTE PARA LLEVAR A CABO ACCIONES EN LA PLANEACIÓN, GESTIÓN Y SEGUIMIENTO EN LOS TEMAS FINANCIEROS Y ADMINISTRATIVOS QUE LE SEAN ASIGNADOS.</t>
  </si>
  <si>
    <t>https://community.secop.gov.co/Public/Tendering/ContractDetailView/Index?UniqueIdentifier=CO1.PCCNTR.6127247</t>
  </si>
  <si>
    <t>SCJ-400-2024</t>
  </si>
  <si>
    <t>PRESTAR SERVICIOS PROFESIONALES A LA DIRECCIÓN DE RESPONSABILIDAD PENAL ADOLESCENTE PARA APOYAR DESDE EL ENFOQUE PSICOLÓGICO Y RESTAURATIVO LA ESTRUCTURACIÓN, IMPLEMENTACIÓN Y EVALUACIÓN DEL PROGRAMA DE SEGUIMIENTO JUDICIAL AL TRATAMIENTO DE DROGAS EN EL SRPA Y SU ARTICULACIÓN CON EL PROGRAMA DISTRITAL DE JUSTICIA JUVENIL RESTAURATIVA</t>
  </si>
  <si>
    <t>https://community.secop.gov.co/Public/Tendering/ContractDetailView/Index?UniqueIdentifier=CO1.PCCNTR.6126986</t>
  </si>
  <si>
    <t>SCJ-401-2024</t>
  </si>
  <si>
    <t>https://community.secop.gov.co/Public/Tendering/ContractDetailView/Index?UniqueIdentifier=CO1.PCCNTR.6125542</t>
  </si>
  <si>
    <t>SCJ-403-2024</t>
  </si>
  <si>
    <t>https://community.secop.gov.co/Public/Tendering/ContractDetailView/Index?UniqueIdentifier=CO1.PCCNTR.6125200</t>
  </si>
  <si>
    <t>SCJ-404-2024</t>
  </si>
  <si>
    <t>https://community.secop.gov.co/Public/Tendering/ContractDetailView/Index?UniqueIdentifier=CO1.PCCNTR.6125858</t>
  </si>
  <si>
    <t>SCJ-405-2024</t>
  </si>
  <si>
    <t>https://community.secop.gov.co/Public/Tendering/ContractDetailView/Index?UniqueIdentifier=CO1.PCCNTR.6126215</t>
  </si>
  <si>
    <t>SCJ-406-2024</t>
  </si>
  <si>
    <t>https://community.secop.gov.co/Public/Tendering/ContractDetailView/Index?UniqueIdentifier=CO1.PCCNTR.6126236</t>
  </si>
  <si>
    <t>SCJ-407-2024</t>
  </si>
  <si>
    <t>https://community.secop.gov.co/Public/Tendering/ContractDetailView/Index?UniqueIdentifier=CO1.PCCNTR.6126145</t>
  </si>
  <si>
    <t>SCJ-411-2024</t>
  </si>
  <si>
    <t>https://community.secop.gov.co/Public/Tendering/ContractDetailView/Index?UniqueIdentifier=CO1.PCCNTR.6131744</t>
  </si>
  <si>
    <t>SCJ-412-2024</t>
  </si>
  <si>
    <t>PRESTAR LOS SERVICIOS DE APOYO A LA GESTIÓN EN LA EJECUCIÓN DE ACTIVIDADES OPERATIVAS Y LOGÍSTICAS TERRITORIALES EN PROMOCIÓN DE CONVIVENCIA PACÍFICA, PREVENCIÓN Y MITIGACIÓN DE CONFLICTIVIDADES EN CUMPLIMIENTO A LAS ESTRATEGIAS, PLANES Y PROYECTOS ENTORNO A LA SEGURIDAD,CONVIVENCIA CIUDADANA Y JUSTICIA.</t>
  </si>
  <si>
    <t>https://community.secop.gov.co/Public/Tendering/ContractDetailView/Index?UniqueIdentifier=CO1.PCCNTR.6131542</t>
  </si>
  <si>
    <t>SCJ-413-2024</t>
  </si>
  <si>
    <t>https://community.secop.gov.co/Public/Tendering/ContractDetailView/Index?UniqueIdentifier=CO1.PCCNTR.6129974</t>
  </si>
  <si>
    <t>SCJ-414-2024</t>
  </si>
  <si>
    <t>https://community.secop.gov.co/Public/Tendering/ContractDetailView/Index?UniqueIdentifier=CO1.PCCNTR.6130239</t>
  </si>
  <si>
    <t>SCJ-415-2024</t>
  </si>
  <si>
    <t>ARRENDAMIENTO DEL INMUEBLE PARA BODEGA DE BIENES DE LA SECRETARÍA DISTRITAL DE SEGURIDAD, CONVIVENCIA Y JUSTICIA.</t>
  </si>
  <si>
    <t>https://community.secop.gov.co/Public/Tendering/ContractDetailView/Index?UniqueIdentifier=CO1.PCCNTR.6131483</t>
  </si>
  <si>
    <t>SCJ-416-2024</t>
  </si>
  <si>
    <t>https://community.secop.gov.co/Public/Tendering/ContractDetailView/Index?UniqueIdentifier=CO1.PCCNTR.6130236</t>
  </si>
  <si>
    <t>SCJ-417-2024</t>
  </si>
  <si>
    <t>https://community.secop.gov.co/Public/Tendering/ContractDetailView/Index?UniqueIdentifier=CO1.PCCNTR.6132265</t>
  </si>
  <si>
    <t>SCJ-418-2024</t>
  </si>
  <si>
    <t>https://community.secop.gov.co/Public/Tendering/ContractDetailView/Index?UniqueIdentifier=CO1.PCCNTR.6132681</t>
  </si>
  <si>
    <t>SCJ-424-2024</t>
  </si>
  <si>
    <t>PRESTAR SERVICIOS PROFESIONALES PARA APOYAR LA EJECUCIÓN Y SEGUIMIENTO DE LAS ACTUACIONES JURÍDICAS, ADMINISTRATIVAS Y CONTRACTUALES EN TODAS SUS ETAPAS Y RESPUESTAS A DERECHOS DE PETICIÓN QUE SE REQUIERAN POR PARTE DE LA OFICINA ASESORA DE COMUNICACIONES DE LA SECRETARÍA DE SEGURIDAD, CONVIVENCIA Y JUSTICIA</t>
  </si>
  <si>
    <t>https://community.secop.gov.co/Public/Tendering/ContractDetailView/Index?UniqueIdentifier=CO1.PCCNTR.6133821</t>
  </si>
  <si>
    <t>SCJ-426-2024</t>
  </si>
  <si>
    <t>PRESTAR SERVICIOS PROFESIONALES A LA SUBSECRETARÍA DE ACCESO APOYANDO LAS ACTIVIDADES DE DESARROLLO Y ESPARCIMIENTO CON ENFOQUE RESTAURATIVO DE LAS PERSONAS PRIVADAS DE LA LIBERTAD EN CENTROS DE DETENCIÓN TRANSITORIA.</t>
  </si>
  <si>
    <t>https://community.secop.gov.co/Public/Tendering/ContractDetailView/Index?UniqueIdentifier=CO1.PCCNTR.6135026</t>
  </si>
  <si>
    <t>SCJ-427-2024</t>
  </si>
  <si>
    <t>PRESTAR SERVICIOS PROFESIONALES EN LA OFICINA ASESORA DE PLANEACIÓN APOYANDO LA FORMULACIÓN, IMPLEMENTACIÓN Y SEGUIMIENTO DEL PROGRAMA DE TRANSPARENCIA Y ÉTICA PÚBLICA DE LA SDSCJ, EL MODELO DE RELACIONAMIENTO CON LA CIUDADANÍA, ASÍ COMO, IMPLEMENTACIÓN DE LA POLÍTICA DE TRANSPARENCIA Y ACCESO A LA INFORMACIÓN PÚBLICA Y PARTICIPACIÓN CIUDADANA EN LA GESTIÓN PÚBLICA EN EL MARCO DEL MODELO INTEGRADO DE PLANEACIÓN Y GESTIÓN Y LA NORMATIVIDAD VIGENTE.</t>
  </si>
  <si>
    <t>https://community.secop.gov.co/Public/Tendering/ContractDetailView/Index?UniqueIdentifier=CO1.PCCNTR.6135123</t>
  </si>
  <si>
    <t>SCJ-429-2024</t>
  </si>
  <si>
    <t>PRESTAR LOS SERVICIOS PROFESIONALES PARA APOYAR LA IMPLEMENTACIÓN DEL PLAN DE PARTICIPACIÓN CIUDADANA Y LA FORMULACIÓN, EJECUCIÓN Y SEGUIMIENTO DE LOS PROYECTOS DE INVERSIÓN LOCAL ARTICULADOS CON LAS ÁREAS COMPETENTES DE LA SECRETARÍA DISTRITAL DE SEGURIDAD, CONVIVENCIA Y JUSTICIA Y ORGANISMOS DE SEGURIDAD Y JUSTICIA DE CONFORMIDAD CON LOS CRITERIOS DE ELEGIBILIDAD, VIABILIDAD Y ENFOQUE DE POLÍTICAS PÚBLICAS</t>
  </si>
  <si>
    <t>https://community.secop.gov.co/Public/Tendering/ContractDetailView/Index?UniqueIdentifier=CO1.PCCNTR.6135328</t>
  </si>
  <si>
    <t>SCJ-430-2024</t>
  </si>
  <si>
    <t>PRESTAR SERVICIOS PROFESIONALES A LA DIRECCIÓN DE RESPONSABILIDAD PENAL ADOLESCENTE PARA LA FACILITAR LOS PROCESOS RESTAURATIVOS Y LA ATENCIÓN A LAS VÍCTIMAS, OFENSORES/AS Y REDES FAMILIARES O DEL CUIDADO DESDE EL ENFOQUE DEL TRABAJO SOCIAL EN EL MARCO DEL PROGRAMA DISTRITAL DE JUSTICIA JUVENIL RESTAURATIVA Y LAS DEMÁS ESTRATEGIAS DE LA DIRECCIÓN. .</t>
  </si>
  <si>
    <t>https://community.secop.gov.co/Public/Tendering/ContractDetailView/Index?UniqueIdentifier=CO1.PCCNTR.6135115</t>
  </si>
  <si>
    <t>SCJ-431-2024</t>
  </si>
  <si>
    <t>ARRENDAMIENTO DEL INMUEBLE UBICADO EN LA CIUDAD DE BOGOTÁ D.C, EN LA TRANSVERSAL 93 NO. 51 – 98 BODEGA NO. 23 ÁLAMOS, LOCALIDAD DE ENGATIVÁ EN LA CIUDAD DE BOGOTÁ, PARA EL DEPÓSITO DEL ARCHIVO CENTRAL QUE GARANTICE LA ADECUADA CONSERVACIÓN DE TODA LA DOCUMENTACIÓN A CARGO DE LA ENTIDAD.</t>
  </si>
  <si>
    <t>https://community.secop.gov.co/Public/Tendering/ContractDetailView/Index?UniqueIdentifier=CO1.PCCNTR.6136743</t>
  </si>
  <si>
    <t>SCJ-432-2024</t>
  </si>
  <si>
    <t>https://community.secop.gov.co/Public/Tendering/ContractDetailView/Index?UniqueIdentifier=CO1.PCCNTR.6136860</t>
  </si>
  <si>
    <t>SCJ-433-2024</t>
  </si>
  <si>
    <t>https://community.secop.gov.co/Public/Tendering/ContractDetailView/Index?UniqueIdentifier=CO1.PCCNTR.6136236</t>
  </si>
  <si>
    <t>SCJ-434-2024</t>
  </si>
  <si>
    <t>https://community.secop.gov.co/Public/Tendering/ContractDetailView/Index?UniqueIdentifier=CO1.PCCNTR.6136721</t>
  </si>
  <si>
    <t>SCJ-436-2024</t>
  </si>
  <si>
    <t>https://community.secop.gov.co/Public/Tendering/ContractDetailView/Index?UniqueIdentifier=CO1.PCCNTR.6138948</t>
  </si>
  <si>
    <t>SCJ-437-2024</t>
  </si>
  <si>
    <t>https://community.secop.gov.co/Public/Tendering/ContractDetailView/Index?UniqueIdentifier=CO1.PCCNTR.6136638</t>
  </si>
  <si>
    <t>SCJ-439-2024</t>
  </si>
  <si>
    <t>https://community.secop.gov.co/Public/Tendering/ContractDetailView/Index?UniqueIdentifier=CO1.PCCNTR.6136801</t>
  </si>
  <si>
    <t>SCJ-440-2024</t>
  </si>
  <si>
    <t>PRESTAR LOS SERVICIOS PROFESIONALES A LA DIRECCIÓN DE SEGURIDAD EN LA GESTIÓN TERRITORIAL, APOYANDO Y BRINDANDO ACOMPAÑAMIENTO A LAS ACCIONES E INTERVENCIONES REALIZADAS DESDE EL ENFOQUE DE CONTROL DEL DELITO.</t>
  </si>
  <si>
    <t>https://community.secop.gov.co/Public/Tendering/ContractDetailView/Index?UniqueIdentifier=CO1.PCCNTR.6136556</t>
  </si>
  <si>
    <t>SCJ-443-2024</t>
  </si>
  <si>
    <t>https://community.secop.gov.co/Public/Tendering/ContractDetailView/Index?UniqueIdentifier=CO1.PCCNTR.6136524</t>
  </si>
  <si>
    <t>SCJ-444-2024</t>
  </si>
  <si>
    <t>https://community.secop.gov.co/Public/Tendering/ContractDetailView/Index?UniqueIdentifier=CO1.PCCNTR.6135157</t>
  </si>
  <si>
    <t>SCJ-445-2024</t>
  </si>
  <si>
    <t>https://community.secop.gov.co/Public/Tendering/ContractDetailView/Index?UniqueIdentifier=CO1.PCCNTR.6136716</t>
  </si>
  <si>
    <t>SCJ-446-2024</t>
  </si>
  <si>
    <t>https://community.secop.gov.co/Public/Tendering/ContractDetailView/Index?UniqueIdentifier=CO1.PCCNTR.6136542</t>
  </si>
  <si>
    <t>SCJ-447-2024</t>
  </si>
  <si>
    <t>PRESTAR SERVICIOS PROFESIONALES A LA DIRECCIÓN DE RECURSOS FÍSICOS Y GESTIÓN DOCUMENTAL PARA APOYAR EL DESARROLLO E IMPLEMENTACIÓN DEL INSTRUMENTO ARCHIVÍSTICO SISTEMA INTEGRADO DE CONSERVACIÓN - SIC Y LOS PROGRAMAS QUE LO COMPONEN.</t>
  </si>
  <si>
    <t>https://community.secop.gov.co/Public/Tendering/ContractDetailView/Index?UniqueIdentifier=CO1.PCCNTR.6135130</t>
  </si>
  <si>
    <t>SCJ-450-2024</t>
  </si>
  <si>
    <t>https://community.secop.gov.co/Public/Tendering/ContractDetailView/Index?UniqueIdentifier=CO1.PCCNTR.6137864</t>
  </si>
  <si>
    <t>SCJ-451-2024</t>
  </si>
  <si>
    <t>https://community.secop.gov.co/Public/Tendering/ContractDetailView/Index?UniqueIdentifier=CO1.PCCNTR.6138030</t>
  </si>
  <si>
    <t>SCJ-452-2024</t>
  </si>
  <si>
    <t>ARRENDAMIENTO DE LOS INMUEBLES UBICADO EN LA CIUDAD DE BOGOTÁ D.C, EN LA CIUDADELA LUIS CARLOS SARMIENTO ANGULO - AVENIDA CALLE 26 No. 57 — 41 - TORRE 7, PISOS 6, 13,14, 16 Y LOCAL 103”</t>
  </si>
  <si>
    <t>https://community.secop.gov.co/Public/Tendering/ContractDetailView/Index?UniqueIdentifier=CO1.PCCNTR.6137020</t>
  </si>
  <si>
    <t>SCJ-453-2024</t>
  </si>
  <si>
    <t>PRESTAR EL SERVICIO DE AUDITORÍA DE SEGUIMIENTO (SEGUNDO AÑO) PARA EL MANTENIMIENTO DE LA CERTIFICACIÓN EN ISO 45001:2018 SISTEMAS DE GESTIÓN DE LA SEGURIDAD Y SALUD EN EL TRABAJO.</t>
  </si>
  <si>
    <t>https://community.secop.gov.co/Public/Tendering/ContractDetailView/Index?UniqueIdentifier=CO1.PCCNTR.6137622</t>
  </si>
  <si>
    <t>SCJ-454-2024</t>
  </si>
  <si>
    <t>https://community.secop.gov.co/Public/Tendering/ContractDetailView/Index?UniqueIdentifier=CO1.PCCNTR.6139242</t>
  </si>
  <si>
    <t>SCJ-455-2024</t>
  </si>
  <si>
    <t>https://community.secop.gov.co/Public/Tendering/ContractDetailView/Index?UniqueIdentifier=CO1.PCCNTR.6140471</t>
  </si>
  <si>
    <t>SCJ-458-2024</t>
  </si>
  <si>
    <t>PRESTAR SERVICIOS PROFESIONALES BRINDANDO ATENCIÓN PSICOSOCIAL A LA POBLACIÓN PRIVADA DE LA LIBERTAD DE LA CÁRCEL DISTRITAL DE VARONES Y ANEXO DE MUJERES, DE ORDEN INDIVIDUAL, GRUPAL Y FAMILIAR PARA EL FORTALECIMIENTO DE SU PROYECTO DE VIDA.</t>
  </si>
  <si>
    <t>https://community.secop.gov.co/Public/Tendering/ContractDetailView/Index?UniqueIdentifier=CO1.PCCNTR.6141027</t>
  </si>
  <si>
    <t>SCJ-459-2024</t>
  </si>
  <si>
    <t>https://community.secop.gov.co/Public/Tendering/ContractDetailView/Index?UniqueIdentifier=CO1.PCCNTR.6140235</t>
  </si>
  <si>
    <t>SCJ-460-2024</t>
  </si>
  <si>
    <t>https://community.secop.gov.co/Public/Tendering/ContractDetailView/Index?UniqueIdentifier=CO1.PCCNTR.6140297</t>
  </si>
  <si>
    <t>SCJ-461-2024</t>
  </si>
  <si>
    <t>https://community.secop.gov.co/Public/Tendering/ContractDetailView/Index?UniqueIdentifier=CO1.PCCNTR.6141050</t>
  </si>
  <si>
    <t>SCJ-463-2024</t>
  </si>
  <si>
    <t>https://community.secop.gov.co/Public/Tendering/ContractDetailView/Index?UniqueIdentifier=CO1.PCCNTR.6141058</t>
  </si>
  <si>
    <t>SCJ-467-2024</t>
  </si>
  <si>
    <t>PRESTAR LOS SERVICIOS PROFESIONALES CON AUTONOMÍA TÉCNICA, ADMINISTRATIVA Y BAJOS SUS PROPIOS MEDIOS A LA DIRECCIÓN DE TECNOLOGÍAS Y SISTEMAS DE LA INFORMACIÓN, EN EL DESARROLLO DE NUEVAS FUNCIONALIDADES, MANTENIMIENTO Y SOPORTE DEL SISTEMA SIGA Y LO RELACIONADO CON INTEGRACIONES PARA LOS SERVICIOS CIUDADANOS DIGITALES DE LA SECRETARÍA DISTRITAL DE SEGURIDAD, CONVIVENCIA Y JUSTICIA.</t>
  </si>
  <si>
    <t>https://community.secop.gov.co/Public/Tendering/ContractDetailView/Index?UniqueIdentifier=CO1.PCCNTR.6147112</t>
  </si>
  <si>
    <t>SCJ-478-2024</t>
  </si>
  <si>
    <t>https://community.secop.gov.co/Public/Tendering/ContractDetailView/Index?UniqueIdentifier=CO1.PCCNTR.6148526</t>
  </si>
  <si>
    <t>SCJ-479-2024</t>
  </si>
  <si>
    <t>https://community.secop.gov.co/Public/Tendering/ContractDetailView/Index?UniqueIdentifier=CO1.PCCNTR.6148533</t>
  </si>
  <si>
    <t>SCJ-480-2024</t>
  </si>
  <si>
    <t>https://community.secop.gov.co/Public/Tendering/ContractDetailView/Index?UniqueIdentifier=CO1.PCCNTR.6148429</t>
  </si>
  <si>
    <t>SCJ-481-2024</t>
  </si>
  <si>
    <t>https://community.secop.gov.co/Public/Tendering/ContractDetailView/Index?UniqueIdentifier=CO1.PCCNTR.6148579</t>
  </si>
  <si>
    <t>SCJ-482-2024</t>
  </si>
  <si>
    <t>https://community.secop.gov.co/Public/Tendering/ContractDetailView/Index?UniqueIdentifier=CO1.PCCNTR.6148559</t>
  </si>
  <si>
    <t>SCJ-483-2024</t>
  </si>
  <si>
    <t>https://community.secop.gov.co/Public/Tendering/ContractDetailView/Index?UniqueIdentifier=CO1.PCCNTR.6148572</t>
  </si>
  <si>
    <t>SCJ-484-2024</t>
  </si>
  <si>
    <t>https://community.secop.gov.co/Public/Tendering/ContractDetailView/Index?UniqueIdentifier=CO1.PCCNTR.6149020</t>
  </si>
  <si>
    <t>SCJ-485-2024</t>
  </si>
  <si>
    <t>PRESTAR EL SERVICIO DE ALIMENTACIÓN PREPARADA EN SITIO BAJO LA MODALIDAD DE RACIÓN DIARIA CON DESTINO A TODAS LAS PERSONAS PRIVADAS DE LA LIBERTAD QUE SE ENCUENTRAN EN LA CÁRCEL DISTRITAL DE VARONES Y ANEXO DE MUJERES DE BOGOTÁ D.C.</t>
  </si>
  <si>
    <t>https://community.secop.gov.co/Public/Tendering/ContractDetailView/Index?UniqueIdentifier=CO1.PCCNTR.6140809</t>
  </si>
  <si>
    <t>SCJ-486-2024</t>
  </si>
  <si>
    <t>https://community.secop.gov.co/Public/Tendering/ContractDetailView/Index?UniqueIdentifier=CO1.PCCNTR.6149406</t>
  </si>
  <si>
    <t>SCJ-487-2024</t>
  </si>
  <si>
    <t>https://community.secop.gov.co/Public/Tendering/ContractDetailView/Index?UniqueIdentifier=CO1.PCCNTR.6149326</t>
  </si>
  <si>
    <t>SCJ-488-2024</t>
  </si>
  <si>
    <t>https://community.secop.gov.co/Public/Tendering/ContractDetailView/Index?UniqueIdentifier=CO1.PCCNTR.6148863</t>
  </si>
  <si>
    <t>SCJ-489-2024</t>
  </si>
  <si>
    <t>https://community.secop.gov.co/Public/Tendering/ContractDetailView/Index?UniqueIdentifier=CO1.PCCNTR.6149306</t>
  </si>
  <si>
    <t>SCJ-491-2024</t>
  </si>
  <si>
    <t>https://community.secop.gov.co/Public/Tendering/ContractDetailView/Index?UniqueIdentifier=CO1.PCCNTR.6151640</t>
  </si>
  <si>
    <t>SCJ-492-2024</t>
  </si>
  <si>
    <t>https://community.secop.gov.co/Public/Tendering/ContractDetailView/Index?UniqueIdentifier=CO1.PCCNTR.6151851</t>
  </si>
  <si>
    <t>SCJ-493-2024</t>
  </si>
  <si>
    <t>https://community.secop.gov.co/Public/Tendering/ContractDetailView/Index?UniqueIdentifier=CO1.PCCNTR.6151942</t>
  </si>
  <si>
    <t>SCJ-494-2024</t>
  </si>
  <si>
    <t>https://community.secop.gov.co/Public/Tendering/ContractDetailView/Index?UniqueIdentifier=CO1.PCCNTR.6151735</t>
  </si>
  <si>
    <t>SCJ-495-2024</t>
  </si>
  <si>
    <t>https://community.secop.gov.co/Public/Tendering/ContractDetailView/Index?UniqueIdentifier=CO1.PCCNTR.6151659</t>
  </si>
  <si>
    <t>SCJ-496-2024</t>
  </si>
  <si>
    <t>https://community.secop.gov.co/Public/Tendering/ContractDetailView/Index?UniqueIdentifier=CO1.PCCNTR.6152040</t>
  </si>
  <si>
    <t>SCJ-497-2024</t>
  </si>
  <si>
    <t>https://community.secop.gov.co/Public/Tendering/ContractDetailView/Index?UniqueIdentifier=CO1.PCCNTR.6151956</t>
  </si>
  <si>
    <t>SCJ-498-2024</t>
  </si>
  <si>
    <t>https://community.secop.gov.co/Public/Tendering/ContractDetailView/Index?UniqueIdentifier=CO1.PCCNTR.6151742</t>
  </si>
  <si>
    <t>SCJ-499-2024</t>
  </si>
  <si>
    <t>https://community.secop.gov.co/Public/Tendering/ContractDetailView/Index?UniqueIdentifier=CO1.PCCNTR.6151960</t>
  </si>
  <si>
    <t>SCJ-500-2024</t>
  </si>
  <si>
    <t>https://community.secop.gov.co/Public/Tendering/ContractDetailView/Index?UniqueIdentifier=CO1.PCCNTR.6151745</t>
  </si>
  <si>
    <t>SCJ-501-2024</t>
  </si>
  <si>
    <t>https://community.secop.gov.co/Public/Tendering/ContractDetailView/Index?UniqueIdentifier=CO1.PCCNTR.6151865</t>
  </si>
  <si>
    <t>SCJ-502-2024</t>
  </si>
  <si>
    <t>https://community.secop.gov.co/Public/Tendering/ContractDetailView/Index?UniqueIdentifier=CO1.PCCNTR.6151753</t>
  </si>
  <si>
    <t>SCJ-503-2024</t>
  </si>
  <si>
    <t>https://community.secop.gov.co/Public/Tendering/ContractDetailView/Index?UniqueIdentifier=CO1.PCCNTR.6151676</t>
  </si>
  <si>
    <t>SCJ-505-2024</t>
  </si>
  <si>
    <t>https://community.secop.gov.co/Public/Tendering/ContractDetailView/Index?UniqueIdentifier=CO1.PCCNTR.6151754</t>
  </si>
  <si>
    <t>SCJ-506-2024</t>
  </si>
  <si>
    <t>https://community.secop.gov.co/Public/Tendering/ContractDetailView/Index?UniqueIdentifier=CO1.PCCNTR.6152037</t>
  </si>
  <si>
    <t>SCJ-508-2024</t>
  </si>
  <si>
    <t>https://community.secop.gov.co/Public/Tendering/ContractDetailView/Index?UniqueIdentifier=CO1.PCCNTR.6151868</t>
  </si>
  <si>
    <t>SCJ-509-2024</t>
  </si>
  <si>
    <t>https://community.secop.gov.co/Public/Tendering/ContractDetailView/Index?UniqueIdentifier=CO1.PCCNTR.6151748</t>
  </si>
  <si>
    <t>SCJ-510-2024</t>
  </si>
  <si>
    <t>https://community.secop.gov.co/Public/Tendering/ContractDetailView/Index?UniqueIdentifier=CO1.PCCNTR.6151683</t>
  </si>
  <si>
    <t>SCJ-511-2024</t>
  </si>
  <si>
    <t>https://community.secop.gov.co/Public/Tendering/ContractDetailView/Index?UniqueIdentifier=CO1.PCCNTR.6151667</t>
  </si>
  <si>
    <t>SCJ-512-2024</t>
  </si>
  <si>
    <t>PRESTAR LOS SERVICIOS PROFESIONALES CON AUTONOMÍA TÉCNICA, ADMINISTRATIVA Y BAJOS SUS PROPIOS MEDIOS A LA DIRECCIÓN DE TECNOLOGÍAS Y SISTEMAS DE LA INFORMACIÓN, APOYANDO EL DESARROLLO DEL SOFTWARE DE BACKEND; ASI COMO LA INTEGRACION, PRUEBAS Y MANTENIMIENTO DE LOS SISTEMAS DE INFORMACIÓN PARA ASEGURAR FUNCIONALIDAD Y CALIDAD, COLABORANDO EN LA MEJORA CONTINUA DE PROCESOS DE DESARROLLO Y TESTING SEGÚN LAS HERRAMIENTA TECNOLÓGICAS DE LA SECRETARIA DISTRITAL DE SEGURIDAD, CONVIVENCIA Y JUSTICIA.</t>
  </si>
  <si>
    <t>https://community.secop.gov.co/Public/Tendering/ContractDetailView/Index?UniqueIdentifier=CO1.PCCNTR.6151704</t>
  </si>
  <si>
    <t>SCJ-515-2024</t>
  </si>
  <si>
    <t>https://community.secop.gov.co/Public/Tendering/ContractDetailView/Index?UniqueIdentifier=CO1.PCCNTR.6151687</t>
  </si>
  <si>
    <t>SCJ-517-2024</t>
  </si>
  <si>
    <t>https://community.secop.gov.co/Public/Tendering/ContractDetailView/Index?UniqueIdentifier=CO1.PCCNTR.6151766</t>
  </si>
  <si>
    <t>SCJ-518-2024</t>
  </si>
  <si>
    <t>https://community.secop.gov.co/Public/Tendering/ContractDetailView/Index?UniqueIdentifier=CO1.PCCNTR.6152208</t>
  </si>
  <si>
    <t>SCJ-521-2024</t>
  </si>
  <si>
    <t>PRESTAR SUS SERVICIOS PROFESIONALES EN EL ACOMPAÑAMIENTO Y SEGUIMIENTO DE PLANES DE ACCIÓN, PROYECTOS E INSTRUMENTOS DE PLANEACIÓN ESTRATÉGICA DE LA OFICINA ASESORA DE COMUNICACIONES Y A LA EJECUCIÓN DE LOS CONTRATOS DE CENTRAL DE MEDIOS E IMPRESOS ENTRE OTROS QUE SE REQUIERAN.</t>
  </si>
  <si>
    <t>https://community.secop.gov.co/Public/Tendering/ContractDetailView/Index?UniqueIdentifier=CO1.PCCNTR.6161069</t>
  </si>
  <si>
    <t>SCJ-522-2024</t>
  </si>
  <si>
    <t>https://community.secop.gov.co/Public/Tendering/ContractDetailView/Index?UniqueIdentifier=CO1.PCCNTR.6159268</t>
  </si>
  <si>
    <t>SCJ-523-2024</t>
  </si>
  <si>
    <t>https://community.secop.gov.co/Public/Tendering/ContractDetailView/Index?UniqueIdentifier=CO1.PCCNTR.6159669</t>
  </si>
  <si>
    <t>SCJ-524-2024</t>
  </si>
  <si>
    <t>https://community.secop.gov.co/Public/Tendering/ContractDetailView/Index?UniqueIdentifier=CO1.PCCNTR.6159559</t>
  </si>
  <si>
    <t>SCJ-525-2024</t>
  </si>
  <si>
    <t>https://community.secop.gov.co/Public/Tendering/ContractDetailView/Index?UniqueIdentifier=CO1.PCCNTR.6159814</t>
  </si>
  <si>
    <t>SCJ-526-2024</t>
  </si>
  <si>
    <t>https://community.secop.gov.co/Public/Tendering/ContractDetailView/Index?UniqueIdentifier=CO1.PCCNTR.6163548</t>
  </si>
  <si>
    <t>SCJ-527-2024</t>
  </si>
  <si>
    <t>https://community.secop.gov.co/Public/Tendering/ContractDetailView/Index?UniqueIdentifier=CO1.PCCNTR.6164069</t>
  </si>
  <si>
    <t>SCJ-528-2024</t>
  </si>
  <si>
    <t>https://community.secop.gov.co/Public/Tendering/ContractDetailView/Index?UniqueIdentifier=CO1.PCCNTR.6163733</t>
  </si>
  <si>
    <t>SCJ-529-2024</t>
  </si>
  <si>
    <t>https://community.secop.gov.co/Public/Tendering/ContractDetailView/Index?UniqueIdentifier=CO1.PCCNTR.6163731</t>
  </si>
  <si>
    <t>SCJ-530-2024</t>
  </si>
  <si>
    <t>https://community.secop.gov.co/Public/Tendering/ContractDetailView/Index?UniqueIdentifier=CO1.PCCNTR.6163590</t>
  </si>
  <si>
    <t>SCJ-531-2024</t>
  </si>
  <si>
    <t>PRESTAR SERVICIOS PROFESIONALES EN EL AREA ADMINISTRATIVA PARA LLEVAR A CABO ACTIVIDADES DE VERIFICACIÓN, SEGUIMIENTO Y CONTROL RELACIONADAS CON INGRESO Y SALIDAS DE ELEMENTOS Y BIENES ACARGO DE LA CÁRCEL DISTRITAL DE VARONES Y ANEXO DE MUJERES.</t>
  </si>
  <si>
    <t>https://community.secop.gov.co/Public/Tendering/ContractDetailView/Index?UniqueIdentifier=CO1.PCCNTR.6163991</t>
  </si>
  <si>
    <t>SCJ-532-2024</t>
  </si>
  <si>
    <t>PRESTAR LOS SERVICIOS PROFESIONALES EN DERECHO PARA LA SUSTANCIACIÓN DE LAS HOJAS DE VIDA DE CONFORMIDAD CON EL PROCEDIMIENTO DISCIPLINARIO DE LA PERSONA PRIVADA DE LA LIBERTAD.</t>
  </si>
  <si>
    <t>https://community.secop.gov.co/Public/Tendering/ContractDetailView/Index?UniqueIdentifier=CO1.PCCNTR.6163871</t>
  </si>
  <si>
    <t>SCJ-533-2024</t>
  </si>
  <si>
    <t>https://community.secop.gov.co/Public/Tendering/ContractDetailView/Index?UniqueIdentifier=CO1.PCCNTR.6164082</t>
  </si>
  <si>
    <t>SCJ-534-2024</t>
  </si>
  <si>
    <t>https://community.secop.gov.co/Public/Tendering/ContractDetailView/Index?UniqueIdentifier=CO1.PCCNTR.6163773</t>
  </si>
  <si>
    <t>SCJ-535-2024</t>
  </si>
  <si>
    <t>https://community.secop.gov.co/Public/Tendering/ContractDetailView/Index?UniqueIdentifier=CO1.PCCNTR.6163771</t>
  </si>
  <si>
    <t>SCJ-536-2024</t>
  </si>
  <si>
    <t>https://community.secop.gov.co/Public/Tendering/ContractDetailView/Index?UniqueIdentifier=CO1.PCCNTR.6164061</t>
  </si>
  <si>
    <t>SCJ-537-2024</t>
  </si>
  <si>
    <t>PRESTAR SUS SERVICIOS PROFESIONALES EN EL DESPACHO DE LA SECRETARÍA DISTRITAL DE SEGURIDAD Y CONVIVENCIA PARA APOYAR EL TRÁMITE DE LOS PROYECTOS DE ACUERDO, PROYECTOS DE LEY, REQUERIMIENTOS Y/O SOLICITUDES DE INFORMACIÓN REALIZADOS POR EL CONCEJO DE BOGOTÁ O EL CONGRESO DE LA REPÚBLICA RELACIONADOS CON EL CONTROL POLÍTICO.</t>
  </si>
  <si>
    <t>https://community.secop.gov.co/Public/Tendering/ContractDetailView/Index?UniqueIdentifier=CO1.PCCNTR.6179050</t>
  </si>
  <si>
    <t>SCJ-538-2024</t>
  </si>
  <si>
    <t>https://community.secop.gov.co/Public/Tendering/ContractDetailView/Index?UniqueIdentifier=CO1.PCCNTR.6165306</t>
  </si>
  <si>
    <t>SCJ-539-2024</t>
  </si>
  <si>
    <t>PRESTAR SERVICIOS PROFESIONALES A LA SECRETARÍA DE SEGURIDAD, CONVIVENCIA Y JUSTICIA, EN EL ACOMPAÑAMIENTO Y GESTIÓN DE LAS ACTIVIDADES PROPIAS DE LA ENTIDAD ANTE EL CONCEJO DE BOGOTÁ, EL CONGRESO DE LA REPÚBLICA Y DEMÁS ENTES GUBERNAMENTALES.</t>
  </si>
  <si>
    <t>https://community.secop.gov.co/Public/Tendering/ContractDetailView/Index?UniqueIdentifier=CO1.PCCNTR.6165260</t>
  </si>
  <si>
    <t>SCJ-542-2024</t>
  </si>
  <si>
    <t>PRESTAR SERVICIOS PROFESIONALES DE APOYO A LA GESTIÓN EN LA OFICINA ASESORA DE COMUNICACIONES PARA LA REALIZACIÓN Y/O EDICIÓN DE LOS CONTENIDOS AUDIOVISUALES QUE SE REQUIEREN EN LA SECRETARÍA DISTRITAL DE SEGURIDAD, CONVIVENCIA Y JUSTICIA.</t>
  </si>
  <si>
    <t>https://community.secop.gov.co/Public/Tendering/ContractDetailView/Index?UniqueIdentifier=CO1.PCCNTR.6172619</t>
  </si>
  <si>
    <t>SCJ-543-2024</t>
  </si>
  <si>
    <t>https://community.secop.gov.co/Public/Tendering/ContractDetailView/Index?UniqueIdentifier=CO1.PCCNTR.6171633</t>
  </si>
  <si>
    <t>SCJ-544-2024</t>
  </si>
  <si>
    <t>https://community.secop.gov.co/Public/Tendering/ContractDetailView/Index?UniqueIdentifier=CO1.PCCNTR.6168374</t>
  </si>
  <si>
    <t>SCJ-545-2024</t>
  </si>
  <si>
    <t>PRESTAR SERVICIOS PROFESIONALES ESPECIALIZADOS PARA APOYAR LA GESTIÓN DE HERRAMIENTAS RELACIONADAS CON LOS TEMAS FINANCIEROS Y LA PLANEACIÓN PARA LA TOMA DE DECISIONES DE LA GERENCIA DE LOS PROYECTOS DE INVERSIÓN A CARGO DE LA SUBSECRETARIA DE ACCESO A LA JUSTICIA.</t>
  </si>
  <si>
    <t>https://community.secop.gov.co/Public/Tendering/ContractDetailView/Index?UniqueIdentifier=CO1.PCCNTR.6168855</t>
  </si>
  <si>
    <t>SCJ-546-2024</t>
  </si>
  <si>
    <t>https://community.secop.gov.co/Public/Tendering/ContractDetailView/Index?UniqueIdentifier=CO1.PCCNTR.6172336</t>
  </si>
  <si>
    <t>SCJ-547-2024</t>
  </si>
  <si>
    <t>https://community.secop.gov.co/Public/Tendering/ContractDetailView/Index?UniqueIdentifier=CO1.PCCNTR.6178396</t>
  </si>
  <si>
    <t>SCJ-548-2024</t>
  </si>
  <si>
    <t>https://community.secop.gov.co/Public/Tendering/ContractDetailView/Index?UniqueIdentifier=CO1.PCCNTR.6171628</t>
  </si>
  <si>
    <t>SCJ-549-2024</t>
  </si>
  <si>
    <t>https://community.secop.gov.co/Public/Tendering/ContractDetailView/Index?UniqueIdentifier=CO1.PCCNTR.6171828</t>
  </si>
  <si>
    <t>SCJ-550-2024</t>
  </si>
  <si>
    <t>https://community.secop.gov.co/Public/Tendering/ContractDetailView/Index?UniqueIdentifier=CO1.PCCNTR.6172521</t>
  </si>
  <si>
    <t>SCJ-551-2024</t>
  </si>
  <si>
    <t>https://community.secop.gov.co/Public/Tendering/ContractDetailView/Index?UniqueIdentifier=CO1.PCCNTR.6171626</t>
  </si>
  <si>
    <t>SCJ-552-2024</t>
  </si>
  <si>
    <t>PRESTAR SERVICIOS PROFESIONALES A LA SUBSECRETARÍA DE ACCESO A LA JUSTICIA PARA GESTIONAR Y ARTICULAR ACCIONES CON ENTIDADES QUE PROMUEVEN EL ACCESO A LA JUSTICIA EN LA CIUDAD DE BOGOTÁ.</t>
  </si>
  <si>
    <t>https://community.secop.gov.co/Public/Tendering/ContractDetailView/Index?UniqueIdentifier=CO1.PCCNTR.6173155</t>
  </si>
  <si>
    <t>SCJ-553-2024</t>
  </si>
  <si>
    <t>PRESTAR SERVICIOS PROFESIONALES A LA OFICINA DE ANÁLISIS DE INFORMACIÓN Y ESTUDIOS ESTRATÉGICOS, APOYAR LA RECOLECCIÓN DE INFORMACIÓN EN CAMPO Y EL ANÁLISIS CUALITATIVO Y CUANTITATIVO PARA LA CONSTRUCCIÓN DE DOCUMENTOS EN MATERIA DE SEGURIDAD, CONVIVENCIA Y JUSTICIA.</t>
  </si>
  <si>
    <t>https://community.secop.gov.co/Public/Tendering/ContractDetailView/Index?UniqueIdentifier=CO1.PCCNTR.6173466</t>
  </si>
  <si>
    <t>SCJ-554-2024</t>
  </si>
  <si>
    <t>PRESTAR SERVICIOS PROFESIONALES A LA SUBSECRETARÍA DE ACCESO A LA JUSTICIA PARA APOYAR EL DISEÑO, IMPLEMENTACIÓN Y SEGUIMIENTO DE LAS ESTRATEGIAS ASOCIADAS AL PROGRAMA CASA LIBERTAD BOGOTA</t>
  </si>
  <si>
    <t>https://community.secop.gov.co/Public/Tendering/ContractDetailView/Index?UniqueIdentifier=CO1.PCCNTR.6173152</t>
  </si>
  <si>
    <t>SCJ-555-2024</t>
  </si>
  <si>
    <t>https://community.secop.gov.co/Public/Tendering/ContractDetailView/Index?UniqueIdentifier=CO1.PCCNTR.6177193</t>
  </si>
  <si>
    <t>SCJ-556-2024</t>
  </si>
  <si>
    <t>PRESTAR SERVICIOS PROFESIONALES A LA DIRECCIÓN DE RESPONSABILIDAD PENAL ADOLESCENTE PARA LA IMPLEMENTACIÓN DE LA ESTRATEGIA DE REINTEGRO FAMILIAR Y ATENCIÓN EN EL EGRESO DESDE EL ÁREA DE TRABAJO SOCIAL.</t>
  </si>
  <si>
    <t>https://community.secop.gov.co/Public/Tendering/ContractDetailView/Index?UniqueIdentifier=CO1.PCCNTR.6177230</t>
  </si>
  <si>
    <t>SCJ-557-2024</t>
  </si>
  <si>
    <t>https://community.secop.gov.co/Public/Tendering/ContractDetailView/Index?UniqueIdentifier=CO1.PCCNTR.6173222</t>
  </si>
  <si>
    <t>SCJ-558-2024</t>
  </si>
  <si>
    <t>PRESTAR SERVICIOS PROFESIONALES PARA APOYAR EL SEGUIMIENTO, DESARROLLO Y CONTROL DE LOS TEMAS JURÍDICOS Y ADMINISTRATIVOS DE LA SUBSECRETARIA DE ACCESO A LA JUSTICIA Y DE LAS DIRECCIONES Y DEPENDENCIAS A CARGO DE ESTA SUBSECRETARIA</t>
  </si>
  <si>
    <t>https://community.secop.gov.co/Public/Tendering/ContractDetailView/Index?UniqueIdentifier=CO1.PCCNTR.6177433</t>
  </si>
  <si>
    <t>SCJ-559-2024</t>
  </si>
  <si>
    <t>https://community.secop.gov.co/Public/Tendering/ContractDetailView/Index?UniqueIdentifier=CO1.PCCNTR.6205142</t>
  </si>
  <si>
    <t>SCJ-560-2024</t>
  </si>
  <si>
    <t>https://community.secop.gov.co/Public/Tendering/ContractDetailView/Index?UniqueIdentifier=CO1.PCCNTR.6205247</t>
  </si>
  <si>
    <t>SCJ-561-2024</t>
  </si>
  <si>
    <t>PRESTAR SERVICIOS DE APOYO A LA GESTIÓN PARA LA EJECUCIÓN Y SEGUIMIENTO AL PLAN INSTITUCIONAL DE GESTIÓN AMBIENTAL DE LA SDSCJ, ASÍ COMO APOYAR LO RELACIONADO CON EL SEGUIMIENTO A LA IMPLEMENTACIÓN DE LA POLÍTICA PÚBLICA DE SEGURIDAD, PLANES Y DEMÁS POLÍTICAS QUE GESTIONA LA OFICINA ASESORA DE PLANEACIÓN DE LA SDSCJ.</t>
  </si>
  <si>
    <t>https://community.secop.gov.co/Public/Tendering/ContractDetailView/Index?UniqueIdentifier=CO1.PCCNTR.6174606</t>
  </si>
  <si>
    <t>SCJ-562-2024</t>
  </si>
  <si>
    <t>https://community.secop.gov.co/Public/Tendering/ContractDetailView/Index?UniqueIdentifier=CO1.PCCNTR.6174311</t>
  </si>
  <si>
    <t>SCJ-566-2024</t>
  </si>
  <si>
    <t>PRESTAR SUS SERVICIOS PROFESIONALES ESPECIALIZADOS APOYANDO JURÍDICAMENTE EN EL ESTUDIO Y TRÁMITE DE LOS PROCESOS DE CONTRATACIÓN EN SUS DIFERENTES ETAPAS, ASÍ COMO EL SEGUIMIENTO DE LOS INFORMES CONTRACTUALES Y RESPUESTAS A LOS DIFERENTES ENTES DE CONTROL.</t>
  </si>
  <si>
    <t>https://community.secop.gov.co/Public/Tendering/ContractDetailView/Index?UniqueIdentifier=CO1.PCCNTR.6177587</t>
  </si>
  <si>
    <t>SCJ-567-2024</t>
  </si>
  <si>
    <t>PRESTAR SERVICIOS PROFESIONALES APOYANDO LAS ACCIONES DE ARTICULACIÓN, SEGUIMIENTO Y ORGANIZACIÓN REQUERIDAS PARA EL DESARROLLO Y FUNCIONAMIENTO DE LAS DIFERENTES LÍNEAS DE ATENCIÓN DEL PROGRAMA DISTRITAL DE JUSTICIA JUVENIL RESTAURATIVA.</t>
  </si>
  <si>
    <t>https://community.secop.gov.co/Public/Tendering/ContractDetailView/Index?UniqueIdentifier=CO1.PCCNTR.6178544</t>
  </si>
  <si>
    <t>SCJ-568-2024</t>
  </si>
  <si>
    <t>https://community.secop.gov.co/Public/Tendering/ContractDetailView/Index?UniqueIdentifier=CO1.PCCNTR.6179414</t>
  </si>
  <si>
    <t>SCJ-569-2024</t>
  </si>
  <si>
    <t>https://community.secop.gov.co/Public/Tendering/ContractDetailView/Index?UniqueIdentifier=CO1.PCCNTR.6186121</t>
  </si>
  <si>
    <t>SCJ-570-2024</t>
  </si>
  <si>
    <t>PRESTAR LOS SERVICIOS PROFESIONALES DE APOYO EN EL DESARROLLO DE EVENTOS DE FUTBOL, DEPORTIVOS Y DE AGLOMERACIONES QUE GENEREN ESPACIOS DE SEGURIDAD, ENTORNOS DE CONFIANZA Y MEJORIA EN LA PERCEPCIÓN DE SEGURIDAD Y CONVIVENCIA CIUDADANA A TRAVÉS DE ESTRATEGIAS, INTERVENCIONES Y ACCIONES QUE CONTRIBUYAN AL CUMPLIMIENTO DE POLÍTICAS PÚBLICAS DEL DEPORTE.</t>
  </si>
  <si>
    <t>https://community.secop.gov.co/Public/Tendering/ContractDetailView/Index?UniqueIdentifier=CO1.PCCNTR.6179330</t>
  </si>
  <si>
    <t>SCJ-571-2024</t>
  </si>
  <si>
    <t>PRESTAR LOS SERVICIOS PROFESIONALES A LA DIRECCIÓN DE SEGURIDAD PARA EL APOYO EN EL ABORDAJE DE ESTRATEGIAS, PROGRAMAS Y PROYECTOS EN MATERIA DE CIBERDELITO Y CIBERSEGURIDAD.</t>
  </si>
  <si>
    <t>https://community.secop.gov.co/Public/Tendering/ContractDetailView/Index?UniqueIdentifier=CO1.PCCNTR.6191648</t>
  </si>
  <si>
    <t>SCJ-573-2024</t>
  </si>
  <si>
    <t>PRESTAR SERVICIOS PROFESIONALES COMO PSICÓLOGO (A) PARA LA IMPLEMENTACIÓN Y APLICACIÓN DEL MODELO DE ATENCIÓN A LA POBLACIÓN PRIVADA DE LA LIBERTAD DE ACUERDO CON EL ENFOQUE DE JUSTICIA RESTAURATIVA EN EL CENTRO ESPECIAL DE RECLUSIÓN.</t>
  </si>
  <si>
    <t>https://community.secop.gov.co/Public/Tendering/ContractDetailView/Index?UniqueIdentifier=CO1.PCCNTR.6190142</t>
  </si>
  <si>
    <t>SCJ-574-2024</t>
  </si>
  <si>
    <t>PRESTAR SERVICIOS PROFESIONALES COADYUVANDO EN LAS ACTIVIDADES REQUERIDAS EN LA GESTIÓN DEL CUMPLIMIENTO DE LA METAS PLAN DE DESARROLLO ENFOCADAS AL MEJORAMIENTO DE LAS CONDICIONES DE LAS PERSONAS PRIVADAS DE LA LIBERTAD EN BOGOTÁ A CARGO DE LA SUBSECRETARÍA DE ACCESO A LA JUSTICIA</t>
  </si>
  <si>
    <t>https://community.secop.gov.co/Public/Tendering/ContractDetailView/Index?UniqueIdentifier=CO1.PCCNTR.6189175</t>
  </si>
  <si>
    <t>SCJ-576-2024</t>
  </si>
  <si>
    <t>PRESTAR SERVICIOS PROFESIONALES A LA SUBSECRETARÍA DE ACCESO A LA JUSTICIA PARA ORIENTAR Y ACOMPAÑAR EL SEGUIMIENTO, EJECUCIÓN Y PLANES DE ACCIÓN PARA LA ATENCIÓN DE LAS PERSONAS PRIVADAS DE LA LIBERTAD EN CONDICION DE HACINAMIENTO EN CENTROS TRANSITORIOS DE URI Y ESTACIONES DE POLICIA.</t>
  </si>
  <si>
    <t>https://community.secop.gov.co/Public/Tendering/ContractDetailView/Index?UniqueIdentifier=CO1.PCCNTR.6180353</t>
  </si>
  <si>
    <t>SCJ-577-2024</t>
  </si>
  <si>
    <t>PRESTAR SERVICIOS DE APOYO A LA GESTIÓN A TRAVES DE LA APLICACIÓN DE LOS PROCESOS ARCHIVÍSTICOS DE LAS HOJAS DE VIDA DE LAS PERSONAS PRIVADAS DE LA LIBERTAD DE LA CÁRCEL DISTRITAL DE VARONES Y ANEXO DE MUJERES</t>
  </si>
  <si>
    <t>https://community.secop.gov.co/Public/Tendering/ContractDetailView/Index?UniqueIdentifier=CO1.PCCNTR.6180150</t>
  </si>
  <si>
    <t>SCJ-582-2024</t>
  </si>
  <si>
    <t>https://community.secop.gov.co/Public/Tendering/ContractDetailView/Index?UniqueIdentifier=CO1.PCCNTR.6190946</t>
  </si>
  <si>
    <t>SCJ-583-2024</t>
  </si>
  <si>
    <t>PRESTAR SERVICIOS PROFESIONALES A LA DIRECCIÓN DE RESPONSABILIDAD PENALADOLESCENTE PARA LA ATENCIÓN PSICOLÓGICA Y LA FACILITACIÓN DE PROCESOS RESTAURATIVOS CON LAS VÍCTIMAS, OFENSORES/AS Y REDES FAMILIARES O DEL CUIDADO DE LOS CASOS QUE LE SEAN ASIGNADOS EN EL MARCO DEL PROGRAMA DISTRITAL DE JUSTICIA JUVENIL RESTAURATIVA Y LAS DEMÁS ESTRATEGIAS DE LA DIRECCIÓN.</t>
  </si>
  <si>
    <t>https://community.secop.gov.co/Public/Tendering/ContractDetailView/Index?UniqueIdentifier=CO1.PCCNTR.6190973</t>
  </si>
  <si>
    <t>SCJ-584-2024</t>
  </si>
  <si>
    <t>https://community.secop.gov.co/Public/Tendering/ContractDetailView/Index?UniqueIdentifier=CO1.PCCNTR.6190880</t>
  </si>
  <si>
    <t>SCJ-586-2024</t>
  </si>
  <si>
    <t>PRESTAR SERVICIOS PROFESIONALES A LA DIRECCIÓN DE RESPONSABILIDAD PENAL ADOLESCENTE PARA LA IMPLEMENTACIÓN DE LA ESTRATEGIA DE REINTEGRO FAMILIAR Y ATENCIÓN EN EL EGRESO DESDE EL ÁREA DE TRABAJO SOCIAL</t>
  </si>
  <si>
    <t>https://community.secop.gov.co/Public/Tendering/ContractDetailView/Index?UniqueIdentifier=CO1.PCCNTR.6190967</t>
  </si>
  <si>
    <t>SCJ-590-2024</t>
  </si>
  <si>
    <t>PRESTAR LOS SERVICIOS DE APOYO A LA GESTIÓN ADMINISTRATIVA Y OPERATIVA QUE SE REQUIERAN EN LOS PROCESOS LOGÍSTICOS DE DINAMIZADORES Y GESTORES A CARGO DE LA SUBSECRETARIA DE SEGURIDAD Y CONVIVENCIA.</t>
  </si>
  <si>
    <t>https://community.secop.gov.co/Public/Tendering/ContractDetailView/Index?UniqueIdentifier=CO1.PCCNTR.6194785</t>
  </si>
  <si>
    <t>SCJ-591-2024</t>
  </si>
  <si>
    <t>PRESTAR LOS SERVICIOS PROFESIONALES A LA DIRECCIÓN DE PREVENCIÓN Y CULTURA CIUDADANA, PARA APOYAR EL SEGUIMIENTO Y DESARROLLO DE ESTRATEGIAS DE PREVENCIÓN DE VIOLENCIAS Y DELITOS CONTRA LAS NIÑAS, NIÑOS Y ADOLESCENTES–NNA EN LA CIUDAD, EN EL MARCO DE LA POLÍTICA PÚBLICA DISTRITAL DE CONVIVENCIA Y SEGURIDAD CIUDADANA.</t>
  </si>
  <si>
    <t>https://community.secop.gov.co/Public/Tendering/ContractDetailView/Index?UniqueIdentifier=CO1.PCCNTR.6195434</t>
  </si>
  <si>
    <t>SCJ-592-2024</t>
  </si>
  <si>
    <t>PRESTAR SERVICIOS PROFESIONALES A LA DIRECCIÓN DE SEGURIDAD PARA APOYAR LA COORDINACIÓN Y DINAMIZACION DE LAS ACCIONES CONJUNTAS CON LA FUERZA PUBLICA EN CLAVE DE CONTROL DEL DELITO.</t>
  </si>
  <si>
    <t>https://community.secop.gov.co/Public/Tendering/ContractDetailView/Index?UniqueIdentifier=CO1.PCCNTR.6201253</t>
  </si>
  <si>
    <t>SCJ-593-2024</t>
  </si>
  <si>
    <t>PRESTAR SERVICIOS PROFESIONALES COADYUVANDO EN LAS ACTIVIDADES FINANCIERAS Y ADMINISTRATIVAS QUE SE REQUIERAN EN LOS PROYECTOS Y PROGRAMAS A CARGO DE LA SUBSECRETARIA DE ACCESO A LA JUSTICIA.</t>
  </si>
  <si>
    <t>https://community.secop.gov.co/Public/Tendering/ContractDetailView/Index?UniqueIdentifier=CO1.PCCNTR.6195438</t>
  </si>
  <si>
    <t>SCJ-594-2024</t>
  </si>
  <si>
    <t>https://community.secop.gov.co/Public/Tendering/ContractDetailView/Index?UniqueIdentifier=CO1.PCCNTR.6212832</t>
  </si>
  <si>
    <t>SCJ-595-2024</t>
  </si>
  <si>
    <t>https://community.secop.gov.co/Public/Tendering/ContractDetailView/Index?UniqueIdentifier=CO1.PCCNTR.6195449</t>
  </si>
  <si>
    <t>SCJ-597-2024</t>
  </si>
  <si>
    <t>PRESTAR LOS SERVICIOS DE APOYO A LA SUBSECRETARÍA DE SEGURIDAD Y CONVIVENCIA EN LAS ESTRATEGIAS TERRITORIALES ENCAMINADAS A LA ATENCIÓN INTEGRAL DE LOS FACTORES DE RIESGO QUE COMPROMETEN LA SEGURIDAD Y CONVIVENCIA DE LAS JUVENTUDES, A TRAVÉS DE ACCIONES QUE EVITEN LA VIOLENCIA, INSTRUMENTALIZACIÓN Y COMISIÓN DE DELITOS DE LOS Y LAS JÓVENES DEL DISTRITO CAPITAL DANDO CUMPLIMIENTO AL PLAN INTEGRAL DE SEGURIDAD Y CONVIVENCIA CIUDADANA.</t>
  </si>
  <si>
    <t>https://community.secop.gov.co/Public/Tendering/ContractDetailView/Index?UniqueIdentifier=CO1.PCCNTR.6191471</t>
  </si>
  <si>
    <t>SCJ-598-2024</t>
  </si>
  <si>
    <t>PRESTAR APOYO A LA OFICINA ASESORA DE COMUNICACIONES EN LA ELABORACIÓN DE CONTENIDOS MULTIMEDIA Y EN EL CUBRIMIENTO DE LAS REDES SOCIALES NECESARIAS PARA DAR A CONOCER LA GESTIÓN DE LA SECRETARÍA DISTRITAL DE SEGURIDAD, CONVIVENCIA Y JUSTICIA.</t>
  </si>
  <si>
    <t>https://community.secop.gov.co/Public/Tendering/ContractDetailView/Index?UniqueIdentifier=CO1.PCCNTR.6194666</t>
  </si>
  <si>
    <t>SCJ-601-2024</t>
  </si>
  <si>
    <t>PRESTAR SERVICIOS PROFESIONALES ESPECIALIZADOS AL DESPACHO DE LA SECRETARÍA DISTRITAL DE SEGURIDAD, CONVIVENCIA Y JUSTICIA APOYANDO LA COORDINACIÓN Y EJECUCIÓN DE LA ESTRATEGIA DE COMUNICACIONES DE LA ENTIDAD, CON EL FIN DE DAR A CONOCER A LA CIUDADANÍA LAS ACCIONES, RESULTADOS E INVERSIONES QUE LA SECRETARÍA JUNTO CON LA MEBOG VIENEN ADELANTANDO, CON EL FIN DE MEJORAR LOS ÍNDICES DE CONVIVENCIA, SEGURIDAD Y ACCESO A LA JUSTICIA EN BOGOTÁ.</t>
  </si>
  <si>
    <t>https://community.secop.gov.co/Public/Tendering/ContractDetailView/Index?UniqueIdentifier=CO1.PCCNTR.6198337</t>
  </si>
  <si>
    <t>SCJ-602-2024</t>
  </si>
  <si>
    <t>https://community.secop.gov.co/Public/Tendering/ContractDetailView/Index?UniqueIdentifier=CO1.PCCNTR.6201268</t>
  </si>
  <si>
    <t>SCJ-603-2024</t>
  </si>
  <si>
    <t>PRESTAR SERVICIOS PROFESIONALES A LA SUBSECRETARÍA DE SEGURIDAD Y CONVIVENCIA PARA LA IDENTIFICACIÓN, ANÁLISIS DE ACTIVIDADES OPERATIVAS PARA ABORDAR PROBLEMAS PÚBLICOS RELACIONADOS CON LA EXISTENCIA Y FUNCIONAMIENTO DE ACTORES Y MERCADOS CRIMINALES EN LA CIUDAD.</t>
  </si>
  <si>
    <t>https://community.secop.gov.co/Public/Tendering/ContractDetailView/Index?UniqueIdentifier=CO1.PCCNTR.6200582</t>
  </si>
  <si>
    <t>SCJ-604-2024</t>
  </si>
  <si>
    <t>PRESTAR LOS SERVICIOS PROFESIONALES A LA SUBSECRETARÍA DE SEGURIDAD Y CONVIVENCIA BRINDANDO APOYO EN LA FORMULACIÓN, SISTEMATIZACIÓN, SEGUIMIENTO Y EVALUACIÓN DE LA ESTRATEGIA DENOMINADA "EN BICI NOS CUIDAMOS", EN EL MARCO DEL PLAN INTEGRAL DE SEGURIDAD CIUDADANA, CONVIVENCIA Y JUSTICIA.</t>
  </si>
  <si>
    <t>https://community.secop.gov.co/Public/Tendering/ContractDetailView/Index?UniqueIdentifier=CO1.PCCNTR.6196491</t>
  </si>
  <si>
    <t>SCJ-605-2024</t>
  </si>
  <si>
    <t>PRESTACIÓN DE SERVICIOS PROFESIONALES PARA APOYAR LA IMPLEMENTACIÓN DE LA POLÍTICA PÚBLICA DE SEGURIDAD, ASÍ COMO LA FORMULACIÓN Y SEGUIMIENTO A ESTRATEGIAS, PROGRAMAS Y DEMÁS POLÍTICAS Y PLANES DE LA OFICINA ASESORA DE PLANEACIÓN DE LA SDSCJ.</t>
  </si>
  <si>
    <t>https://community.secop.gov.co/Public/Tendering/ContractDetailView/Index?UniqueIdentifier=CO1.PCCNTR.6205598</t>
  </si>
  <si>
    <t>SCJ-606-2024</t>
  </si>
  <si>
    <t>PRESTAR SERVICIOS PROFESIONALES A LA DIRECCIÓN DE RESPONSABILIDAD PENAL ADOLESCENTE DESDE EL ENFOQUE DE LA PSICOLOGÍA EN LA ESTRATEGIA DE REINTEGRO FAMILIAR Y ATENCIÓN EN EL EGRESO Y LAS DEMÁS ESTRATEGIAS DE LA DIRECCIÓN</t>
  </si>
  <si>
    <t>https://community.secop.gov.co/Public/Tendering/ContractDetailView/Index?UniqueIdentifier=CO1.PCCNTR.6205435</t>
  </si>
  <si>
    <t>SCJ-607-2024</t>
  </si>
  <si>
    <t>PRESTAR SERVICIOS PROFESIONALES A LA DIRECCIÓN DE RESPONSABILIDAD PENAL ADOLESCENTE DESDE EL ENFOQUE PEDAGÓGICO PARA LA IMPLEMENTACIÓN DE LA ESTRATEGIA DE REINTEGRO FAMILIAR Y ATENCIÓN EN EL EGRESO.</t>
  </si>
  <si>
    <t>https://community.secop.gov.co/Public/Tendering/ContractDetailView/Index?UniqueIdentifier=CO1.PCCNTR.6205521</t>
  </si>
  <si>
    <t>SCJ-608-2024</t>
  </si>
  <si>
    <t>https://community.secop.gov.co/Public/Tendering/ContractDetailView/Index?UniqueIdentifier=CO1.PCCNTR.6205131</t>
  </si>
  <si>
    <t>SCJ-609-2024</t>
  </si>
  <si>
    <t>PRESTAR SERVICIOS PROFESIONALES EN LA OFICINA ASESORA DE PLANEACIÓN APOYANDO LA IMPLEMENTACIÓN Y SEGUIMIENTO DEL MODELO INTEGRADO DE PLANEACIÓN Y GESTIÓN-MIPG, LA POLÍTICA DE CONTROL INTERNO Y POLÍTICA DE ADMINISTRACIÓN DE RIESGOS.</t>
  </si>
  <si>
    <t>https://community.secop.gov.co/Public/Tendering/ContractDetailView/Index?UniqueIdentifier=CO1.PCCNTR.6206850</t>
  </si>
  <si>
    <t>SCJ-610-2024</t>
  </si>
  <si>
    <t>PRESTAR SERVICIOS PROFESIONALES A LA DIRECCIÓN DE RESPONSABILIDAD PENAL ADOLESCENTE PARA LA FACILITAR LOS PROCESOS RESTAURATIVOS Y LA ATENCIÓN A LAS VÍCTIMAS, OFENSORES/AS Y REDES FAMILIARES O DEL CUIDADO DESDE EL ENFOQUE DEL TRABAJO SOCIAL EN EL MARCO DEL PROGRAMA DISTRITAL DE JUSTICIA JUVENIL RESTAURATIVA Y LAS DEMÁS ESTRATEGIAS DE LA DIRECCIÓN.</t>
  </si>
  <si>
    <t>https://community.secop.gov.co/Public/Tendering/ContractDetailView/Index?UniqueIdentifier=CO1.PCCNTR.6206043</t>
  </si>
  <si>
    <t>SCJ-611-2024</t>
  </si>
  <si>
    <t>https://community.secop.gov.co/Public/Tendering/ContractDetailView/Index?UniqueIdentifier=CO1.PCCNTR.6206039</t>
  </si>
  <si>
    <t>SCJ-612-2024</t>
  </si>
  <si>
    <t>PRESTAR SERVICIOS PROFESIONALES PARA CONSOLIDAR Y APLICAR LAS RUTAS DE PRESELECCIÓN PARA EL INGRESO DE LOS JÓVENES A LOS PROGRAMAS Y ESTRATEGIAS DE LA DIRECCIÓN DE RESPONSABILIDAD PENAL ADOLESCENTE.</t>
  </si>
  <si>
    <t>https://community.secop.gov.co/Public/Tendering/ContractDetailView/Index?UniqueIdentifier=CO1.PCCNTR.6206215</t>
  </si>
  <si>
    <t>SCJ-613-2024</t>
  </si>
  <si>
    <t>https://community.secop.gov.co/Public/Tendering/ContractDetailView/Index?UniqueIdentifier=CO1.PCCNTR.6206056</t>
  </si>
  <si>
    <t>SCJ-614-2024</t>
  </si>
  <si>
    <t>https://community.secop.gov.co/Public/Tendering/ContractDetailView/Index?UniqueIdentifier=CO1.PCCNTR.6206230</t>
  </si>
  <si>
    <t>SCJ-615-2024</t>
  </si>
  <si>
    <t>PRESTAR SERVICIOS PROFESIONALES ESPECIALIZADOS EN LOS ASUNTOS ECONÓMICOS Y FINANCIEROS EN LAS DIFERENTES ETAPAS CONTRACTUALES, EN ATENCIÓN A LAS NECESIDADES DE ADQUISICIÓN DE BIENES Y SERVICIOS QUE REQUIERE LA CÁRCEL DISTRITAL DE VARONES Y ANEXO DE MUJERES.</t>
  </si>
  <si>
    <t>https://community.secop.gov.co/Public/Tendering/ContractDetailView/Index?UniqueIdentifier=CO1.PCCNTR.6206111</t>
  </si>
  <si>
    <t>SCJ-616-2024</t>
  </si>
  <si>
    <t>PRESTAR SERVICIOS PROFESIONALES A LA DIRECCIÓN DE RESPONSABILIDAD PENAL ADOLESCENTE PARA LA FACILITACIÓN DE PROCESOS RESTAURATIVOS Y LA ATENCIÓN POR TRABAJO SOCIAL DE LAS VÍCTIMAS, OFENSORES/AS Y REDES FAMILIARES O DEL CUIDADO QUE LE SEAN ASIGNADOS EN EL MARCO DEL PROGRAMA PARA LA ATENCIÓN Y PREVENCIÓN DE LA AGRESIÓN SEXUAL PASOS Y LAS DEMÁS ESTRATEGIAS DE LA DIRECCIÓN.</t>
  </si>
  <si>
    <t>https://community.secop.gov.co/Public/Tendering/ContractDetailView/Index?UniqueIdentifier=CO1.PCCNTR.6206119</t>
  </si>
  <si>
    <t>SCJ-617-2024</t>
  </si>
  <si>
    <t>PRESTAR SERVICIOS PROFESIONALES A LA OFICINA DE ANÁLISIS DE INFORMACIÓN Y</t>
  </si>
  <si>
    <t>https://community.secop.gov.co/Public/Tendering/ContractDetailView/Index?UniqueIdentifier=CO1.PCCNTR.6224868</t>
  </si>
  <si>
    <t>SCJ-618-2024</t>
  </si>
  <si>
    <t>PRESTAR SUS SERVICIOS PROFESIONALES PARA LA FORMULACIÓN, EJECUCIÓN Y EVALUACIÓN DEL SISTEMA DE VIGILANCIA EPIDEMIOLÓGICA DE FACTORES DE RIESGO PSICOSOCIAL Y DEL SISTEMA DE GESTIÓN DE SEGURIDAD Y SALUD EN EL TRABAJO SG-SST</t>
  </si>
  <si>
    <t>https://community.secop.gov.co/Public/Tendering/ContractDetailView/Index?UniqueIdentifier=CO1.PCCNTR.6208061</t>
  </si>
  <si>
    <t>SCJ-619-2024</t>
  </si>
  <si>
    <t>PRESTAR SERVICIOS PROFESIONALES A LA OFICINA ASESORA DE PLANEACIÓN PARA APOYAR LA PROGRAMACIÓN Y SEGUIMIENTO DE LOS PROYECTOS DEFINIDOS POR LA ENTIDAD, ASÍ COMO PRESENTAR INFORMES GERENCIALES Y DE GESTIÓN RELACIONADOS CON EN EL PLAN DE DESARROLLO VIGENTE Y DEMÁS RELACIONADOS CON LA INVERSIÓN DE IGUAL MANERA, APOYAR LA FORMULACIÓN Y SEGUIMIENTO DE PROYECTOS QUE LE PERMITAN A LA ENTIDAD ACCEDER A RECURSOS DESTINADOS A PROPICIAR LA SEGURIDAD Y JUSTICIA.</t>
  </si>
  <si>
    <t>https://community.secop.gov.co/Public/Tendering/ContractDetailView/Index?UniqueIdentifier=CO1.PCCNTR.6205259</t>
  </si>
  <si>
    <t>SCJ-620-2024</t>
  </si>
  <si>
    <t>https://community.secop.gov.co/Public/Tendering/ContractDetailView/Index?UniqueIdentifier=CO1.PCCNTR.6206614</t>
  </si>
  <si>
    <t>SCJ-621-2024</t>
  </si>
  <si>
    <t>PRESTAR SERVICIOS PROFESIONALES APOYANDO LA ELABORACIÓN, SEGUIMIENTO Y CONTROL DE LOS DIFERENTES DOCUMENTOS DE LOS PROCESOS DE SELECCIÓN EN TODAS LAS ETAPAS CONTRACTUALES EN LA CÁRCEL DISTRITAL DE VARONES Y ANEXO DE MUJERES</t>
  </si>
  <si>
    <t>https://community.secop.gov.co/Public/Tendering/ContractDetailView/Index?UniqueIdentifier=CO1.PCCNTR.6206626</t>
  </si>
  <si>
    <t>SCJ-622-2024</t>
  </si>
  <si>
    <t>https://community.secop.gov.co/Public/Tendering/ContractDetailView/Index?UniqueIdentifier=CO1.PCCNTR.6206618</t>
  </si>
  <si>
    <t>SCJ-623-2024</t>
  </si>
  <si>
    <t>https://community.secop.gov.co/Public/Tendering/ContractDetailView/Index?UniqueIdentifier=CO1.PCCNTR.6206507</t>
  </si>
  <si>
    <t>SCJ-624-2024</t>
  </si>
  <si>
    <t>PRESTAR SERVICIOS PROFESIONALES A LA DIRECCIÓN DE RESPONSABILIDAD PENAL ADOLESCENTE PARA LA ATENCIÓN PSICOLÓGICA Y LA FACILITACIÓN DE PROCESOS RESTAURATIVOS CON LAS VÍCTIMAS, OFENSORES/AS Y REDES FAMILIARES O DEL CUIDADO DE LOS CASOS QUE LE SEAN ASIGNADOS EN EL MARCO DEL PROGRAMA DISTRITAL DE JUSTICIA JUVENIL RESTAURATIVA Y LAS DEMÁS ESTRATEGIAS DE LA DIRECCIÓN</t>
  </si>
  <si>
    <t>https://community.secop.gov.co/Public/Tendering/ContractDetailView/Index?UniqueIdentifier=CO1.PCCNTR.6206342</t>
  </si>
  <si>
    <t>SCJ-625-2024</t>
  </si>
  <si>
    <t>https://community.secop.gov.co/Public/Tendering/ContractDetailView/Index?UniqueIdentifier=CO1.PCCNTR.6206352</t>
  </si>
  <si>
    <t>SCJ-626-2024</t>
  </si>
  <si>
    <t>https://community.secop.gov.co/Public/Tendering/ContractDetailView/Index?UniqueIdentifier=CO1.PCCNTR.6206629</t>
  </si>
  <si>
    <t>SCJ-627-2024</t>
  </si>
  <si>
    <t>PRESTAR SERVICIOS PROFESIONALES A LA DIRECCIÓN DE RESPONSABILIDAD PENAL ADOLESCENTE DESDE EL ENFOQUE DE LA PSICOLOGÍA EN LA ESTRATEGIA DE REINTEGRO FAMILIAR Y ATENCIÓN EN EL EGRESO Y LAS DEMÁS ESTRATEGIAS DE LA DIRECCIÓN.</t>
  </si>
  <si>
    <t>https://community.secop.gov.co/Public/Tendering/ContractDetailView/Index?UniqueIdentifier=CO1.PCCNTR.6206637</t>
  </si>
  <si>
    <t>SCJ-628-2024</t>
  </si>
  <si>
    <t>PRESTAR SERVICIOS PROFESIONALES A LA SUBSECRETARÍA DE ACCESO A LA JUSTICIA, PARA APOYAR EN LA GESTIÓN, ELABORACION Y REVISION DOCUMENTOS PRECONTRACTUALES, CONTRACTUALES Y POSTCONTRACTUALES QUE SEAN REQUERIDOS EN CUMPLIMIENTO DE LOS OBJETIVOS MISIONAL.</t>
  </si>
  <si>
    <t>https://community.secop.gov.co/Public/Tendering/ContractDetailView/Index?UniqueIdentifier=CO1.PCCNTR.6212238</t>
  </si>
  <si>
    <t>SCJ-630-2024</t>
  </si>
  <si>
    <t>https://community.secop.gov.co/Public/Tendering/ContractDetailView/Index?UniqueIdentifier=CO1.PCCNTR.6213116</t>
  </si>
  <si>
    <t>SCJ-631-2024</t>
  </si>
  <si>
    <t>PRESTAR SERVICIOS PROFESIONALES A LA DIRECCIÓN DE RESPONSABILIDAD PENAL ADOLESCENTE PARA LA FACILITACIÓN DE PROCESOS RESTAURATIVOS Y LA ATENCIÓN POR TERAPIA OCUPACIONAL DE LAS VÍCTIMAS, OFENSORES/AS Y REDES FAMILIARES O DEL CUIDADO QUE LE SEAN ASIGNADOS EN EL MARCO DEL PROGRAMA DE SEGUIMIENTO JUDICIAL AL TRATAMIENTO DE DROGAS Y LAS DEMÁS ESTRATEGIAS DE LA DIRECCIÓN.</t>
  </si>
  <si>
    <t>https://community.secop.gov.co/Public/Tendering/ContractDetailView/Index?UniqueIdentifier=CO1.PCCNTR.6212169</t>
  </si>
  <si>
    <t>SCJ-632-2024</t>
  </si>
  <si>
    <t>PRESTAR SERVICIOS PROFESIONALES A LA DIRECCIÓN DE RESPONSABILIDAD PENAL ADOLESCENTE PARA LA ATENCIÓN PSICOLÓGICA Y LA FACILITACIÓN DE PROCESOS RESTAURATIVOS DE LAS VÍCTIMAS, OFENSORES/AS Y REDES FAMILIARES O DEL CUIDADO QUE LE SEAN ASIGNADOS EN EL MARCO DEL PROGRAMA DE SEGUIMIENTO JUDICIAL AL TRATAMIENTO DE DROGAS Y LAS DEMÁS ESTRATEGIAS DE LA DIRECCIÓN</t>
  </si>
  <si>
    <t>https://community.secop.gov.co/Public/Tendering/ContractDetailView/Index?UniqueIdentifier=CO1.PCCNTR.6212179</t>
  </si>
  <si>
    <t>SCJ-633-2024</t>
  </si>
  <si>
    <t>https://community.secop.gov.co/Public/Tendering/ContractDetailView/Index?UniqueIdentifier=CO1.PCCNTR.6212128</t>
  </si>
  <si>
    <t>SCJ-634-2024</t>
  </si>
  <si>
    <t>https://community.secop.gov.co/Public/Tendering/ContractDetailView/Index?UniqueIdentifier=CO1.PCCNTR.6212118</t>
  </si>
  <si>
    <t>SCJ-635-2024</t>
  </si>
  <si>
    <t>PRESTAR SERVICIOS PROFESIONALES A LA DIRECCIÓN DE RESPONSABILIDAD PENAL ADOLESCENTE PARA LA ATENCIÓN PSICOLÓGICA Y LA FACILITACIÓN DE PROCESOS RESTAURATIVOS CON LAS VÍCTIMAS, OFENSORES/AS Y REDES FAMILIARES O DEL CUIDADO QUE LE SEAN ASIGNADOS EN EL MARCO DEL PROGRAMA PARA LA ATENCIÓN Y PREVENCIÓN DE LA AGRESIÓN SEXUAL PASOS Y LAS DEMÁS ESTRATEGIAS DE LA DIRECCIÓN</t>
  </si>
  <si>
    <t>https://community.secop.gov.co/Public/Tendering/ContractDetailView/Index?UniqueIdentifier=CO1.PCCNTR.6212555</t>
  </si>
  <si>
    <t>SCJ-636-2024</t>
  </si>
  <si>
    <t>PRESTAR SERVICIOS PROFESIONALES A LA DIRECCIÓN DE RESPONSABILIDAD PENAL ADOLESCENTE PARA LA FACILITACIÓN DE PROCESOS RESTAURATIVOS Y LA ATENCIÓN POR TRABAJO SOCIAL DE LAS VÍCTIMAS, OFENSORES/AS Y REDES FAMILIARES O DEL CUIDADO QUE LE SEAN ASIGNADOS EN EL MARCO DEL PROGRAMA DE SEGUIMIENTO JUDICIAL AL TRATAMIENTO DE DROGAS Y LAS DEMÁS ESTRATEGIAS DE LA DIRECCIÓN.</t>
  </si>
  <si>
    <t>https://community.secop.gov.co/Public/Tendering/ContractDetailView/Index?UniqueIdentifier=CO1.PCCNTR.6212045</t>
  </si>
  <si>
    <t>SCJ-637-2024</t>
  </si>
  <si>
    <t>https://community.secop.gov.co/Public/Tendering/ContractDetailView/Index?UniqueIdentifier=CO1.PCCNTR.6212244</t>
  </si>
  <si>
    <t>SCJ-638-2024</t>
  </si>
  <si>
    <t>https://community.secop.gov.co/Public/Tendering/ContractDetailView/Index?UniqueIdentifier=CO1.PCCNTR.6212144</t>
  </si>
  <si>
    <t>SCJ-639-2024</t>
  </si>
  <si>
    <t>PRESTAR SERVICIOS PROFESIONALES ESPECIALIZADOS A LA OFICINA ASESORA DE PLANEACIÓN DE LA SECRETARÍA DISTRITAL DE SEGURIDAD CONVIVENCIA Y JUSTICIA, APOYANDO LA PLANEACIÓN, FORMULACIÓN E IMPLEMENTACIÓN DE INSTRUMENTOS DE PLANIFICACIÓN URBANA Y TERRITORIAL NECESARIOS PARA LOS EQUIPAMIENTOS DEL SECTOR DE SEGURIDAD CONVIVENCIA Y JUSTICIA.</t>
  </si>
  <si>
    <t>https://community.secop.gov.co/Public/Tendering/ContractDetailView/Index?UniqueIdentifier=CO1.PCCNTR.6211935</t>
  </si>
  <si>
    <t>SCJ-640-2024</t>
  </si>
  <si>
    <t>PRESTACIÓN DEL SERVICIO DE SALUD A LAS PERSONAS PRIVADAS DE LA LIBERTAD A CARGO DE LA SECRETARÍA DISTRITAL DE SEGURIDAD, CONVIVENCIA Y JUSTICIA, REALIZANDO LOS EXÁMENES MÉDICOS Y ODONTOLÓGICOS DE INGRESO Y EGRESO, ASÍ COMO EFECTUAR LA ATENCIÓN, VALORACIÓN PRIMARIA, EVALUANDO EL ESTADO FÍSICO, PATOLOGÍAS O DEMÁS AFECCIONES QUE SE PRESENTEN Y REMISIONES SEGÚN CORRESPONDA A LAS ENTIDADES PRESTADORAS DE SALUD.</t>
  </si>
  <si>
    <t>https://community.secop.gov.co/Public/Tendering/ContractDetailView/Index?UniqueIdentifier=CO1.PCCNTR.6209567</t>
  </si>
  <si>
    <t>SCJ-651-2024</t>
  </si>
  <si>
    <t>PRESTAR SERVICIOS PROFESIONALES A LA DIRECCIÓN DE ACCESO A LA JUSTICIA, PARA APOYAR TERRITORIALMENTE LA ESTRATEGIA DE FACILITADORES DE ACCESO A LA JUSTICIA, BRINDANDO APOYO JURÍDICO A LOS USUARIOS DE LAS CASAS DE JUSTICIAS LOCALES Y/O MOVILES, EN LA ELABORACIÓN DE DOCUMENTOS Y TRÁMITES QUE SE REQUIERAN, INCLUYENDO LA RADICACIÓN DE DEMANDAS, A TRAVÉS DE LOS CANALES PRESENCIALES Y NO PRESENCIALES DE ESTA DEPENDENCIA Y DE ACUERDO CON LOS LINEAMIENTOS ESTABLECIDOS.</t>
  </si>
  <si>
    <t>https://community.secop.gov.co/Public/Tendering/ContractDetailView/Index?UniqueIdentifier=CO1.PCCNTR.6222096</t>
  </si>
  <si>
    <t>SCJ-652-2024</t>
  </si>
  <si>
    <t>https://community.secop.gov.co/Public/Tendering/ContractDetailView/Index?UniqueIdentifier=CO1.PCCNTR.6214155</t>
  </si>
  <si>
    <t>SCJ-654-2024</t>
  </si>
  <si>
    <t>PRESTAR SERVICIOS PROFESIONALES ESPECIALIZADOS A LA DIRECCIÓN DE ACCESO A LA JUSTICIA, PARA APOYAR LAS GESTIONES Y TRÁMITES CONTRACTUALES QUE SE REQUIERAN ADELANTAR EN EL MARCO DE LAS ESTRATEGIAS PARA EL FORTALECIMIENTO Y MEJORA DE LAS CAPACIDADES DEL SISTEMA DISTRITAL DE JUSTICIA.</t>
  </si>
  <si>
    <t>https://community.secop.gov.co/Public/Tendering/ContractDetailView/Index?UniqueIdentifier=CO1.PCCNTR.6213855</t>
  </si>
  <si>
    <t>SCJ-661-2024</t>
  </si>
  <si>
    <t>PRESTAR SERVICIOS PROFESIONALES EN LA DIRECCIÓN DE ACCESO A LA JUSTICIA, PARA APOYAR DESDE EL COMPONENTE JURÍDICO LOS PROCESOS CONTRACTUALES QUE REQUIERA LA DEPENDENCIA, EN SUS ETAPAS PRECONTRACTUAL, CONTRACTUAL Y POSTCONTRACTUAL.</t>
  </si>
  <si>
    <t>https://community.secop.gov.co/Public/Tendering/ContractDetailView/Index?UniqueIdentifier=CO1.PCCNTR.6218486</t>
  </si>
  <si>
    <t>SCJ-662-2024</t>
  </si>
  <si>
    <t>PRESTAR SERVICIOS PROFESIONALES A LA SUBSECRETARÍA DE ACCESO A LA JUSTICIA PARA LA FACILITACIÓN DE PROCESOS RESTAURATIVOS Y LA ATENCIÓN POR PSICOLOGÍA DE LAS Y LOS OFENSORES, VÍCTIMAS Y REDES FAMILIARES O DEL CUIDADO EN EL MARCO DEL PROGRAMA DISTRITAL DE JUSTICIA RESTAURATIVA PARA ADULTOS Y LOS DEMÁS QUE LE SEAN ASIGNADOS.</t>
  </si>
  <si>
    <t>https://community.secop.gov.co/Public/Tendering/ContractDetailView/Index?UniqueIdentifier=CO1.PCCNTR.6230650</t>
  </si>
  <si>
    <t>SCJ-663-2024</t>
  </si>
  <si>
    <t>PRESTAR SERVICIOS PROFESIONALES A LA SUBSECRETARÍA DE ACCESO A LA JUSTICIA PARA LA FACILITACIÓN DE PROCESOS RESTAURATIVOS Y LA ATENCIÓN POR TRABAJO SOCIAL DE LAS Y LOS OFENSORES, VÍCTIMAS Y REDES FAMILIARES O DEL CUIDADO EN EL MARCO DEL PROGRAMA DISTRITAL DE JUSTICIA RESTAURATIVA PARA ADULTOS Y LOS DEMÁS QUE LE SEAN ASIGNADOS.</t>
  </si>
  <si>
    <t>https://community.secop.gov.co/Public/Tendering/ContractDetailView/Index?UniqueIdentifier=CO1.PCCNTR.6218921</t>
  </si>
  <si>
    <t>SCJ-665-2024</t>
  </si>
  <si>
    <t>PRESTAR SERVICIOS PROFESIONALES A LA SUBSECRETARÍA DE ACCESO A LA JUSTICIA PARA LA FACILITACIÓN DE PROCESOS RESTAURATIVOS Y LA ATENCIÓN POR PSICOLOGÍA DE LAS Y LOS OFENSORES, VÍCTIMAS Y REDES FAMILIARES O DEL CUIDADO EN EL MARCO DEL PROGRAMA DISTRITAL DE JUSTICIA RESTAURATIVA PARA ADULTOS Y LOS DEMÁS QUE LE SEAN ASIGNADOS</t>
  </si>
  <si>
    <t>https://community.secop.gov.co/Public/Tendering/ContractDetailView/Index?UniqueIdentifier=CO1.PCCNTR.6218756</t>
  </si>
  <si>
    <t>SCJ-667-2024</t>
  </si>
  <si>
    <t>https://community.secop.gov.co/Public/Tendering/ContractDetailView/Index?UniqueIdentifier=CO1.PCCNTR.6219034</t>
  </si>
  <si>
    <t>SCJ-668-2024</t>
  </si>
  <si>
    <t>PRESTAR SERVICIOS PROFESIONALES A LA SUBSECRETARÍA DE ACCESO A LA JUSTICIA EN LA GESTIÓN Y APOYO PARA LA IMPLEMENTACIÓN Y SEGUIMIENTO DE LAS ACCIONES EN EL MARCO DEL PROYECTO PARA EL MEJORAMIENTO DE LA POBLACIÓN PRIVADA DE LA LIBERTAD, ASÍ COMO EL TRÁMITE OPORTUNO DE REQUERIMIENTOS JURÍDICOS PARA LA CUALIFICACIÓN DE LA INFORMACIÓN A CARGO DE LA SUBSECRETARÍA DE ACCESO A LA JUSTICIA.</t>
  </si>
  <si>
    <t>https://community.secop.gov.co/Public/Tendering/ContractDetailView/Index?UniqueIdentifier=CO1.PCCNTR.6218659</t>
  </si>
  <si>
    <t>SCJ-670-2024</t>
  </si>
  <si>
    <t>https://community.secop.gov.co/Public/Tendering/ContractDetailView/Index?UniqueIdentifier=CO1.PCCNTR.6219066</t>
  </si>
  <si>
    <t>SCJ-671-2024</t>
  </si>
  <si>
    <t>PRESTAR SERVICIOS PROFESIONALES A LA DIRECCIÓN DE RESPONSABILIDAD PENAL ADOLESCENTE PARA LA FACILITACIÓN DE PROCESOS RESTAURATIVOS Y LA ATENCIÓN POR TRABAJO SOCIAL DE LAS VÍCTIMAS, OFENSORES/AS Y REDES FAMILIARES O DEL CUIDADO QUE LE SEAN ASIGNADOS EN EL MARCO DEL PROGRAMA DE SEGUIMIENTO JUDICIAL AL TRATAMIENTO DE DROGAS Y LAS DEMÁS ESTRATEGIAS DE LA DIRECCIÓN</t>
  </si>
  <si>
    <t>https://community.secop.gov.co/Public/Tendering/ContractDetailView/Index?UniqueIdentifier=CO1.PCCNTR.6218895</t>
  </si>
  <si>
    <t>SCJ-672-2024</t>
  </si>
  <si>
    <t>https://community.secop.gov.co/Public/Tendering/ContractDetailView/Index?UniqueIdentifier=CO1.PCCNTR.6219110</t>
  </si>
  <si>
    <t>SCJ-680-2024</t>
  </si>
  <si>
    <t>https://community.secop.gov.co/Public/Tendering/ContractDetailView/Index?UniqueIdentifier=CO1.PCCNTR.6226310</t>
  </si>
  <si>
    <t>SCJ-681-2024</t>
  </si>
  <si>
    <t>PRESTAR SERVICIOS DE APOYO EN EL ACOMPAÑAMIENTO ADMINISTRATIVO, A LA EJECUCIÓN DEL CONTRATO DE SUMINISTRO DE ALIMENTOS A LAS PERSONAS PRIVADAS DE LA LIBERTAD GARANTIZANDO SU GESTIÓN EN EL CENTRO ESPECIAL DE RECLUSIÓN</t>
  </si>
  <si>
    <t>https://community.secop.gov.co/Public/Tendering/ContractDetailView/Index?UniqueIdentifier=CO1.PCCNTR.6226316</t>
  </si>
  <si>
    <t>SCJ-682-2024</t>
  </si>
  <si>
    <t>https://community.secop.gov.co/Public/Tendering/ContractDetailView/Index?UniqueIdentifier=CO1.PCCNTR.6226517</t>
  </si>
  <si>
    <t>SCJ-683-2024</t>
  </si>
  <si>
    <t>PRESTAR SERVICIOS PROFESIONALES GENERANDO ACOMPAÑAMIENTO Y CONTROL A LOS PROCEDIMIENTOS Y ACTIVIDADES RELACIONADAS A LA ATENCIÓN INTEGRAL QUE SE PRESTA A LAS PERSONAS PRIVADAS DE LA LIBERTAD DE LA CÁRCEL DISTRITAL DE VARONES Y ANEXO DE MUJERES DE BOGOTÁ</t>
  </si>
  <si>
    <t>https://community.secop.gov.co/Public/Tendering/ContractDetailView/Index?UniqueIdentifier=CO1.PCCNTR.6226416</t>
  </si>
  <si>
    <t>SCJ-687-2024</t>
  </si>
  <si>
    <t>PRESTAR LOS SERVICIOS DE APOYO A LA GESTIÓN DE LA SUBSECRETARIA DE SEGURIDAD Y CONVIVENCIA COMO PROMOTOR/A COMUNITARIO/A PARA LA PROMOCIÓN DE LA PARTICIPACIÓN CIUDADANA Y EL FORTALECIMIENTO DE GRUPOS CIUDADANOS A TRAVÉS DE ACTIVIDADES DE PREVENCIÓN Y CULTURA CIUDADANA EN LAS LOCALIDADES DEL DISTRITO CAPITAL.</t>
  </si>
  <si>
    <t>https://community.secop.gov.co/Public/Tendering/ContractDetailView/Index?UniqueIdentifier=CO1.PCCNTR.6227463</t>
  </si>
  <si>
    <t>SCJ-688-2024</t>
  </si>
  <si>
    <t>https://community.secop.gov.co/Public/Tendering/ContractDetailView/Index?UniqueIdentifier=CO1.PCCNTR.6227587</t>
  </si>
  <si>
    <t>SCJ-689-2024</t>
  </si>
  <si>
    <t>https://community.secop.gov.co/Public/Tendering/ContractDetailView/Index?UniqueIdentifier=CO1.PCCNTR.6223896</t>
  </si>
  <si>
    <t>SCJ-690-2024</t>
  </si>
  <si>
    <t>PRESTAR SERVICIOS DE APOYO A LA DIRECCIÓN DE RESPONSABILIDAD PENAL ADOLESCENTE EN GESTIONES ADMINISTRATIVAS Y DE ORGANIZACIÓN DE INFORMACIÓN EN EL MARCO DEL PROGRAMA PARA LA ATENCIÓN Y PREVENCIÓN DE LA AGRESIÓN SEXUAL PASOS Y LAS DEMÁS ESTRATEGIAS DE LA DIRECCIÓN QUE LE SEAN ASIGNADAS.</t>
  </si>
  <si>
    <t>https://community.secop.gov.co/Public/Tendering/ContractDetailView/Index?UniqueIdentifier=CO1.PCCNTR.6227691</t>
  </si>
  <si>
    <t>SCJ-691-2024</t>
  </si>
  <si>
    <t>PRESTAR SERVICIOS PROFESIONALES ESPECIALIZADOS COLABORANDO EN LA REVISIÓN Y CUMPLIMIENTO DE LOS ESTÁNDARES PARA REACREDITACIÓN DE LA NORMA ACA CON RELACIÓN A LA INFRAESTRUCTURA, MANTENIMIENTO, CUIDADO MANEJO Y CORRECTO FUNCINAMIENTO DE EQUIPOS DE LA CÁRCEL DISTRITAL DE VARONES Y ANEXO DE MUJERES</t>
  </si>
  <si>
    <t>https://community.secop.gov.co/Public/Tendering/ContractDetailView/Index?UniqueIdentifier=CO1.PCCNTR.6227793</t>
  </si>
  <si>
    <t>SCJ-692-2024</t>
  </si>
  <si>
    <t>PRESTAR SERVICIOS PROFESIONALES A LA DIRECCIÓN DE RESPONSABILIDAD PENAL ADOLESCENTE PARA FORTALECER DESDE LA PERSPECTIVA DEL ARTE VISUAL, LOS TEJIDOS, EL BORDADO Y LA PEDAGOGÍA, LOS PROCESOS DE ATENCIÓN DEL PROGRAMA PARA LA ATENCIÓN Y PREVENIÓN DE LA AGRESIÓN SEXUAL PASOS Y LOS DEMÁS PROGRAMAS Y ESTRATEGIAS DE LA DIRECCIÓN.</t>
  </si>
  <si>
    <t>https://community.secop.gov.co/Public/Tendering/ContractDetailView/Index?UniqueIdentifier=CO1.PCCNTR.6228549</t>
  </si>
  <si>
    <t>SCJ-693-2024</t>
  </si>
  <si>
    <t>PRESTAR SERVICIOS DE APOYO A LA GESTIÓN AL ÁREA DE ATENCIÓN INTEGRAL PARA EL DESARROLLO DE LAS ACTIVIDADES ADMINISTRATIVAS PROGRAMAS Y TALLERES A LAS PERSONAS PRIVADAS DE LA LIBERTAD EN LA CÁRCEL DISTRITAL DE VARONES Y ANEXO DE MUJERES.</t>
  </si>
  <si>
    <t>https://community.secop.gov.co/Public/Tendering/ContractDetailView/Index?UniqueIdentifier=CO1.PCCNTR.6227789</t>
  </si>
  <si>
    <t>SCJ-694-2024</t>
  </si>
  <si>
    <t>PRESTAR SERVICIOS PROFESIONALES A LA DIRECCIÓN DE RESPONSABILIDAD PENAL ADOLESCENTE PARA FORTALECER DESDE LA PERSPECTIVA DE LA GESTIÓN SOCIAL Y COMUNITARIA LA ESTRATEGIA DE REINTEGRO FAMILIAR Y ATENCIÓN EN EL EGRESO Y CONTRIBUIR EN LA TAREA DE DARLE VISIBILIDAD A LO QUE SE HACE DESDE LOS PROGRAMAS Y ESTRATEGIAS DE LA DIRECCIÓN.</t>
  </si>
  <si>
    <t>https://community.secop.gov.co/Public/Tendering/ContractDetailView/Index?UniqueIdentifier=CO1.PCCNTR.6228052</t>
  </si>
  <si>
    <t>SCJ-695-2024</t>
  </si>
  <si>
    <t>PRESTAR SERVICIOS PROFESIONALES PARA APOYAR EL MANEJO DEL APLICATIVO SICAPITAL Y EL MODULO SISCO EN PROCESO DE PAGOS, ASÍ COMO TAMBIEN, LAS MODIFICACIONES Y/O LIQUIDACIÓNES CONTRACTUALES DE LA CÁRCEL DISTRITAL DE VARONES Y ANEXO DE MUJERES.</t>
  </si>
  <si>
    <t>https://community.secop.gov.co/Public/Tendering/ContractDetailView/Index?UniqueIdentifier=CO1.PCCNTR.6227900</t>
  </si>
  <si>
    <t>SCJ-696-2024</t>
  </si>
  <si>
    <t>https://community.secop.gov.co/Public/Tendering/ContractDetailView/Index?UniqueIdentifier=CO1.PCCNTR.6228108</t>
  </si>
  <si>
    <t>SCJ-697-2024</t>
  </si>
  <si>
    <t>https://community.secop.gov.co/Public/Tendering/ContractDetailView/Index?UniqueIdentifier=CO1.PCCNTR.6228171</t>
  </si>
  <si>
    <t>SCJ-698-2024</t>
  </si>
  <si>
    <t>PRESTAR SERVICIOS PROFESIONALES PARA APOYAR JURÍDICAMENTE A LA DIRECCIÓN DE LA CÁRCEL DISTRITAL DE VARONES Y ANEXO DE MUJERES, EN ACTIVIDADES DE ANÁLISIS, CONCEPTUALIZACIÓN, SUSTANCIACIÓN DE LAS RESPUESTAS A LOS MECANISMOS DE PROTECCIÓN CIUDADANA, ENTES DE CONTROL Y DIVERSOS ORGANISMOS GUBERNAMENTALES.</t>
  </si>
  <si>
    <t>https://community.secop.gov.co/Public/Tendering/ContractDetailView/Index?UniqueIdentifier=CO1.PCCNTR.6227889</t>
  </si>
  <si>
    <t>SCJ-699-2024</t>
  </si>
  <si>
    <t>https://community.secop.gov.co/Public/Tendering/ContractDetailView/Index?UniqueIdentifier=CO1.PCCNTR.6227939</t>
  </si>
  <si>
    <t>SCJ-700-2024</t>
  </si>
  <si>
    <t>PRESTAR SERVICIOS PROFESIONALES PARA APOYAR JURIDICAMENTE A LA DIRECCION, EN MATERIA DE CONTRATACIÓN EN SUS ETAPAS PRECONTRACTUALES, CONTRACTUALES Y POSCONTRACTUALES, DE LOS PROCESOS ADELANTADOS POR LA CÁRCEL DISTRITAL DE VARONES Y ANEXO DE MUJERES.</t>
  </si>
  <si>
    <t>https://community.secop.gov.co/Public/Tendering/ContractDetailView/Index?UniqueIdentifier=CO1.PCCNTR.6227879</t>
  </si>
  <si>
    <t>SCJ-703-2024</t>
  </si>
  <si>
    <t>https://community.secop.gov.co/Public/Tendering/ContractDetailView/Index?UniqueIdentifier=CO1.PCCNTR.6231431</t>
  </si>
  <si>
    <t>SCJ-707-2024</t>
  </si>
  <si>
    <t>https://community.secop.gov.co/Public/Tendering/ContractDetailView/Index?UniqueIdentifier=CO1.PCCNTR.6232890</t>
  </si>
  <si>
    <t>SCJ-730-2024</t>
  </si>
  <si>
    <t>PRESTAR SERVICIOS DE APOYO A LA DIRECCIÓN DE SEGURIDAD PARA LA IDENTIFICACIÓN Y CARACTERIZACIÓN DE POSIBLES ORGANIZACIONES CRIMINALES Y DELINCUENTES QUE PUEDAN TENER INCIDENCIA Y RECURRENCIAS EN EL DESARROLLO DE ACCIONAR DELICTIVO EN LA JURISDICCIÓN DEL DISTRITO CAPITAL.</t>
  </si>
  <si>
    <t>https://community.secop.gov.co/Public/Tendering/ContractDetailView/Index?UniqueIdentifier=CO1.PCCNTR.6248839</t>
  </si>
  <si>
    <t>SCJ-731-2024</t>
  </si>
  <si>
    <t>PRESTAR SERVICIOS PROFESIONALES PARA APOYAR LAS ACTIVIDADES TERRITORIALES QUE SE ADELANTEN EN EL MARCO DEL SISTEMA DISTRITAL DE JUSTICIA Y ORIENTAR E INFORMAR DE MANERA INTEGRAL, CON UN ENFOQUE DIFERENCIAL Y DE DERECHOS, A LOS USUARIOS QUE ACUDEN A TRAVÉS DE LOS CANALES PRESENCIALES Y NO PRESENCIALES DE LA DIRECCIÓN DE ACCESO A LA JUSTICIA, SOBRE LOS SERVICIOS OFRECIDOS EN LAS CASAS DE JUSTICIA Y LAS DIFERENTES RUTAS Y ESTRATEGIAS DE ACCESO A LA JUSTICIA</t>
  </si>
  <si>
    <t>https://community.secop.gov.co/Public/Tendering/ContractDetailView/Index?UniqueIdentifier=CO1.PCCNTR.6248015</t>
  </si>
  <si>
    <t>SCJ-732-2024</t>
  </si>
  <si>
    <t>PRESTAR SERVICIOS PROFESIONALES PARA APOYAR LAS ACTIVIDADES TERRITORIALES QUE SE ADELANTEN EN EL MARCO DEL SISTEMA DISTRITAL DE JUSTICIA Y ORIENTAR E INFORMAR DE MANERA INTEGRAL, CON UN ENFOQUE DIFERENCIAL Y DE DERECHOS, A LOS USUARIOS QUE ACUDEN A TRAVÉS DE LOS CANALES PRESENCIALES Y NO PRESENCIALES DE LA DIRECCIÓN DE ACCESO A LA JUSTICIA, SOBRE LOS SERVICIOS OFRECIDOS EN LAS CASAS DE JUSTICIA Y LAS DIFERENTES RUTAS Y ESTRATEGIAS DE ACCESO A LA JUSTICIA.</t>
  </si>
  <si>
    <t>https://community.secop.gov.co/Public/Tendering/ContractDetailView/Index?UniqueIdentifier=CO1.PCCNTR.6248012</t>
  </si>
  <si>
    <t>SCJ-734-2024</t>
  </si>
  <si>
    <t>https://community.secop.gov.co/Public/Tendering/ContractDetailView/Index?UniqueIdentifier=CO1.PCCNTR.6247849</t>
  </si>
  <si>
    <t>SCJ-735-2024</t>
  </si>
  <si>
    <t>https://community.secop.gov.co/Public/Tendering/ContractDetailView/Index?UniqueIdentifier=CO1.PCCNTR.6248003</t>
  </si>
  <si>
    <t>SCJ-736-2024</t>
  </si>
  <si>
    <t>https://community.secop.gov.co/Public/Tendering/ContractDetailView/Index?UniqueIdentifier=CO1.PCCNTR.6247852</t>
  </si>
  <si>
    <t>SCJ-737-2024</t>
  </si>
  <si>
    <t>https://community.secop.gov.co/Public/Tendering/ContractDetailView/Index?UniqueIdentifier=CO1.PCCNTR.6247269</t>
  </si>
  <si>
    <t>SCJ-738-2024</t>
  </si>
  <si>
    <t>https://community.secop.gov.co/Public/Tendering/ContractDetailView/Index?UniqueIdentifier=CO1.PCCNTR.6247843</t>
  </si>
  <si>
    <t>SCJ-739-2024</t>
  </si>
  <si>
    <t>https://community.secop.gov.co/Public/Tendering/ContractDetailView/Index?UniqueIdentifier=CO1.PCCNTR.6247267</t>
  </si>
  <si>
    <t>SCJ-740-2024</t>
  </si>
  <si>
    <t>https://community.secop.gov.co/Public/Tendering/ContractDetailView/Index?UniqueIdentifier=CO1.PCCNTR.6248753</t>
  </si>
  <si>
    <t>SCJ-741-2024</t>
  </si>
  <si>
    <t>https://community.secop.gov.co/Public/Tendering/ContractDetailView/Index?UniqueIdentifier=CO1.PCCNTR.6249055</t>
  </si>
  <si>
    <t>SCJ-742-2024</t>
  </si>
  <si>
    <t>https://community.secop.gov.co/Public/Tendering/ContractDetailView/Index?UniqueIdentifier=CO1.PCCNTR.6248668</t>
  </si>
  <si>
    <t>SCJ-743-2024</t>
  </si>
  <si>
    <t>https://community.secop.gov.co/Public/Tendering/ContractDetailView/Index?UniqueIdentifier=CO1.PCCNTR.6250088</t>
  </si>
  <si>
    <t>SCJ-746-2024</t>
  </si>
  <si>
    <t>CONTRATAR LA PRESTACIÓN DE SERVICIOS DE ALOJAMIENTO Y ALIMENTACIÓN PARA EL DESARROLLO DEL PRIMER ENCUENTRO ESTRATÉGICO DEL SERVICIO DE INVESTIGACIÓN CRIMINAL CON ÉNFASIS EN LA CIUDAD DE BOGOTÁ D.C.</t>
  </si>
  <si>
    <t>https://community.secop.gov.co/Public/Tendering/ContractDetailView/Index?UniqueIdentifier=CO1.PCCNTR.6248405</t>
  </si>
  <si>
    <t>SCJ-753-2024</t>
  </si>
  <si>
    <t>PRESTAR SERVICIOS PROFESIONALES A LA OFICINA DE ANÁLISIS DE INFORMACIÓN Y ESTUDIOS ESTRATÉGICOS EN LA GESTIÓN Y ADMINISTRACIÓN DEL SISTEMA DE INFORMACIÓN GEOGRÁFICA, ASÍ COMO SU ANÁLISIS, PROCESAMIENTO E INTERPRETACIÓN, EN EL MARCO DEL PROCESO "GESTIÓN Y ANÁLISIS DE INFORMACIÓN.</t>
  </si>
  <si>
    <t>https://community.secop.gov.co/Public/Tendering/ContractDetailView/Index?UniqueIdentifier=CO1.PCCNTR.6250625</t>
  </si>
  <si>
    <t>SCJ-754-2024</t>
  </si>
  <si>
    <t>PRESTAR SERVICIOS PROFESIONALES PARA APOYAR A LA SUBSECRETARÍA DE ACCESO A LA JUSTICIA EN LOS TEMAS JURIDICOS Y CONTRACTUALES QUE LE SEAN ASIGNADOS.</t>
  </si>
  <si>
    <t>https://community.secop.gov.co/Public/Tendering/ContractDetailView/Index?UniqueIdentifier=CO1.PCCNTR.6253847</t>
  </si>
  <si>
    <t>SCJ-756-2024</t>
  </si>
  <si>
    <t>PRESTAR LOS SERVICIOS PROFESIONALES ESPECIALIZADOS EN DERECHO APOYANDO EN LA VERIFICACION DE LOS ANTECEDENTES JUDICIALES PENDIENTES PARA DAR CUMPLIMEINTO A LAS ORDENES ESCRITAS DE LIBERTAD, BENEFICIOS ADMINISTRATIVOS, TRASLADO PARA PRISION DOMICILIARIA, PROYECCION DE ACTOS ADMINISTRATIVO, TUTELAS, DERECHOS DE PETICION Y HABEAS CORPUS, DE LAS PERSONAS PRIVADAS DE LA LIBERTAD EN LA CÁRCEL DISTRITAL DE VARONES Y ANEXO DE MUJERES.</t>
  </si>
  <si>
    <t>https://community.secop.gov.co/Public/Tendering/ContractDetailView/Index?UniqueIdentifier=CO1.PCCNTR.6254882</t>
  </si>
  <si>
    <t>SCJ-757-2024</t>
  </si>
  <si>
    <t>https://community.secop.gov.co/Public/Tendering/ContractDetailView/Index?UniqueIdentifier=CO1.PCCNTR.6308670</t>
  </si>
  <si>
    <t>SCJ-758-2024</t>
  </si>
  <si>
    <t>https://community.secop.gov.co/Public/Tendering/ContractDetailView/Index?UniqueIdentifier=CO1.PCCNTR.6259943</t>
  </si>
  <si>
    <t>SCJ-763-2024</t>
  </si>
  <si>
    <t>PRESTAR LOS SERVICIOS DE APOYO A LA GESTIÓN DE LA SUBSECRETARÍA DE SEGURIDAD Y CONVIVENCIA, POR MEDIO DE LA EJECUCIÓN DE ACTIVIDADES OPERATIVAS Y LOGÍSTICAS, A NIVEL TERRITORIAL, PARA LA PROMOCIÓN DE LA CONVIVENCIA PACÍFICA, LA PREVENCIÓN Y MANEJO DE CONFLICTIVIDADES, CON ENFOQUE DIFERENCIAL EN POBLACIÓN DE LOS SECTORES SOCIALES LGBTI, EN CUMPLIMIENTO DE LOS PROYECTOS Y PROGRAMAS DEL PLAN INTEGRAL DE SEGURIDAD, CONVIVENCIA CIUDADANA Y JUSTICIA - PISCCJ, EN BOGOTÁ D.C.</t>
  </si>
  <si>
    <t>https://community.secop.gov.co/Public/Tendering/ContractDetailView/Index?UniqueIdentifier=CO1.PCCNTR.6260226</t>
  </si>
  <si>
    <t>SCJ-764-2024</t>
  </si>
  <si>
    <t>https://community.secop.gov.co/Public/Tendering/ContractDetailView/Index?UniqueIdentifier=CO1.PCCNTR.6260512</t>
  </si>
  <si>
    <t>SCJ-768-2024</t>
  </si>
  <si>
    <t>PRESTAR SERVICIOS PROFESIONALES A LA DIRECCIÓN DE ACCESO A LA JUSTICIA PARA BRINDAR APOYO JURÍDICO / LEGAL EN LAS RESPUESTAS Y TRASLADOS DE PETICIONES, QUEJAS, RECLAMOS Y SUGERENCIAS QUE SEAN RADICADOS A LA DEPENDENCIA, DE ACUERDO CON LOS TERMINOS ESTABLECIDOS POR LEY, ASÍ COMO, ARTICULANDO LOS TEMAS QUE SE REQUIERAN CON LA OFICINA DE ATENCIÓN AL CIUDADANO DE LA SDSCJ.</t>
  </si>
  <si>
    <t>https://community.secop.gov.co/Public/Tendering/ContractDetailView/Index?UniqueIdentifier=CO1.PCCNTR.6272003</t>
  </si>
  <si>
    <t>SCJ-769-2024</t>
  </si>
  <si>
    <t>PRESTAR LOS SERVICIOS PROFESIONALES DE APOYO A LAS LABORES DE DISEÑO Y DIAGRAMACIÓN DE CONTENIDOS INSTITUCIONALES PARA DIFERENTES CANALES DIGITALES Y TRADICIONALES Y QUE PERMITAN DAR A CONOCER LA GESTIÓN DE LA ENTIDAD A TRAVÉS DE FORMATOS INNOVADORES Y QUE GENEREN MAYOR CERCANÍA CON LOS CIUDADANOS.</t>
  </si>
  <si>
    <t>https://community.secop.gov.co/Public/Tendering/ContractDetailView/Index?UniqueIdentifier=CO1.PCCNTR.6267869</t>
  </si>
  <si>
    <t>SCJ-770-2024</t>
  </si>
  <si>
    <t>PRESTAR SERVICIOS PROFESIONALES PARA APOYAR EN LA GESTIÓN DE ASUNTOS JURÍDICOS, INCLUYENDO ETAPAS PRECONTRACTUALES, CONTRACTUALES Y POSTCONTRACTUALES, BAJO LA RESPONSABILIDAD DE LA SUBSECRETARÍA DE SEGURIDAD Y CONVIVENCIA</t>
  </si>
  <si>
    <t>https://community.secop.gov.co/Public/Tendering/ContractDetailView/Index?UniqueIdentifier=CO1.PCCNTR.6273536</t>
  </si>
  <si>
    <t>SCJ-773-2024</t>
  </si>
  <si>
    <t>https://community.secop.gov.co/Public/Tendering/ContractDetailView/Index?UniqueIdentifier=CO1.PCCNTR.6271901</t>
  </si>
  <si>
    <t>SCJ-775-2024</t>
  </si>
  <si>
    <t>PRESTAR SERVICIOS PROFESIONALES PARA APOYAR LAS ACTIVIDADES TERRITORIALES QUE SE ADELANTEN EN EL MARCO DEL SISTEMA DISTRITAL DE JUSTICIA Y ORIENTAR E INFORMAR DE MANERA INTEGRAL, CON UN ENFOQUE DIFERENCIAL Y DE DERECHOS, A LOS USUARIOS QUE ACUDEN A TRAVÉS DE LOS CANALES PRESENCIALES Y NO PRESENCIALES DE LA DIRECCIÓN DE ACCESO A LA JUSTICIA, SOBRE LOS SERVICIOS OFRECIDOS EN LAS CASAS DE JUSTICIA Y LAS DIFERENTES RUTAS Y ESTRATEGIAS DE ACCESO A LA JUSTICIA</t>
  </si>
  <si>
    <t>https://community.secop.gov.co/Public/Tendering/ContractDetailView/Index?UniqueIdentifier=CO1.PCCNTR.6272407</t>
  </si>
  <si>
    <t>SCJ-776-2024</t>
  </si>
  <si>
    <t>PRESTAR LOS SERVICIOS PROFESIONALES A LA OFICINA ASESORA DE PLANEACIÓN PARA APOYAR LA IMPLEMENTACIÓN Y SEGUIMIENTO DEL MODELO INTEGRADO DE PLANEACIÓN Y GESTIÓN - MIPG, ASÍ COMO SEGUIMIENTO A PLANES ESTRATÉGICOS.</t>
  </si>
  <si>
    <t>https://community.secop.gov.co/Public/Tendering/ContractDetailView/Index?UniqueIdentifier=CO1.PCCNTR.6271682</t>
  </si>
  <si>
    <t>SCJ-777-2024</t>
  </si>
  <si>
    <t>PRESTAR SERVICIOS PROFESIONALES PARA APOYAR EN LA GESTIÓN DE ASUNTOS JURÍDICOS, INCLUYENDO ETAPAS PRECONTRACTUALES, CONTRACTUALES Y POSTCONTRACTUALES, BAJO LA RESPONSABILIDAD DE LA SUBSECRETARÍA DE SEGURIDAD Y CONVIVENCIA.</t>
  </si>
  <si>
    <t>https://community.secop.gov.co/Public/Tendering/ContractDetailView/Index?UniqueIdentifier=CO1.PCCNTR.6281018</t>
  </si>
  <si>
    <t>SCJ-778-2024</t>
  </si>
  <si>
    <t>PRESTAR LOS SERVICIOS PROFESIONALES A LA DIRECCIÓN DE SEGURIDAD EN LOS ASUNTOS ADMINISTRATIVOS QUE SE DESPRENDEN DE LAS ACCIONES DE CONTROL DEL DELITO EN LO QUE RESPECTA A FENÓMENOS, ORGANIZACIONES, MERCADOS CRIMINALES Y ESTRUCTURACIÓN DE INTERVENCIONES EN EL TERRITORIO.</t>
  </si>
  <si>
    <t>https://community.secop.gov.co/Public/Tendering/ContractDetailView/Index?UniqueIdentifier=CO1.PCCNTR.6273539</t>
  </si>
  <si>
    <t>SCJ-779-2024</t>
  </si>
  <si>
    <t>PRESTAR SERVICIOS DE APOYO A LA GESTIÓN EN LOS CENTROS DE TRASLADO POR PROTECCIÓN DE LA DIRECCIÓN DE ACCESO A LA JUSTICIA, COADYUVANDO EN LAS ACTIVIDADES ASISTENCIALES Y ADMINISTRATIVAS QUE SE REQUIERAN.</t>
  </si>
  <si>
    <t>https://community.secop.gov.co/Public/Tendering/ContractDetailView/Index?UniqueIdentifier=CO1.PCCNTR.6273438</t>
  </si>
  <si>
    <t>SCJ-780-2024</t>
  </si>
  <si>
    <t>PRESTAR SERVICIOS PROFESIONALES PARA APOYAR LAS ACTIVIDADES TERRITORIALES QUE SE ADELANTEN EN EL MARCO DEL SISTEMA DISTRITAL DE JUSTICIA Y ORIENTAR E INFORMAR DE MANERA INTEGRAL, CON UN ENFOQUE DIFERENCIAL Y DE DERECHOS, A LOS USUARIOS QUE ACUDEN A TRAVÉS DE LOS CANALES PRESENCIALES Y NO PRESENCIALES DE LA DIRECCIÓN DE ACCESO A LA JUSTICIA, SOBRE LOS SERVICIOS OFRECIDOS EN LAS CASAS DE JUSTICIA Y LAS DIFERENTES RUTAS Y ESTRATEGIAS DE ACCESO A LA JUSTICIA.”</t>
  </si>
  <si>
    <t>https://community.secop.gov.co/Public/Tendering/ContractDetailView/Index?UniqueIdentifier=CO1.PCCNTR.6271684</t>
  </si>
  <si>
    <t>SCJ-782-2024</t>
  </si>
  <si>
    <t>PRESTAR SERVICIOS PROFESIONALES EN PSICOLOGÍA, PARA APOYAR A LA DIRECCIÓN DEACCESO A LA JUSTICIA EN LA ATENCIÓN Y MONITOREO A LOS CASOS DE LAS PERSONAS QUE INGRESEN A LOS CENTROS DE TRASLADO DE PROTECCIÓN (CTP) DEL DISTRITO.</t>
  </si>
  <si>
    <t>https://community.secop.gov.co/Public/Tendering/ContractDetailView/Index?UniqueIdentifier=CO1.PCCNTR.6272327</t>
  </si>
  <si>
    <t>SCJ-786-2024</t>
  </si>
  <si>
    <t>PRESTAR LOS SERVICIOS DE APOYO A LA SUBSECRETARÍA DE SEGURIDAD Y CONVIVENCIA EN LAS ESTRATEGIAS TERRITORIALES ENCAMINADAS A LA ATENCIÓN INTEGRALDE LOS FACTORES DE RIESGO QUE COMPROMETEN LA SEGURIDAD Y CONVIVENCIA DE LAS JUVENTUDES, A TRAVÉS DE ACCIONES QUE EVITEN LA VIOLENCIA, INSTRUMENTALIZACIÓN Y COMISIÓN DE DELITOS DE LOS Y LAS JÓVENES DEL DISTRITO CAPITAL DANDO CUMPLIMIENTO AL PLAN INTEGRAL DE SEGURIDAD Y CONVIVENCIA CIUDADANA</t>
  </si>
  <si>
    <t>https://community.secop.gov.co/Public/Tendering/ContractDetailView/Index?UniqueIdentifier=CO1.PCCNTR.6273078</t>
  </si>
  <si>
    <t>SCJ-787-2024</t>
  </si>
  <si>
    <t>https://community.secop.gov.co/Public/Tendering/ContractDetailView/Index?UniqueIdentifier=CO1.PCCNTR.6273622</t>
  </si>
  <si>
    <t>SCJ-788-2024</t>
  </si>
  <si>
    <t>https://community.secop.gov.co/Public/Tendering/ContractDetailView/Index?UniqueIdentifier=CO1.PCCNTR.6273478</t>
  </si>
  <si>
    <t>SCJ-789-2024</t>
  </si>
  <si>
    <t>https://community.secop.gov.co/Public/Tendering/ContractDetailView/Index?UniqueIdentifier=CO1.PCCNTR.6273633</t>
  </si>
  <si>
    <t>SCJ-790-2024</t>
  </si>
  <si>
    <t>https://community.secop.gov.co/Public/Tendering/ContractDetailView/Index?UniqueIdentifier=CO1.PCCNTR.6281702</t>
  </si>
  <si>
    <t>SCJ-791-2024</t>
  </si>
  <si>
    <t>https://community.secop.gov.co/Public/Tendering/ContractDetailView/Index?UniqueIdentifier=CO1.PCCNTR.6273638</t>
  </si>
  <si>
    <t>SCJ-793-2024</t>
  </si>
  <si>
    <t>https://community.secop.gov.co/Public/Tendering/ContractDetailView/Index?UniqueIdentifier=CO1.PCCNTR.6273642</t>
  </si>
  <si>
    <t>SCJ-794-2024</t>
  </si>
  <si>
    <t>https://community.secop.gov.co/Public/Tendering/ContractDetailView/Index?UniqueIdentifier=CO1.PCCNTR.6309553</t>
  </si>
  <si>
    <t>SCJ-795-2024</t>
  </si>
  <si>
    <t>https://community.secop.gov.co/Public/Tendering/ContractDetailView/Index?UniqueIdentifier=CO1.PCCNTR.6309736</t>
  </si>
  <si>
    <t>SCJ-796-2024</t>
  </si>
  <si>
    <t>https://community.secop.gov.co/Public/Tendering/ContractDetailView/Index?UniqueIdentifier=CO1.PCCNTR.6309578</t>
  </si>
  <si>
    <t>SCJ-797-2024</t>
  </si>
  <si>
    <t>https://community.secop.gov.co/Public/Tendering/ContractDetailView/Index?UniqueIdentifier=CO1.PCCNTR.6273510</t>
  </si>
  <si>
    <t>SCJ-798-2024</t>
  </si>
  <si>
    <t>https://community.secop.gov.co/Public/Tendering/ContractDetailView/Index?UniqueIdentifier=CO1.PCCNTR.6277824</t>
  </si>
  <si>
    <t>SCJ-799-2024</t>
  </si>
  <si>
    <t>https://community.secop.gov.co/Public/Tendering/ContractDetailView/Index?UniqueIdentifier=CO1.PCCNTR.6278023</t>
  </si>
  <si>
    <t>SCJ-800-2024</t>
  </si>
  <si>
    <t>PRESTAR SERVICIOS PROFESIONALES A LA DIRECCIÓN DE RESPONSABILIDAD PENAL ADOLESCENTE PARA LA FACILITACIÓN DE PROCESOS RESTAURATIVOS Y LA ATENCIÓN POR TERAPIA OCUPACIONAL DE LAS VÍCTIMAS, OFENSORES/AS Y REDES FAMILIARES O DEL CUIDADO QUE LE SEAN ASIGNADOS EN EL MARCO DEL PROGRAMA DE SEGUIMIENTO JUDICIAL AL TRATAMIENTO DE DROGAS Y LAS DEMÁS ESTRATEGIAS DE LA DIRECCIÓN</t>
  </si>
  <si>
    <t>https://community.secop.gov.co/Public/Tendering/ContractDetailView/Index?UniqueIdentifier=CO1.PCCNTR.6277937</t>
  </si>
  <si>
    <t>SCJ-801-2024</t>
  </si>
  <si>
    <t>https://community.secop.gov.co/Public/Tendering/ContractDetailView/Index?UniqueIdentifier=CO1.PCCNTR.6277942</t>
  </si>
  <si>
    <t>SCJ-802-2024</t>
  </si>
  <si>
    <t>https://community.secop.gov.co/Public/Tendering/ContractDetailView/Index?UniqueIdentifier=CO1.PCCNTR.6277830</t>
  </si>
  <si>
    <t>SCJ-803-2024</t>
  </si>
  <si>
    <t>https://community.secop.gov.co/Public/Tendering/ContractDetailView/Index?UniqueIdentifier=CO1.PCCNTR.6277828</t>
  </si>
  <si>
    <t>SCJ-804-2024</t>
  </si>
  <si>
    <t>PRESTAR SERVICIOS PROFESIONALES EN PSICOLOGÍA, PARA APOYAR A LA DIRECCIÓN DE ACCESO A LA JUSTICIA EN LA ATENCIÓN Y MONITOREO A LOS CASOS DE LAS PERSONAS QUE INGRESEN A LOS CENTROS DE TRASLADO DE PROTECCIÓN (CTP) DEL DISTRITO.</t>
  </si>
  <si>
    <t>https://community.secop.gov.co/Public/Tendering/ContractDetailView/Index?UniqueIdentifier=CO1.PCCNTR.6273575</t>
  </si>
  <si>
    <t>SCJ-805-2024</t>
  </si>
  <si>
    <t>https://community.secop.gov.co/Public/Tendering/ContractDetailView/Index?UniqueIdentifier=CO1.PCCNTR.6277826</t>
  </si>
  <si>
    <t>SCJ-806-2024</t>
  </si>
  <si>
    <t>https://community.secop.gov.co/Public/Tendering/ContractDetailView/Index?UniqueIdentifier=CO1.PCCNTR.6277941</t>
  </si>
  <si>
    <t>SCJ-807-2024</t>
  </si>
  <si>
    <t>PRESTAR SERVICIOS PROFESIONALES A LA DIRECCIÓN DE ACCESO A LA JUSTICIA, PARA LA EJECUCIÓN DE ACTIVIDADES RELACIONADAS CON LA APLICACIÓN DEL MEDIO POLICIAL DE TRASLADO POR PROTECCIÓN EN LOS CTP Y EL SEGUIMIENTO CORRESPONDIENTE.</t>
  </si>
  <si>
    <t>https://community.secop.gov.co/Public/Tendering/ContractDetailView/Index?UniqueIdentifier=CO1.PCCNTR.6273740</t>
  </si>
  <si>
    <t>SCJ-808-2024</t>
  </si>
  <si>
    <t>https://community.secop.gov.co/Public/Tendering/ContractDetailView/Index?UniqueIdentifier=CO1.PCCNTR.6278025</t>
  </si>
  <si>
    <t>SCJ-809-2024</t>
  </si>
  <si>
    <t>https://community.secop.gov.co/Public/Tendering/ContractDetailView/Index?UniqueIdentifier=CO1.PCCNTR.6278028</t>
  </si>
  <si>
    <t>SCJ-810-2024</t>
  </si>
  <si>
    <t>https://community.secop.gov.co/Public/Tendering/ContractDetailView/Index?UniqueIdentifier=CO1.PCCNTR.6277829</t>
  </si>
  <si>
    <t>SCJ-811-2024</t>
  </si>
  <si>
    <t>https://community.secop.gov.co/Public/Tendering/ContractDetailView/Index?UniqueIdentifier=CO1.PCCNTR.6309541</t>
  </si>
  <si>
    <t>SCJ-812-2024</t>
  </si>
  <si>
    <t>https://community.secop.gov.co/Public/Tendering/ContractDetailView/Index?UniqueIdentifier=CO1.PCCNTR.6275573</t>
  </si>
  <si>
    <t>SCJ-813-2024</t>
  </si>
  <si>
    <t>https://community.secop.gov.co/Public/Tendering/ContractDetailView/Index?UniqueIdentifier=CO1.PCCNTR.6274410</t>
  </si>
  <si>
    <t>SCJ-814-2024</t>
  </si>
  <si>
    <t>PRESTAR SERVICIOS PROFESIONALES A LA DIRECCIÓN DE SEGURIDAD APOYANDO ADMINISTRATIVAMENTE EN LO QUE SE REQUIERA PARA EL CUMPLIMIETO DE OBJETIVOS Y METAS TRAZADAS PARA LA DEPENDENCIA.</t>
  </si>
  <si>
    <t>https://community.secop.gov.co/Public/Tendering/ContractDetailView/Index?UniqueIdentifier=CO1.PCCNTR.6281575</t>
  </si>
  <si>
    <t>SCJ-815-2024</t>
  </si>
  <si>
    <t>PRESTAR SERVICIOS PROFESIONALES A LA SUBSECRETARÍA DE SEGURIDAD Y CONVIVENCIA PARA APOYAR DE MANERA OPORTUNA Y EFICAZ EN LA RESPUESTA A LOS REQUERIMIENTOS QUE REALICEN LAS DIFERENTES ENTIDADES PÚBLICAS Y ENTIDADES DEL MINISTERIO PÚBLICO Y QUE SEAN COMPETENCIA DE ESTA DEPENDENCIA.</t>
  </si>
  <si>
    <t>https://community.secop.gov.co/Public/Tendering/ContractDetailView/Index?UniqueIdentifier=CO1.PCCNTR.6281108</t>
  </si>
  <si>
    <t>SCJ-816-2024</t>
  </si>
  <si>
    <t>PRESTACIÓN DE SERVICIOS PROFESIONALES PARA APOYAR LA IMPLEMENTACIÓN, MANTENIMIENTO Y PROCESOS DE AUDITORÍAS INTERNAS AL SISTEMA GESTIÓN DE CALIDAD, LA IMPLEMENTACIÓN Y SEGUIMIENTO AL MODELO INTEGRADO DE PLANEACIÓN Y GESTIÓN, ASÍ COMO LA FORMULACIÓN, REPORTE Y SEGUIMIENTO DE LOS INDICADORES DE GESTIÓN PARA EL FORTALECIMIENTO INSTITUCIONAL.</t>
  </si>
  <si>
    <t>https://community.secop.gov.co/Public/Tendering/ContractDetailView/Index?UniqueIdentifier=CO1.PCCNTR.6274759</t>
  </si>
  <si>
    <t>SCJ-817-2024</t>
  </si>
  <si>
    <t>https://community.secop.gov.co/Public/Tendering/ContractDetailView/Index?UniqueIdentifier=CO1.PCCNTR.6274977</t>
  </si>
  <si>
    <t>SCJ-818-2024</t>
  </si>
  <si>
    <t>PRESTAR SERVICIOS PROFESIONALES EN PSICOLOGÍA, PARA APOYAR A LA DIRECCIÓN DE ACCESO A LA JUSTICIA EN LA ATENCIÓN Y MONITOREO A LOS CASOS DE LAS PERSONAS QUE INGRESEN A LOS CENTROS DE TRASLADO DE PROTECCIÓN (CTP) DEL DISTRITO.”</t>
  </si>
  <si>
    <t>https://community.secop.gov.co/Public/Tendering/ContractDetailView/Index?UniqueIdentifier=CO1.PCCNTR.6276273</t>
  </si>
  <si>
    <t>SCJ-819-2024</t>
  </si>
  <si>
    <t>https://community.secop.gov.co/Public/Tendering/ContractDetailView/Index?UniqueIdentifier=CO1.PCCNTR.6276225</t>
  </si>
  <si>
    <t>SCJ-824-2024</t>
  </si>
  <si>
    <t>https://community.secop.gov.co/Public/Tendering/ContractDetailView/Index?UniqueIdentifier=CO1.PCCNTR.6281449</t>
  </si>
  <si>
    <t>SCJ-825-2024</t>
  </si>
  <si>
    <t>https://community.secop.gov.co/Public/Tendering/ContractDetailView/Index?UniqueIdentifier=CO1.PCCNTR.6281263</t>
  </si>
  <si>
    <t>SCJ-826-2024</t>
  </si>
  <si>
    <t>https://community.secop.gov.co/Public/Tendering/ContractDetailView/Index?UniqueIdentifier=CO1.PCCNTR.6281157</t>
  </si>
  <si>
    <t>SCJ-827-2024</t>
  </si>
  <si>
    <t>https://community.secop.gov.co/Public/Tendering/ContractDetailView/Index?UniqueIdentifier=CO1.PCCNTR.6281180</t>
  </si>
  <si>
    <t>SCJ-829-2024</t>
  </si>
  <si>
    <t>https://community.secop.gov.co/Public/Tendering/ContractDetailView/Index?UniqueIdentifier=CO1.PCCNTR.6281151</t>
  </si>
  <si>
    <t>SCJ-830-2024</t>
  </si>
  <si>
    <t>https://community.secop.gov.co/Public/Tendering/ContractDetailView/Index?UniqueIdentifier=CO1.PCCNTR.6281412</t>
  </si>
  <si>
    <t>SCJ-831-2024</t>
  </si>
  <si>
    <t>https://community.secop.gov.co/Public/Tendering/ContractDetailView/Index?UniqueIdentifier=CO1.PCCNTR.6281142</t>
  </si>
  <si>
    <t>SCJ-832-2024</t>
  </si>
  <si>
    <t>PRESTAR LOS SERVICIOS DE APOYO A LA GESTIÓN DE LA SUBSECRETARÍA DE SEGURIDAD Y CONVIVENCIA COMO PROMOTOR/A COMUNITARIO/A PARA LA PROMOCIÓN DE LA PARTICIPACIÓN CIUDADANA Y EL FORTALECIMIENTO DE GRUPOS CIUDADANOS A TRAVÉS DE ACTIVIDADES DE PREVENCIÓN Y CULTURA CIUDADANA EN LAS LOCALIDADES DEL DISTRITO CAPITAL</t>
  </si>
  <si>
    <t>https://community.secop.gov.co/Public/Tendering/ContractDetailView/Index?UniqueIdentifier=CO1.PCCNTR.6279998</t>
  </si>
  <si>
    <t>SCJ-833-2024</t>
  </si>
  <si>
    <t>PRESTAR LOS SERVICIOS PROFESIONALES A LA DIRECCIÓN DE PREVENCION EN EL DESARROLLO DE CONCEPTOS, TRÁMITES JURIDICOS Y DE CONTRATACIÓN QUE SE REQUIERAN Y ADELANTEN DESDE LA DIRECCIÓN</t>
  </si>
  <si>
    <t>https://community.secop.gov.co/Public/Tendering/ContractDetailView/Index?UniqueIdentifier=CO1.PCCNTR.6279493</t>
  </si>
  <si>
    <t>SCJ-834-2024</t>
  </si>
  <si>
    <t>https://community.secop.gov.co/Public/Tendering/ContractDetailView/Index?UniqueIdentifier=CO1.PCCNTR.6280990</t>
  </si>
  <si>
    <t>SCJ-835-2024</t>
  </si>
  <si>
    <t>https://community.secop.gov.co/Public/Tendering/ContractDetailView/Index?UniqueIdentifier=CO1.PCCNTR.6281228</t>
  </si>
  <si>
    <t>SCJ-836-2024</t>
  </si>
  <si>
    <t>https://community.secop.gov.co/Public/Tendering/ContractDetailView/Index?UniqueIdentifier=CO1.PCCNTR.6281216</t>
  </si>
  <si>
    <t>SCJ-837-2024</t>
  </si>
  <si>
    <t>https://community.secop.gov.co/Public/Tendering/ContractDetailView/Index?UniqueIdentifier=CO1.PCCNTR.6269745</t>
  </si>
  <si>
    <t>SCJ-838-2024</t>
  </si>
  <si>
    <t>https://community.secop.gov.co/Public/Tendering/ContractDetailView/Index?UniqueIdentifier=CO1.PCCNTR.6280786</t>
  </si>
  <si>
    <t>SCJ-839-2024</t>
  </si>
  <si>
    <t>PRESTAR LOS SERVICIOS PROFESIONALES A LA SUBSECRETARIA DE SEGURIDAD Y CONVIVENCIA EN LA GESTIÓN DE LOS PROYECTOS DE INVERSIÓN EN ASUNTOS RELACIONADOS CON LA PLANEACIÓN FINANCIERA, LA GESTIÓN PRESUPUESTAL, EL SEGUIMIENTO Y REPORTE DE EJECUCIÓN</t>
  </si>
  <si>
    <t>https://community.secop.gov.co/Public/Tendering/ContractDetailView/Index?UniqueIdentifier=CO1.PCCNTR.6281176</t>
  </si>
  <si>
    <t>SCJ-840-2024</t>
  </si>
  <si>
    <t>PRESTAR SERVICIOS PROFESIONALES A LA SUBSECRETARÍA DE SEGURIDAD Y CONVIVENCIA PARA LA PLANEACIÓN, EJECUCIÓN Y SEGUIMIENTO DE LAS ACCIONES QUE SE DESARROLLAN POR PARTE DE LA DEPENDENCIA Y LAS DIRECCIONES QUE LA COMPONEN EN CLAVE DE PREVENCIÓN DE LA VIOLENCIA INCIDENTAL, LA ATENCIÓN A LOS PROBLEMAS DE CONVIVENCIA, LA PREVENCIÓN Y EL CONTROL DEL DELITO A TRAVÉS DE LOS EQUIPOS TERRITORIALES</t>
  </si>
  <si>
    <t>https://community.secop.gov.co/Public/Tendering/ContractDetailView/Index?UniqueIdentifier=CO1.PCCNTR.6282715</t>
  </si>
  <si>
    <t>SCJ-841-2024</t>
  </si>
  <si>
    <t>https://community.secop.gov.co/Public/Tendering/ContractDetailView/Index?UniqueIdentifier=CO1.PCCNTR.6281557</t>
  </si>
  <si>
    <t>SCJ-842-2024</t>
  </si>
  <si>
    <t>PRESTAR SERVICIOS PROFESIONALES COMO ABOGADO COLABORANDO EN TODO LO RELACIONADO CON LOS REQUERIMIENTOS Y/O NECESIDADES JUDICIALES, NOTARIALES Y ADMINISTRATIVAS, DE LAS PERSONAS PRIVADAS DE LA LIBERTAD DE LA CÁRCEL DISTRITAL DE VARONES Y ANEXO DE MUJERES</t>
  </si>
  <si>
    <t>https://community.secop.gov.co/Public/Tendering/ContractDetailView/Index?UniqueIdentifier=CO1.PCCNTR.6287232</t>
  </si>
  <si>
    <t>SCJ-843-2024</t>
  </si>
  <si>
    <t>PRESTAR LOS SERVICIOS PROFESIONALES A LA SUBSECRETARIA DE SEGURIDAD Y CONVIVENCIA, BRINDANDO APOYO EN LA REVISION, ORIENTACION, ARTICULACION Y SEGUIMIENTO DE LAS RESPUESTAS A LOS REQUERIMIENTOS JURIDICOS Y AL DESARROLLO DE LAS DIFERENTES ETAPAS DE LOS PROCESOS DE SELECCION Y CONTRATACION DE S BIENES Y SERVICIOS NECESARIOS, PARA DAR CUMPLIMIENTO A LOS OBJETIVOS DE LOS PROYECTOS DE INVERSION A CARGO DE LA DEPENDENCIA</t>
  </si>
  <si>
    <t>https://community.secop.gov.co/Public/Tendering/ContractDetailView/Index?UniqueIdentifier=CO1.PCCNTR.6280967</t>
  </si>
  <si>
    <t>SCJ-844-2024</t>
  </si>
  <si>
    <t>PRESTAR LOS SERVICIOS DE APOYO A LA GESTION DE LA SUBSECRETARIA DE SEGURIDAD Y CONVIVENCIA, PARA LA EJECUCION, TRAMITE Y SEGUIMIENTO A LOS DIFERENTES PROCESOS ADMINISTRATIVOS Y FINANCIEROS, REQUERIDOS PARA EL DESARROLLO Y CUMPLIMIENTO DE LOS OBJETIVOS DE LOS PROYECTOS DE INVERSION A CARGO DE LA DEPENDENCIA</t>
  </si>
  <si>
    <t>https://community.secop.gov.co/Public/Tendering/ContractDetailView/Index?UniqueIdentifier=CO1.PCCNTR.6280992</t>
  </si>
  <si>
    <t>SCJ-845-2024</t>
  </si>
  <si>
    <t>https://community.secop.gov.co/Public/Tendering/ContractDetailView/Index?UniqueIdentifier=CO1.PCCNTR.6281424</t>
  </si>
  <si>
    <t>SCJ-846-2024</t>
  </si>
  <si>
    <t>https://community.secop.gov.co/Public/Tendering/ContractDetailView/Index?UniqueIdentifier=CO1.PCCNTR.6281538</t>
  </si>
  <si>
    <t>SCJ-847-2024</t>
  </si>
  <si>
    <t>PRESTAR SERVICIOS PROFESIONALES COMO TALLERISTA Y ASÍ MISMO APOYAR EN EL CONTENIDO AUDIVISUAL Y DE MULTIMEDIA DE LA EMISORA DE LA CÁRCEL DISTRITAL DE VARONES Y ANEXO DE MUJERES, APOYANDO EN LA GENERACION DE CONTENIDO DE ACTIVIDADES DE REDENCION DE PENA TEORICO- PRACTICAS, DE LAS PERSONAS PRIVADAS DE LA LIBERTAD</t>
  </si>
  <si>
    <t>https://community.secop.gov.co/Public/Tendering/ContractDetailView/Index?UniqueIdentifier=CO1.PCCNTR.6281158</t>
  </si>
  <si>
    <t>SCJ-848-2024</t>
  </si>
  <si>
    <t>PRESTAR SERVICIOS DE APOYO A LA GESTIÓN AL ÁREA ADMINISTRATIVA REALIZANDO ACTIVIDADES OPERATIVAS QUE PERMITAN MANTENER ACTUALIZADO Y ORGANIZADO EL ALMACÉN EN TODO LO REFERENTE A LA DOCUMENTACIÓN Y EL MOVIMIENTO DE LOS ELEMENTOS DE LA CÁRCEL DISTRITAL DE VARONES Y ANEXO DE MUJERES</t>
  </si>
  <si>
    <t>https://community.secop.gov.co/Public/Tendering/ContractDetailView/Index?UniqueIdentifier=CO1.PCCNTR.6281188</t>
  </si>
  <si>
    <t>SCJ-850-2024</t>
  </si>
  <si>
    <t>PRESTAR LOS SERVICIOS DE APOYO A LA GESTIÓN EN EL DESARROLLO AL TALLER DE ALIMENTOS DIRIGIDO A LAS PERSONAS PRIVADAS DE LIBERTAD DE LA CÁRCEL DISTRITAL DE VARONES Y ANEXO DE MUJERES</t>
  </si>
  <si>
    <t>https://community.secop.gov.co/Public/Tendering/ContractDetailView/Index?UniqueIdentifier=CO1.PCCNTR.6281193</t>
  </si>
  <si>
    <t>SCJ-851-2024</t>
  </si>
  <si>
    <t>PRESTAR SERVICIOS PROFESIONALES A LA DIRECCIÓN DE RESPONSABILIDAD PENAL ADOLESCENTE PARA LA FACILITACIÓN DE PROCESOS RESTAURATIVOS Y LA ATENCIÓN POR TRABAJO SOCIAL DE LAS VÍCTIMAS, OFENSORES/AS Y REDES FAMILIARES O DEL CUIDADO QUE LE SEAN ASIGNADOS EN EL MARCO DEL PROGRAMA PARA LA ATENCIÓN Y PREVENCIÓN DE LA AGRESIÓN SEXUAL PASOS Y LAS DEMÁS ESTRATEGIAS DE LA DIRECCIÓN</t>
  </si>
  <si>
    <t>https://community.secop.gov.co/Public/Tendering/ContractDetailView/Index?UniqueIdentifier=CO1.PCCNTR.6317489</t>
  </si>
  <si>
    <t>SCJ-852-2024</t>
  </si>
  <si>
    <t>https://community.secop.gov.co/Public/Tendering/ContractDetailView/Index?UniqueIdentifier=CO1.PCCNTR.6284697</t>
  </si>
  <si>
    <t>SCJ-855-2024</t>
  </si>
  <si>
    <t>https://community.secop.gov.co/Public/Tendering/ContractDetailView/Index?UniqueIdentifier=CO1.PCCNTR.6283841</t>
  </si>
  <si>
    <t>SCJ-856-2024</t>
  </si>
  <si>
    <t>https://community.secop.gov.co/Public/Tendering/ContractDetailView/Index?UniqueIdentifier=CO1.PCCNTR.6286085</t>
  </si>
  <si>
    <t>SCJ-857-2024</t>
  </si>
  <si>
    <t>https://community.secop.gov.co/Public/Tendering/ContractDetailView/Index?UniqueIdentifier=CO1.PCCNTR.6286593</t>
  </si>
  <si>
    <t>SCJ-859-2024</t>
  </si>
  <si>
    <t>PRESTAR SERVICIOS PROFESIONALES ESPECIALIZADOS, PARA LA EJECUCIÓN DE LOS PLANES&lt;(&gt;,&lt;)&gt; ESTRATEGIAS Y PROCESOS JURIDICOS DE LA DIRECCIÓN DE ACCESO A LA JUSTICIA RELACIONADOS CON LOS MÉTODOS DE RESOLUCIÓN DE CONFLICTOS PARA LA PAZ, EL SISTEMA DISTRITAL DE JUSTICIA Y LA IMPLEMENTACIÓN DE LAS DISPOSICIONES CONTENIDAS EN LAS POLITICAS PUBLICAS RELACIONADAS CON LA JUSTICIA NO FORMAL Y COMUNITARIA, LA MEDIACIÓN ESCOLAR Y LA JUSTICIA DE PAZ DE BOGOTÁ</t>
  </si>
  <si>
    <t>https://community.secop.gov.co/Public/Tendering/ContractDetailView/Index?UniqueIdentifier=CO1.PCCNTR.6285300</t>
  </si>
  <si>
    <t>SCJ-860-2024</t>
  </si>
  <si>
    <t>PRESTAR SERVICIOS PROFESIONALES A LA DIRECCIÓN DE ACCESO A LA JUSTICIA, PARA LA EJECUCIÓN, EL REPORTE Y EL SEGUIMIENTO DE LOS PLANES Y ESTRATEGIAS DE LA JUSTICIA NO FORMAL Y COMUNITARIA Y LA MEDIACIÓN ESCOLAR RELACIONADAS CON LOS MÉTODOS DE RESOLUCIÓN DE CONFLICTOS PARA LA PAZ EN EL MARCO DEL SISTEMA DISTRITAL DE JUSTICIA DE ACUERDO CON LOS LINEAMIENTOS ESTABLECIDOS POR LA DEPENDENCIA</t>
  </si>
  <si>
    <t>https://community.secop.gov.co/Public/Tendering/ContractDetailView/Index?UniqueIdentifier=CO1.PCCNTR.6285730</t>
  </si>
  <si>
    <t>SCJ-861-2024</t>
  </si>
  <si>
    <t>https://community.secop.gov.co/Public/Tendering/ContractDetailView/Index?UniqueIdentifier=CO1.PCCNTR.6286189</t>
  </si>
  <si>
    <t>SCJ-862-2024</t>
  </si>
  <si>
    <t>https://community.secop.gov.co/Public/Tendering/ContractDetailView/Index?UniqueIdentifier=CO1.PCCNTR.6286281</t>
  </si>
  <si>
    <t>SCJ-863-2024</t>
  </si>
  <si>
    <t>https://community.secop.gov.co/Public/Tendering/ContractDetailView/Index?UniqueIdentifier=CO1.PCCNTR.6285393</t>
  </si>
  <si>
    <t>SCJ-864-2024</t>
  </si>
  <si>
    <t>PRESTAR SUS SERVICIOS PROFESIONALES EN PSICOLOGÍA LLEVANDO A CABO ACTIVIDADES RELACIONADAS AL PROGRAMA DE SALUD MENTAL Y CONSUMO DE SUSTANCIAS PSICOACTIVAS Y REALIZANDO INTERVENCIONES DE FORMA INDIVIDUAL Y GRUPAL A LAS PERSONAS PRIVADAS DE LA LIBERTAD DE LA CÁRCEL DISTRITAL DE VARONES Y ANEXO DE MUJERES</t>
  </si>
  <si>
    <t>https://community.secop.gov.co/Public/Tendering/ContractDetailView/Index?UniqueIdentifier=CO1.PCCNTR.6286787</t>
  </si>
  <si>
    <t>SCJ-865-2024</t>
  </si>
  <si>
    <t>PRESTAR SERVICIOS DE APOYO A LA GESTIÓN LLEVANDO A CABO ACTIVIDADES LOGÍSTICAS, OPERATIVAS Y ASISTENCIALES EN EL TALLER DE PIGA, DIRIGIDO A LAS PERSONAS PRIVADAS DE LA LIBERTAD DESIGNADAS POR LA JETEE PARA REDENCIÓN DE PENA EN LA CÁRCEL DISTRITAL DE VARONES Y ANEXO DE MUJERES</t>
  </si>
  <si>
    <t>https://community.secop.gov.co/Public/Tendering/ContractDetailView/Index?UniqueIdentifier=CO1.PCCNTR.6287160</t>
  </si>
  <si>
    <t>SCJ-866-2024</t>
  </si>
  <si>
    <t>https://community.secop.gov.co/Public/Tendering/ContractDetailView/Index?UniqueIdentifier=CO1.PCCNTR.6286260</t>
  </si>
  <si>
    <t>SCJ-867-2024</t>
  </si>
  <si>
    <t>PRESTAR LOS SERVICIOS PROFESIONALES CON AUTONOMÍA TÉCNICA, ADMINISTRATIVA Y BAJOS SUS PROPIOS MEDIOS A LA DIRECCIÓN DE TECNOLOGÍAS Y SISTEMAS DE LA INFORMACIÓN, COMO ANALISTA DE LAS SOLUCIONES TECNOLÓGICAS DE LA SECRETARÍA DE SEGURIDAD, CONVIVENCIA Y JUSTICIA</t>
  </si>
  <si>
    <t>https://community.secop.gov.co/Public/Tendering/ContractDetailView/Index?UniqueIdentifier=CO1.PCCNTR.6286316</t>
  </si>
  <si>
    <t>SCJ-868-2024</t>
  </si>
  <si>
    <t>https://community.secop.gov.co/Public/Tendering/ContractDetailView/Index?UniqueIdentifier=CO1.PCCNTR.6286267</t>
  </si>
  <si>
    <t>SCJ-869-2024</t>
  </si>
  <si>
    <t>PRESTAR SERVICIOS PROFESIONALES PARA LA EJECUCIÓN E IMPLEMENTACIÓN DE ESTRATEGIAS PEDAGOGICAS A LA SUBSECRETARÍA DE ACCESO A LA JUSTICIA, CON EL FIN DE APOYAR EL APRENDIZAJE DE OTROS IDIOMAS Y LA OCUPACIÓN DEL TIEMPO LIBRE DE LAS PERSONAS PRIVADAS DE LA LIBERTAD EN EL CENTRO ESPECIAL DE RECLUSIÓN</t>
  </si>
  <si>
    <t>https://community.secop.gov.co/Public/Tendering/ContractDetailView/Index?UniqueIdentifier=CO1.PCCNTR.6287326</t>
  </si>
  <si>
    <t>SCJ-870-2024</t>
  </si>
  <si>
    <t>PRESTAR SERVICIOS DE APOYO A LA GESTIÓN EN LA SECRETARIA DISTRITAL DE SEGURIDAD, CONVIVENCIA Y JUSTICIA, PARA CONDUCIR LOS VEHÍCULOS DESTINADOS COMO UNIDADES MÓVILES DE ACCESO A LA JUSTICIA, EN CUMPLIMIENTO DE LAS FUNCIONES LEGALES Y CON OBSERVANCIA DE LAS NORMAS DE TRÁNSITO VIGENTES Y NORMATIVIDAD APLICABLE</t>
  </si>
  <si>
    <t>https://community.secop.gov.co/Public/Tendering/ContractDetailView/Index?UniqueIdentifier=CO1.PCCNTR.6299513</t>
  </si>
  <si>
    <t>SCJ-871-2024</t>
  </si>
  <si>
    <t>PRESTAR SERVICIOS PROFESIONALES A LA DIRECCIÓN DE RESPONSABILIDAD PENAL ADOLESCENTE PARA FORTALECER DESDE LA PERSPECTIVA DE LA PEDAGOGÍA, LA ESCRITURA CREATIVA Y LA NARRACIÓN ORAL EL PROGRAMA DISTRITAL DE JUSTICIA JUVENIL RESTAURATIVA</t>
  </si>
  <si>
    <t>https://community.secop.gov.co/Public/Tendering/ContractDetailView/Index?UniqueIdentifier=CO1.PCCNTR.6286641</t>
  </si>
  <si>
    <t>SCJ-872-2024</t>
  </si>
  <si>
    <t>https://community.secop.gov.co/Public/Tendering/ContractDetailView/Index?UniqueIdentifier=CO1.PCCNTR.6286745</t>
  </si>
  <si>
    <t>SCJ-873-2024</t>
  </si>
  <si>
    <t>PRESTAR SUS SERVICIOS PROFESIONALES EN PSICOLOGÍA CON EL FIN DE APOYAR EN LA ELABORACIÓN, ESTRUCTURACIÓN EN IMPLEMENTACIÓN DE LA ESTRATEGIA EN SALUD MENTAL Y CONSUMO DE DROGAS PARA LAS PERSONAS PRIVADAS DE LA LIBERTAD EN EL CENTRO ESPECIAL DE RECLUSIÓN CER</t>
  </si>
  <si>
    <t>https://community.secop.gov.co/Public/Tendering/ContractDetailView/Index?UniqueIdentifier=CO1.PCCNTR.6287421</t>
  </si>
  <si>
    <t>SCJ-874-2024</t>
  </si>
  <si>
    <t>https://community.secop.gov.co/Public/Tendering/ContractDetailView/Index?UniqueIdentifier=CO1.PCCNTR.6287612</t>
  </si>
  <si>
    <t>SCJ-894-2024</t>
  </si>
  <si>
    <t>PRESTAR SERVICIOS JURIDICOS PROFESIONALES CON AUTONOMÍA TÉCNICA, ADMINISTRATIVA Y BAJOS SUS PROPIOS MEDIOS EN LA PRODUCCIÓN, REVISIÓN Y ANÁLISIS DE DOCUMENTOS CORRESPONDIENTES A LA CONTRATACIÓN DE LAS NECESIDADES QUE LE SEAN REQUERIDAS POR EL DESPACHO DEL SECRETARIO DISTRITAL DE SEGURIDAD, CONVIVENCIA Y JUSTICIA</t>
  </si>
  <si>
    <t>https://community.secop.gov.co/Public/Tendering/ContractDetailView/Index?UniqueIdentifier=CO1.PCCNTR.6293638</t>
  </si>
  <si>
    <t>SCJ-895-2024</t>
  </si>
  <si>
    <t>PRESTAR SERVICIOS PROFESIONALES ESPECIALIZADOS APOYANDO EN LA PLANEACION Y LOGISTICA DE DIFERENTES ACTIVIDADES EN MATERIA DE SEGURIDAD Y OPERACIÓN DEL CUERPO DE CUSTODIA Y VIGILANCIA DE LA CÁRCEL DISTRITAL DE VARONES Y ANEXO DE MUJERES</t>
  </si>
  <si>
    <t>https://community.secop.gov.co/Public/Tendering/ContractDetailView/Index?UniqueIdentifier=CO1.PCCNTR.6299149</t>
  </si>
  <si>
    <t>SCJ-896-2024</t>
  </si>
  <si>
    <t>PRESTAR SERVICIOS DE APOYO A LA GESTIÓN CON LAS ACTIVIDADES ENCAMINIADAS AL ENTRENAMIENTO DEPORTIVO Y EL FORTALECIMIENTO DEL RESPETO Y LA SANA CONVIVENCIA CON LAS PERSONAS PRIVADAS DE LA LIBERTAD DE LA CÁRCEL DISTRITAL DE VARONES Y ANEXO DE MUJERES</t>
  </si>
  <si>
    <t>https://community.secop.gov.co/Public/Tendering/ContractDetailView/Index?UniqueIdentifier=CO1.PCCNTR.6298855</t>
  </si>
  <si>
    <t>SCJ-897-2024</t>
  </si>
  <si>
    <t>PRESTAR SERVICIOS DE APOYO A LA GESTIÓN EN LA FORMACION DEL TALLER DE PANADERIA Y REPOSTERIA IMPARTIDO A LAS PERSONAS PRIVADAS DE LA LIBERTAD DESIGNADAS POR LA JETEE PARA EL PROCESO DE REDENCIÓN DE PENAS EN LA CÁRCEL DISTRITAL DE VARONES Y ANEXO DE MUJERES</t>
  </si>
  <si>
    <t>https://community.secop.gov.co/Public/Tendering/ContractDetailView/Index?UniqueIdentifier=CO1.PCCNTR.6299107</t>
  </si>
  <si>
    <t>SCJ-898-2024</t>
  </si>
  <si>
    <t>https://community.secop.gov.co/Public/Tendering/ContractDetailView/Index?UniqueIdentifier=CO1.PCCNTR.6299324</t>
  </si>
  <si>
    <t>SCJ-899-2024</t>
  </si>
  <si>
    <t>PRESTAR LOS SERVICIOS DE APOYO A LA GESTIÓN EN ATENCIÓN INTEGRAL, PARA LLEVAR A CABO ACTIVIDADES ADMINISTRATIVAS EN EL SERVICIO DE SALUD DIRIGIDO A LAS PERSONAS PRIVADAS DE LA LIBERTAD DE LA CÁRCEL DISTRITAL DE VARONES Y ANEXO DE MUJERES</t>
  </si>
  <si>
    <t>https://community.secop.gov.co/Public/Tendering/ContractDetailView/Index?UniqueIdentifier=CO1.PCCNTR.6299867</t>
  </si>
  <si>
    <t>SCJ-900-2024</t>
  </si>
  <si>
    <t>PRESTAR SERVICIOS PROFESIONALES APOYANDO LAS ACTIVIDADES INDIVIDUALES Y GRUPALES MEDIANTE EL ACOMPAÑAMIENTO A LAS PERSONAS PRIVADAS DE LA LIBERTAD GENERANDO CONEXIONES CON SU ENTORNO PROTECTOR Y DIFERENTES ENTIDADES DE ORDEN NACIONAL Y TERRITORIAL</t>
  </si>
  <si>
    <t>https://community.secop.gov.co/Public/Tendering/ContractDetailView/Index?UniqueIdentifier=CO1.PCCNTR.6302805</t>
  </si>
  <si>
    <t>SCJ-901-2024</t>
  </si>
  <si>
    <t>PRESTAR SERVICIOS PROFESIONALES A LA DIRECCIÓN DE RESPONSABILIDAD PENAL ADOLESCENTE PARA APOYAR DESDE LA PERSPECTIVA DE LAS ARTES VISUALES Y LAS ARTES PLÁSTICAS EN EL PROGRAMA DISTRITAL DE JUSTICIA JUVENIL RESTAURATIVA</t>
  </si>
  <si>
    <t>https://community.secop.gov.co/Public/Tendering/ContractDetailView/Index?UniqueIdentifier=CO1.PCCNTR.6303107</t>
  </si>
  <si>
    <t>SCJ-902-2024</t>
  </si>
  <si>
    <t>PRESTAR SERVICIOS PROFESIONALES EN DERECHO BRINDANDO APOYO JURÍDICO EN EL COMITÉ DE DERECHOS HUMANOS Y CUERPOS COLEGIADOS DEL ESTABLECIMIENTO CÁRCELARIO</t>
  </si>
  <si>
    <t>https://community.secop.gov.co/Public/Tendering/ContractDetailView/Index?UniqueIdentifier=CO1.PCCNTR.6296648</t>
  </si>
  <si>
    <t>SCJ-903-2024</t>
  </si>
  <si>
    <t>PRESTAR SERVICIOS PROFESIONALES PARA CONSOLIDAR Y APLICAR LAS RUTAS DE PRESELECCIÓN PARA EL INGRESO DE LOS JÓVENES A LOS PROGRAMAS Y ESTRATEGIAS DE LA DIRECCIÓN DE RESPONSABILIDAD PENAL ADOLESCENTE</t>
  </si>
  <si>
    <t>https://community.secop.gov.co/Public/Tendering/ContractDetailView/Index?UniqueIdentifier=CO1.PCCNTR.6307744</t>
  </si>
  <si>
    <t>SCJ-904-2024</t>
  </si>
  <si>
    <t>PRESTAR SERVICIOS PROFESIONALES A LA DIRECCIÓN DE RESPONSABILIDAD PENAL ADOLESCENTE PARA LA FACILITAR LOS PROCESOS RESTAURATIVOS Y LA ATENCIÓN A LAS VÍCTIMAS, OFENSORES/AS Y REDES FAMILIARES O DEL CUIDADO DESDE EL ENFOQUE DEL TRABAJO SOCIAL EN EL MARCO DEL PROGRAMA DISTRITAL DE JUSTICIA JUVENIL RESTAURATIVA Y LAS DEMÁS ESTRATEGIAS DE LA DIRECCIÓN</t>
  </si>
  <si>
    <t>https://community.secop.gov.co/Public/Tendering/ContractDetailView/Index?UniqueIdentifier=CO1.PCCNTR.6296058</t>
  </si>
  <si>
    <t>SCJ-905-2024</t>
  </si>
  <si>
    <t>https://community.secop.gov.co/Public/Tendering/ContractDetailView/Index?UniqueIdentifier=CO1.PCCNTR.6301604</t>
  </si>
  <si>
    <t>SCJ-906-2024</t>
  </si>
  <si>
    <t>https://community.secop.gov.co/Public/Tendering/ContractDetailView/Index?UniqueIdentifier=CO1.PCCNTR.6297361</t>
  </si>
  <si>
    <t>SCJ-907-2024</t>
  </si>
  <si>
    <t>https://community.secop.gov.co/Public/Tendering/ContractDetailView/Index?UniqueIdentifier=CO1.PCCNTR.6308208</t>
  </si>
  <si>
    <t>SCJ-910-2024</t>
  </si>
  <si>
    <t>PRESTAR SERVICIOS DE APOYO A LA GESTIÓN, POR MEDIO DE LOS CANALES PRESENCIALES Y/O VIRTUALES DE LA DIRECCIÓN DE ACCESO A LA JUSTICIA, PARA APOYAR LAS ACTIVIDADES ADMINISTRATIVAS QUE SE DESARROLLAN EN LAS CASAS DE JUSTICIA LOCALES Y/O MÓVILES, Y DEMÁS EQUIPAMIENTOS DE LA DIRECCIÓN, EN EL MARCO DEL SISTEMA DISTRITAL DE JUSTICIA</t>
  </si>
  <si>
    <t>https://community.secop.gov.co/Public/Tendering/ContractDetailView/Index?UniqueIdentifier=CO1.PCCNTR.6298875</t>
  </si>
  <si>
    <t>SCJ-911-2024</t>
  </si>
  <si>
    <t>https://community.secop.gov.co/Public/Tendering/ContractDetailView/Index?UniqueIdentifier=CO1.PCCNTR.6299226</t>
  </si>
  <si>
    <t>SCJ-913-2024</t>
  </si>
  <si>
    <t>PRESTAR SERVICIOS PROFESIONALES A LA DIRECCIÓN DE ACCESO A LA JUSTICIA, PARA APOYAR TERRITORIALMENTE LA ESTRATEGIA DE FACILITADORES DE ACCESO A LA JUSTICIA, BRINDANDO APOYO JURÍDICO A LOS USUARIOS DE LAS CASAS DE JUSTICIAS LOCALES Y/O MOVILES, EN LA ELABORACIÓN DE DOCUMENTOS Y TRÁMITES QUE SE REQUIERAN, INCLUYENDO LA RADICACIÓN DE DEMANDAS, A TRAVÉS DE LOS CANALES PRESENCIALES Y NO PRESENCIALES DE ESTA DEPENDENCIA Y DE ACUERDO CON LOS LINEAMIENTOS ESTABLECIDOS</t>
  </si>
  <si>
    <t>https://community.secop.gov.co/Public/Tendering/ContractDetailView/Index?UniqueIdentifier=CO1.PCCNTR.6300641</t>
  </si>
  <si>
    <t>SCJ-914-2024</t>
  </si>
  <si>
    <t>https://community.secop.gov.co/Public/Tendering/ContractDetailView/Index?UniqueIdentifier=CO1.PCCNTR.6300885</t>
  </si>
  <si>
    <t>SCJ-915-2024</t>
  </si>
  <si>
    <t>PRESTAR SERVICIOS PROFESIONALES COMO ABOGADO/A, PARA APOYAR A LA DIRECCIÓN DE ACCESO A LA JUSTICIA EN LA ESTRUCTURACIÓN Y TRÁMITE DE LOS PROCESOS DE CONTRATACIÓN Y/O DE SELECCIÓN QUE REQUIERA ADELANTAR LA DEPENDENCIA, EN EL MARCO DEL FORTALECIMIENTO DEL ACCESO A LA JUSTICIA</t>
  </si>
  <si>
    <t>https://community.secop.gov.co/Public/Tendering/ContractDetailView/Index?UniqueIdentifier=CO1.PCCNTR.6300693</t>
  </si>
  <si>
    <t>SCJ-916-2024</t>
  </si>
  <si>
    <t>https://community.secop.gov.co/Public/Tendering/ContractDetailView/Index?UniqueIdentifier=CO1.PCCNTR.6301003</t>
  </si>
  <si>
    <t>SCJ-917-2024</t>
  </si>
  <si>
    <t>https://community.secop.gov.co/Public/Tendering/ContractDetailView/Index?UniqueIdentifier=CO1.PCCNTR.6301015</t>
  </si>
  <si>
    <t>SCJ-918-2024</t>
  </si>
  <si>
    <t>PRESTAR SERVICIOS PROFESIONALES A LA DIRECCIÓN DE ACCESO A LA JUSTICIA DE LA SECRETARIA DE SEGURIDAD CONVIVENCIA Y JUSTICIA, EN EL SEGUIMIENTO Y/O ACOMPAÑAMIENTO A LA IMPLEMENTACIÓN DE LOS PLANES DE ACCIÓN TERRITORIAL EN MATERIA DE ACCESO A LA JUSTICIA EN EL DISTRITO CAPITAL, QUE CONTRIBUYAN AL FORTALECIMIENTO DE LAS CASAS DE JUSTICIA EN EL MARCO DEL SISTEMA DISTRITAL DE JUSTICIA</t>
  </si>
  <si>
    <t>https://community.secop.gov.co/Public/Tendering/ContractDetailView/Index?UniqueIdentifier=CO1.PCCNTR.6304824</t>
  </si>
  <si>
    <t>SCJ-919-2024</t>
  </si>
  <si>
    <t>https://community.secop.gov.co/Public/Tendering/ContractDetailView/Index?UniqueIdentifier=CO1.PCCNTR.6299213</t>
  </si>
  <si>
    <t>SCJ-920-2024</t>
  </si>
  <si>
    <t>https://community.secop.gov.co/Public/Tendering/ContractDetailView/Index?UniqueIdentifier=CO1.PCCNTR.6299514</t>
  </si>
  <si>
    <t>SCJ-921-2024</t>
  </si>
  <si>
    <t>https://community.secop.gov.co/Public/Tendering/ContractDetailView/Index?UniqueIdentifier=CO1.PCCNTR.6299511</t>
  </si>
  <si>
    <t>SCJ-922-2024</t>
  </si>
  <si>
    <t>https://community.secop.gov.co/Public/Tendering/ContractDetailView/Index?UniqueIdentifier=CO1.PCCNTR.6298882</t>
  </si>
  <si>
    <t>SCJ-923-2024</t>
  </si>
  <si>
    <t>https://community.secop.gov.co/Public/Tendering/ContractDetailView/Index?UniqueIdentifier=CO1.PCCNTR.6299525</t>
  </si>
  <si>
    <t>SCJ-924-2024</t>
  </si>
  <si>
    <t>https://community.secop.gov.co/Public/Tendering/ContractDetailView/Index?UniqueIdentifier=CO1.PCCNTR.6300861</t>
  </si>
  <si>
    <t>SCJ-925-2024</t>
  </si>
  <si>
    <t>https://community.secop.gov.co/Public/Tendering/ContractDetailView/Index?UniqueIdentifier=CO1.PCCNTR.6298876</t>
  </si>
  <si>
    <t>SCJ-926-2024</t>
  </si>
  <si>
    <t>https://community.secop.gov.co/Public/Tendering/ContractDetailView/Index?UniqueIdentifier=CO1.PCCNTR.6301128</t>
  </si>
  <si>
    <t>SCJ-927-2024</t>
  </si>
  <si>
    <t>https://community.secop.gov.co/Public/Tendering/ContractDetailView/Index?UniqueIdentifier=CO1.PCCNTR.6299328</t>
  </si>
  <si>
    <t>SCJ-928-2024</t>
  </si>
  <si>
    <t>PRESTAR SERVICIOS PROFESIONALES ESPECIALIZADOS AL DESPACHO DEL SECRETARIO DE SEGURIDAD, CONVIVENCIA Y JUSTICIA PARA APOYAR LA GESTIÓN, FORMULACIÓN, ARTICULACIÓN Y SEGUIMIENTO DE LAS POLÍTICAS Y PROGRAMAS EN MATERIA DE SEGURIDAD, CONVIVENCIA Y ACCESO A LA JUSTICIA DE LA ENTIDAD</t>
  </si>
  <si>
    <t>https://community.secop.gov.co/Public/Tendering/ContractDetailView/Index?UniqueIdentifier=CO1.PCCNTR.6300764</t>
  </si>
  <si>
    <t>SCJ-929-2024</t>
  </si>
  <si>
    <t>Prestar los servicios de central de medios a la Secretaría Distrital de Seguridad, Convivencia y Justicia para divulgar sus políticas, planes, programas, proyectos en medios de comunicación masivos, digitales, alternativos y comunitarios, conforme al proceso creativo, planeación, ejecución y seguimiento de los planes de medios de la entidad.</t>
  </si>
  <si>
    <t>https://community.secop.gov.co/Public/Tendering/ContractDetailView/Index?UniqueIdentifier=CO1.PCCNTR.6308201</t>
  </si>
  <si>
    <t>SCJ-930-2024</t>
  </si>
  <si>
    <t>PRESTAR LOS SERVICIOS PROFESIONALES PARA EL DISEÑO E IMPLEMENTACIÓN DE NUEVOS PRODUCTOS DE COMUNICACIÓN Y APOYAR EL CUBRIMIENTO DE LAS ACTIVIDADES DE LA ENTIDAD Y DESARROLLO DE LOS CONTENIDOS QUE PERMITAN DAR A CONOCER LA GESTIÓN DE LA SECRETARÍA</t>
  </si>
  <si>
    <t>https://community.secop.gov.co/Public/Tendering/ContractDetailView/Index?UniqueIdentifier=CO1.PCCNTR.6303208</t>
  </si>
  <si>
    <t>SCJ-931-2024</t>
  </si>
  <si>
    <t>https://community.secop.gov.co/Public/Tendering/ContractDetailView/Index?UniqueIdentifier=CO1.PCCNTR.6300468</t>
  </si>
  <si>
    <t>SCJ-933-2024</t>
  </si>
  <si>
    <t>https://community.secop.gov.co/Public/Tendering/ContractDetailView/Index?UniqueIdentifier=CO1.PCCNTR.6303217</t>
  </si>
  <si>
    <t>SCJ-934-2024</t>
  </si>
  <si>
    <t>https://community.secop.gov.co/Public/Tendering/ContractDetailView/Index?UniqueIdentifier=CO1.PCCNTR.6303020</t>
  </si>
  <si>
    <t>SCJ-935-2024</t>
  </si>
  <si>
    <t>PRESTAR SERVICIOS PROFESIONALES A LA DIRECCIÓN DE RESPONSABILIDAD PENAL ADOLESCENTE PARA APOYAR LA IMPLEMENTACIÓN DE ESTRATEGIAS DE COMUNICACIÓN, MARKETING Y PUBLICIDAD DIGITAL DE LOS TALLERES DE FORMACIÓN TÉCNICA</t>
  </si>
  <si>
    <t>https://community.secop.gov.co/Public/Tendering/ContractDetailView/Index?UniqueIdentifier=CO1.PCCNTR.6303117</t>
  </si>
  <si>
    <t>SCJ-944-2024</t>
  </si>
  <si>
    <t>PRESTAR SERVICIOS PROFESIONALES A LA OFICINA DE ANÁLISIS DE INFORMACIÓN Y ESTUDIOS ESTRATÉGICOS PARA APOYAR EN LAS ACTIVIDADES DE PLANEACIÓN Y SEGUIMIENTO TÉCNICO DEL PROCESO “GESTIÓN Y ANÁLISIS DE INFORMACIÓN” Y GESTIONAR LOS PROCESOS ARTICULADOS CON LA OFICINA ASESORA DE PLANEACIÓN Y EN LOS PROYECTOS QUE LE SEAN ASIGNADOS</t>
  </si>
  <si>
    <t>https://community.secop.gov.co/Public/Tendering/ContractDetailView/Index?UniqueIdentifier=CO1.PCCNTR.6303290</t>
  </si>
  <si>
    <t>SCJ-945-2024</t>
  </si>
  <si>
    <t>https://community.secop.gov.co/Public/Tendering/ContractDetailView/Index?UniqueIdentifier=CO1.PCCNTR.6306403</t>
  </si>
  <si>
    <t>SCJ-946-2024</t>
  </si>
  <si>
    <t>PRESTAR SERVICIOS PROFESIONALES A LA OFICINA DE ANÁLISIS DE INFORMACIÓN Y ESTUDIOS ESTRATÉGICOS PARA APOYAR LA GENERACIÓN DE CONOCIMIENTO MEDIANTE LA GESTIÓN Y EL PROCESAMIENTO DE LA INFORMACIÓN CUANTITATIVA RELACIONADA CON SEGURIDAD, CONVIVENCIA Y JUSTICIA</t>
  </si>
  <si>
    <t>https://community.secop.gov.co/Public/Tendering/ContractDetailView/Index?UniqueIdentifier=CO1.PCCNTR.6302950</t>
  </si>
  <si>
    <t>SCJ-947-2024</t>
  </si>
  <si>
    <t>PRESTAR SERVICIOS PROFESIONALES A LA OFICINA DE ANÁLISIS DE INFORMACIÓN Y ESTUDIOS ESTRATÉGICOS PARA ACOMPAÑAR Y GESTIONAR EL DESARROLLO, ANÁLISIS Y MONITOREO DE LOS DOCUMENTOS TÉCNICOS Y CUANTITATIVOS PARA LA GENERACIÓN DE CONOCIMIENTO Y SEGUIMIENTO A LA POLÍTICA PÚBLICA EN TEMAS DE SEGURIDAD, CONVIVENCIA Y JUSTICIA</t>
  </si>
  <si>
    <t>https://community.secop.gov.co/Public/Tendering/ContractDetailView/Index?UniqueIdentifier=CO1.PCCNTR.6303187</t>
  </si>
  <si>
    <t>SCJ-948-2024</t>
  </si>
  <si>
    <t>PRESTAR SERVICIOS PROFESIONALES ESPECIALIZADOS A LA SUBSERCRETARIA DE GESTIÓN INSTITUCIONAL APOYANDO LA COORDINACIÓN DEL PROCESO DE ATENCIÓN Y RELACIÓN CON EL CIUDADANO EN LA SECRETARÍA DISTRITAL DE SEGURIDAD, CONVIVENCIA Y JUSTICIA</t>
  </si>
  <si>
    <t>https://community.secop.gov.co/Public/Tendering/ContractDetailView/Index?UniqueIdentifier=CO1.PCCNTR.6304844</t>
  </si>
  <si>
    <t>SCJ-949-2024</t>
  </si>
  <si>
    <t>PRESTAR LOS SERVICIOS DE APOYO A LA GESTIÓN A LA DIRECCIÓN DE SEGURIDAD EN EL CONTROL DEL DELITO FRENTE A FENÓMENTOS Y MERCADOS CRIMINALES INCIDIENDO EN LA IDENTIFICACIÓN, CARACTERIZACIÓN Y DESARROLLO DE INTERVENCIONES EN EL TERRITORIO</t>
  </si>
  <si>
    <t>https://community.secop.gov.co/Public/Tendering/ContractDetailView/Index?UniqueIdentifier=CO1.PCCNTR.6309089</t>
  </si>
  <si>
    <t>SCJ-950-2024</t>
  </si>
  <si>
    <t>https://community.secop.gov.co/Public/Tendering/ContractDetailView/Index?UniqueIdentifier=CO1.PCCNTR.6309654</t>
  </si>
  <si>
    <t>SCJ-952-2024</t>
  </si>
  <si>
    <t>PRESTAR SERVICIOS DE APOYO A LA GESTIÓN EN LAS ACTIVIDADES ENCAMINADAS AL CUMPLIMIENTO DE LAS PRACTICAS ESPERADAS ANTE LA ACA, PARA EL PROCESO DE REACREDITACION INTERNACIONAL DE LA CÁRCEL DISTRITAL DE VARONES Y ANEXO DE MUJERES, ASI COMO APOYAR LA DIVULGACION DE LA NORMATIVIDAD QUE REGULA EL SISTEMA DE GESTION DE CALIDAD</t>
  </si>
  <si>
    <t>https://community.secop.gov.co/Public/Tendering/ContractDetailView/Index?UniqueIdentifier=CO1.PCCNTR.6304295</t>
  </si>
  <si>
    <t>SCJ-953-2024</t>
  </si>
  <si>
    <t>https://community.secop.gov.co/Public/Tendering/ContractDetailView/Index?UniqueIdentifier=CO1.PCCNTR.6305758</t>
  </si>
  <si>
    <t>SCJ-954-2024</t>
  </si>
  <si>
    <t>https://community.secop.gov.co/Public/Tendering/ContractDetailView/Index?UniqueIdentifier=CO1.PCCNTR.6309749</t>
  </si>
  <si>
    <t>SCJ-955-2024</t>
  </si>
  <si>
    <t>PRESTAR SERVICIOS DE APOYO A LA GESTIÓN EN LAS UNIDADES DE MEDIACIÓN Y CONCILIACIÓN Y DEMÁS EQUIPAMIENTOS DE LA DIRECCIÓN DE ACCESO A LA JUSTICIA, A TRAVÉS DE LOS CANALES PRESENCIALES Y/O VIRTUALES A CARGO DE LA DEPENDENCIA, COADYUVANDO EN LAS ACTIVIDADES ASISTENCIALES Y ADMINISTRATIVAS QUE SE REQUIERAN EN EL MARCO DE LA ESTRATEGIA DE ACCESO A LA JUSTICIA RELACIONADA CON MEDIACIÓN ESCOLAR Y JUSTICIA COMUNITARIA EN EL DISTRITO CAPITAL</t>
  </si>
  <si>
    <t>https://community.secop.gov.co/Public/Tendering/ContractDetailView/Index?UniqueIdentifier=CO1.PCCNTR.6310247</t>
  </si>
  <si>
    <t>SCJ-957-2024</t>
  </si>
  <si>
    <t>https://community.secop.gov.co/Public/Tendering/ContractDetailView/Index?UniqueIdentifier=CO1.PCCNTR.6309598</t>
  </si>
  <si>
    <t>SCJ-958-2024</t>
  </si>
  <si>
    <t>https://community.secop.gov.co/Public/Tendering/ContractDetailView/Index?UniqueIdentifier=CO1.PCCNTR.6306026</t>
  </si>
  <si>
    <t>SCJ-959-2024</t>
  </si>
  <si>
    <t>https://community.secop.gov.co/Public/Tendering/ContractDetailView/Index?UniqueIdentifier=CO1.PCCNTR.6306106</t>
  </si>
  <si>
    <t>SCJ-961-2024</t>
  </si>
  <si>
    <t>https://community.secop.gov.co/Public/Tendering/ContractDetailView/Index?UniqueIdentifier=CO1.PCCNTR.6305957</t>
  </si>
  <si>
    <t>SCJ-962-2024</t>
  </si>
  <si>
    <t>PRESTAR LOS SERVICIOS PROFESIONALES A LA SUBSECRETARIA DE SEGURIDAD Y CONVIVENCIA DIRECCIÓN DE SEGURIDAD PARA ANALIZAR LA EXISTENCIA DE FENOMENOS ORGANIZACIONES Y MERCADOS CRIMINALES, ASI COMO PARA EL DESARROLLO DE INTERVENCIONES EN EL TERRITORIO</t>
  </si>
  <si>
    <t>https://community.secop.gov.co/Public/Tendering/ContractDetailView/Index?UniqueIdentifier=CO1.PCCNTR.6308521</t>
  </si>
  <si>
    <t>SCJ-963-2024</t>
  </si>
  <si>
    <t>https://community.secop.gov.co/Public/Tendering/ContractDetailView/Index?UniqueIdentifier=CO1.PCCNTR.6307257</t>
  </si>
  <si>
    <t>SCJ-964-2024</t>
  </si>
  <si>
    <t>https://community.secop.gov.co/Public/Tendering/ContractDetailView/Index?UniqueIdentifier=CO1.PCCNTR.6307449</t>
  </si>
  <si>
    <t>SCJ-967-2024</t>
  </si>
  <si>
    <t>https://community.secop.gov.co/Public/Tendering/ContractDetailView/Index?UniqueIdentifier=CO1.PCCNTR.6331163</t>
  </si>
  <si>
    <t>SCJ-968-2024</t>
  </si>
  <si>
    <t>https://community.secop.gov.co/Public/Tendering/ContractDetailView/Index?UniqueIdentifier=CO1.PCCNTR.6310982</t>
  </si>
  <si>
    <t>SCJ-969-2024</t>
  </si>
  <si>
    <t>https://community.secop.gov.co/Public/Tendering/ContractDetailView/Index?UniqueIdentifier=CO1.PCCNTR.6311337</t>
  </si>
  <si>
    <t>SCJ-971-2024</t>
  </si>
  <si>
    <t>PRESTAR LOS SERVICIOS PROFESIONALES BRINDANDO APOYO EN LA REVISIÓN TRÁMITE Y SEGUIMIENTO A LOS PROCESOS ADMINISTRATIVOS Y OPERATIVOS REQUERIDOS PARA EJECUCIÓN DE LOS PROCEDIMIENTOS A CARGO DE LA DIRECCIÓN DE PREVENCIÓN Y CULTURA CIUDADANADIRECCIÓN DE PREVENCIÓN Y CULTURA CIUDADANA</t>
  </si>
  <si>
    <t>https://community.secop.gov.co/Public/Tendering/ContractDetailView/Index?UniqueIdentifier=CO1.PCCNTR.6314698</t>
  </si>
  <si>
    <t>SCJ-979-2024</t>
  </si>
  <si>
    <t>https://community.secop.gov.co/Public/Tendering/ContractDetailView/Index?UniqueIdentifier=CO1.PCCNTR.6316769</t>
  </si>
  <si>
    <t>SCJ-981-2024</t>
  </si>
  <si>
    <t>https://community.secop.gov.co/Public/Tendering/ContractDetailView/Index?UniqueIdentifier=CO1.PCCNTR.6317304</t>
  </si>
  <si>
    <t>SCJ-982-2024</t>
  </si>
  <si>
    <t>https://community.secop.gov.co/Public/Tendering/ContractDetailView/Index?UniqueIdentifier=CO1.PCCNTR.6317511</t>
  </si>
  <si>
    <t>SCJ-983-2024</t>
  </si>
  <si>
    <t>PRESTAR LOS SERVICIOS PROFESIONALES CON AUTONOMÍA TÉCNICA, ADMINISTRATIVA Y BAJO SUS PROPIOS MEDIOS A LA DIRECCIÓN DE TECNOLOGÍAS Y  SISTEMAS DE LA INFORMACIÓN, APOYANDO LA FORMULACIÓN E IMPLEMENTACIÓN DE LA ESTRATEGIA DE INNOVACIÓN PÚBLICA DIGITAL CON LAS SOLUCIONES TECNOLÓGICAS DE LA SECRETARÍA DISTRITAL DE SEGURIDAD, CONVIVENCIA Y JUSTICIA</t>
  </si>
  <si>
    <t>https://community.secop.gov.co/Public/Tendering/ContractDetailView/Index?UniqueIdentifier=CO1.PCCNTR.6316261</t>
  </si>
  <si>
    <t>SCJ-984-2024</t>
  </si>
  <si>
    <t>PRESTAR SERVICIOS PROFESIONALES PARA REALIZAR LA PREPRODUCCIÓN, PRODUCCIÓN Y POSTPRODUCCIÓN DE CONTENIDOS AUDIOVISUALES QUE SE REQUIERAN PARA VISIBILIZAR LA GESTIÓN Y LOS PROYECTOS ESTRATÉGICOS DE LA SECRETARIA DISTRITAL DE SEGURIDAD, CONVIVENCIA Y JUSTICIA</t>
  </si>
  <si>
    <t>https://community.secop.gov.co/Public/Tendering/ContractDetailView/Index?UniqueIdentifier=CO1.PCCNTR.6325420</t>
  </si>
  <si>
    <t>SCJ-993-2024</t>
  </si>
  <si>
    <t>PRESTAR SERVICIOS PROFESIONALES PARA APOYAR LAS ACTIVIDADES TERRITORIALES QUE SE ADELANTEN EN EL MARCO DEL SISTEMA DISTRITAL DE JUSTICIA Y ORIENTAR E INFORMAR DE MANERA INTEGRAL, CON UN ENFOQUE DIFERENCIAL Y DE DERECHOS, A LOS USUARIOS QUE ACUDEN A TRAVÉS DE LOS CANALES PRESENCIALES Y NO PRESENCIALES DE LA DIRECCIÓN DE ACCESO A LA JUSTICIA, SOBRE LOS SERVICIOS OFRECIDOS EN LAS CASAS DE JUSTICIA Y LAS DIFERENTES RUTAS Y ESTRATEGIAS DE ACCESO A LA JUSTICIA.</t>
  </si>
  <si>
    <t>https://community.secop.gov.co/Public/Tendering/ContractDetailView/Index?UniqueIdentifier=CO1.PCCNTR.6340925</t>
  </si>
  <si>
    <t>SCJ-994-2024</t>
  </si>
  <si>
    <t>https://community.secop.gov.co/Public/Tendering/ContractDetailView/Index?UniqueIdentifier=CO1.PCCNTR.6332905</t>
  </si>
  <si>
    <t>SCJ-1002-2024</t>
  </si>
  <si>
    <t>ADQUISICIÓN DE CERTIFICADOS PARA FIRMA DIGITAL QUE PERMITAN LA GESTIÓN DE PAGOS DE LA ENTIDAD Y LA PRESENTACIÓN DE CUENTA ANTE LA CONTRALORÍA DE BOGOTÁ D.C., EN EL SISTEMA SIVICOF</t>
  </si>
  <si>
    <t>https://community.secop.gov.co/Public/Tendering/ContractDetailView/Index?UniqueIdentifier=CO1.PCCNTR.6325581</t>
  </si>
  <si>
    <t>SCJ-1003-2024</t>
  </si>
  <si>
    <t>ADQUISICIÓN DE LA DOTACIÓN DE VESTIDO DE LABOR PARA LOS EMPLEADOS PÚBLICOS DE LA SECRETARIA DISTRITAL DE SEGURIDAD, CONVIVENCIA Y JUSTICIA QUE TENGAN UNA REMUNERACIÓN O ASIGNACIÓN BÁSICA MENSUAL HASTA DE DOS (2) SALARIOS MÍNIMOS LEGALES VIGENTES PARA LA VIGENCIA 2023, A LA CUAL TIENEN DERECHO DE ACUERDO CON LOS REQUISITOS SEÑALADOS EN LA LEY 70 DE 1988 Y SU DECRETO REGLAMENTARIO 388 DE 1994”. – VESTIDO FORMAL DE DOS PIEZAS (SACO Y PANTALON GAMA ALTA) – CAMISA FORMAL – CORBATA – CALZADO</t>
  </si>
  <si>
    <t>https://community.secop.gov.co/Public/Tendering/ContractDetailView/Index?UniqueIdentifier=CO1.PCCNTR.6325817</t>
  </si>
  <si>
    <t>SCJ-1005-2024</t>
  </si>
  <si>
    <t>PRESTAR SERVICIOS PROFESIONALES LLEVANDO ACABO ACTIVIDADES RELACIONADAS CON EL ACOMPAÑAMIENTO A LOS EMPRENDIMIENTOS, ARTICULACIÓN INSTITUCIONAL Y ESTRATEGIAS DE MERCADEO Y PROMOCIÓN DE LOS PRODUCTOS QUE ELABORAN LAS PERSONAS PRIVADAS DE LA LIBERTAD DE LA CÁRCEL DISTRITAL DE VARONES Y ANEXO DE MUJERES</t>
  </si>
  <si>
    <t>https://community.secop.gov.co/Public/Tendering/ContractDetailView/Index?UniqueIdentifier=CO1.PCCNTR.6335007</t>
  </si>
  <si>
    <t>SCJ-1006-2024</t>
  </si>
  <si>
    <t>https://community.secop.gov.co/Public/Tendering/ContractDetailView/Index?UniqueIdentifier=CO1.PCCNTR.6328388</t>
  </si>
  <si>
    <t>SCJ-1007-2024</t>
  </si>
  <si>
    <t>https://community.secop.gov.co/Public/Tendering/ContractDetailView/Index?UniqueIdentifier=CO1.PCCNTR.6334165</t>
  </si>
  <si>
    <t>SCJ-1008-2024</t>
  </si>
  <si>
    <t>https://community.secop.gov.co/Public/Tendering/ContractDetailView/Index?UniqueIdentifier=CO1.PCCNTR.6338410</t>
  </si>
  <si>
    <t>SCJ-1009-2024</t>
  </si>
  <si>
    <t>https://community.secop.gov.co/Public/Tendering/ContractDetailView/Index?UniqueIdentifier=CO1.PCCNTR.6338412</t>
  </si>
  <si>
    <t>SCJ-1010-2024</t>
  </si>
  <si>
    <t>PRESTACIÓN DE SERVICIOS PROFESIONALES A LA SUBSECRETARÍA DE SEGURIDAD Y CONVIVENCIA BRINDANDO ACOMPAÑAMIENTO EN LAS ACCIONES DE ORIENTACIÓN A MOVILIZACIONES SOCIALES, EVENTOS MASIVOS DE ALTA COMPLEJIDAD, OPERATIVOS DE ALTO IMPACTO Y LA INTERVENCIÓN EN PROCESOS DE FORMACIÓN, DIÁLOGO Y COORDINACIÓN INTERINSTITUCIONAL QUE SE REALICEN EN EL DISTRITO CAPITAL</t>
  </si>
  <si>
    <t>https://community.secop.gov.co/Public/Tendering/ContractDetailView/Index?UniqueIdentifier=CO1.PCCNTR.6328615</t>
  </si>
  <si>
    <t>SCJ-1011-2024</t>
  </si>
  <si>
    <t>https://community.secop.gov.co/Public/Tendering/ContractDetailView/Index?UniqueIdentifier=CO1.PCCNTR.6331612</t>
  </si>
  <si>
    <t>SCJ-1012-2024</t>
  </si>
  <si>
    <t>PRESTAR SERVICIOS PROFESIONALES EN LA IMPLEMENTACIÓN DEL PROGRAMA PARA LA ATENCIÓN Y PREVENCIÓN DE LA AGRESIÓN SEXUAL - PASOS E INCORPORAR LOS ENFOQUES DE DERECHOS, DIFERENCIAL Y DE GÉNERO A LAS ESTRATEGIAS, PROYECTOS Y PROGRAMAS QUE LIDERA LA DIRECCIÓN DE RESPONSABILIDAD PENAL ADOLESCENTE</t>
  </si>
  <si>
    <t>https://community.secop.gov.co/Public/Tendering/ContractDetailView/Index?UniqueIdentifier=CO1.PCCNTR.6331054</t>
  </si>
  <si>
    <t>SCJ-1013-2024</t>
  </si>
  <si>
    <t>PRESTAR SERVICIOS PROFESIONALES A LA DIRECCIÓN DE ACCESO A LA JUSTICIA, EN LA EJECUCIÓN DE ACCIONES NECESARIAS PARA AUMENTAR Y FORTALECER LOS MECANISMOS Y HERRAMIENTAS DE RESOLUCIÓN PACÍFICA DE CONFLICTOS EN MEDIACIÓN COMUNITARIA Y ESCOLAR, EN LOS DIFERENTES EQUIPAMIENTOS DE LA DIRECCIÓN DE ACCESO A LA JUSTICIA Y/O ESCENARIOS DEL DISTRITO CAPITAL</t>
  </si>
  <si>
    <t>https://community.secop.gov.co/Public/Tendering/ContractDetailView/Index?UniqueIdentifier=CO1.PCCNTR.6331422</t>
  </si>
  <si>
    <t>SCJ-1014-2024</t>
  </si>
  <si>
    <t>https://community.secop.gov.co/Public/Tendering/ContractDetailView/Index?UniqueIdentifier=CO1.PCCNTR.6329216</t>
  </si>
  <si>
    <t>SCJ-1015-2024</t>
  </si>
  <si>
    <t>https://community.secop.gov.co/Public/Tendering/ContractDetailView/Index?UniqueIdentifier=CO1.PCCNTR.6329229</t>
  </si>
  <si>
    <t>SCJ-1016-2024</t>
  </si>
  <si>
    <t>https://community.secop.gov.co/Public/Tendering/ContractDetailView/Index?UniqueIdentifier=CO1.PCCNTR.6329235</t>
  </si>
  <si>
    <t>SCJ-1019-2024</t>
  </si>
  <si>
    <t>PRESTAR SERVICIOS PROFESIONALES APOYANDO LA GESTIÓN Y ANÁLISIS DE INFORMACIÓN CORRESPONDIENTES AL RELACIONAMIENTO DE ORDEN INSTITUCIONAL QUE REQUIERA LA SECRETARÍA DISTRITAL DE SEGURIDAD, CONVIVENCIA Y JUSTICIA DESDE EL PUNTO DE VISTA DISTRITAL, NACIONAL E INTERNACIONAL</t>
  </si>
  <si>
    <t>https://community.secop.gov.co/Public/Tendering/ContractDetailView/Index?UniqueIdentifier=CO1.PCCNTR.6329682</t>
  </si>
  <si>
    <t>SCJ-1020-2024</t>
  </si>
  <si>
    <t>PRESTAR LOS SERVICIOS PROFESIONALES A LA SUBSECRETARÍA DE SEGURIDAD Y CONVIVENCIA BRINDANDO ACOMPAÑAMIENTO A LOS DIFERENTES ESCENARIOS DE PROTESTA Y MOVILIZACIÓN SOCIAL, EVENTOS MASIVOS DE ALTA COMPLEJIDAD Y OPERATIVOS DE ALTO IMPACTO QUE SE REALICEN EN EL DISTRITO CAPITAL Y APOYANDO ADMINISTRATIVAMENTE AL EQUIPO DE GESTORES DE CONVIVENCIA</t>
  </si>
  <si>
    <t>https://community.secop.gov.co/Public/Tendering/ContractDetailView/Index?UniqueIdentifier=CO1.PCCNTR.6339067</t>
  </si>
  <si>
    <t>SCJ-1021-2024</t>
  </si>
  <si>
    <t>https://community.secop.gov.co/Public/Tendering/ContractDetailView/Index?UniqueIdentifier=CO1.PCCNTR.6335662</t>
  </si>
  <si>
    <t>SCJ-1022-2024</t>
  </si>
  <si>
    <t>PRESTAR SERVICIOS DE APOYO A LA GESTIÓN EN EL ACOMPAÑAMIENTO TÉCNICO PARA LA REALIZACIÓN DE LAS AUDIENCIAS VIRTUALES DE FAMILIARES Y DE ABOGADOS A LAS PERSONAS PRIVADAS DE LA LIBERTAD EN LA CÁRCEL DISTRITAL DE VARONES Y ANEXO DE MUJERES</t>
  </si>
  <si>
    <t>https://community.secop.gov.co/Public/Tendering/ContractDetailView/Index?UniqueIdentifier=CO1.PCCNTR.6336101</t>
  </si>
  <si>
    <t>SCJ-1023-2024</t>
  </si>
  <si>
    <t>PRESTAR SERVICIOS PROFESIONALES EN DERECHO A LA CÁRCEL DISTRITAL DE VARONES Y ANEXO DE MUJERES REALIZANDO ACTIVIDADES PROPIAS DEL AREA Y CONCERNIENTES A LA VALIDACIÓN, REVISIÓN Y RESPUESTA DE PROCESOS Y REQUERIMIENTOS DE REDENCIÓN DE PENA DE LOS PRIVADOS DE LA LIBERTAD</t>
  </si>
  <si>
    <t>https://community.secop.gov.co/Public/Tendering/ContractDetailView/Index?UniqueIdentifier=CO1.PCCNTR.6335796</t>
  </si>
  <si>
    <t>SCJ-1024-2024</t>
  </si>
  <si>
    <t>PRESTAR SERVICIOS PROFESIONALES COMO NUTRICIONISTA COLABORANDO EN ACTIVIDADES DE APOYO A LA SUPERVISIÓN DEL CONTRATO DE SUMINISTRO DE ALIMENTACION, VERIFICANDO EL CUMPLIMIENTO DEL PROCEMIENTO SUMINISTRO DE ALIMENTACION A LAS PERSONAS PRIVADAS DE LA LIBERTAD DE LA CARCEL DISTRITAL DE VARONES ANEXO DE MUJERES</t>
  </si>
  <si>
    <t>https://community.secop.gov.co/Public/Tendering/ContractDetailView/Index?UniqueIdentifier=CO1.PCCNTR.6336304</t>
  </si>
  <si>
    <t>SCJ-1025-2024</t>
  </si>
  <si>
    <t>PRESTAR SERVICIOS PROFESIONALES PARA APOYAR A LA DIRECCION DE LA CARCEL DISTRITAL, EN RESPUESTAS Y SEGUIMIENTO A LOS LINEAMIENTOS CONCERNIENTES AL MODELO INTEGRADO DE PLANEACION Y GESTIÓN – MIPG</t>
  </si>
  <si>
    <t>https://community.secop.gov.co/Public/Tendering/ContractDetailView/Index?UniqueIdentifier=CO1.PCCNTR.6338702</t>
  </si>
  <si>
    <t>SCJ-1026-2024</t>
  </si>
  <si>
    <t>https://community.secop.gov.co/Public/Tendering/ContractDetailView/Index?UniqueIdentifier=CO1.PCCNTR.6336119</t>
  </si>
  <si>
    <t>SCJ-1027-2024</t>
  </si>
  <si>
    <t>https://community.secop.gov.co/Public/Tendering/ContractDetailView/Index?UniqueIdentifier=CO1.PCCNTR.6335013</t>
  </si>
  <si>
    <t>SCJ-1028-2024</t>
  </si>
  <si>
    <t>PRESTAR LOS SERVICIOS PROFESIONALES PARA LA FORMULACIÓN, VALIDACIÓN, IMPLEMENTACIÓN Y SEGUIMIENTO DE ACCIONES QUE CONTRIBUYAN A LA PROTECCIÓN DE LA INFRAESTRUCTURA VITAL DE LA CIUDAD FRENTE A AMENAZAS EN CLAVE DE SEGURIDAD CIUDADANA Y SEGURIDAD PÚBLICA</t>
  </si>
  <si>
    <t>https://community.secop.gov.co/Public/Tendering/ContractDetailView/Index?UniqueIdentifier=CO1.PCCNTR.6334879</t>
  </si>
  <si>
    <t>SCJ-1029-2024</t>
  </si>
  <si>
    <t>https://community.secop.gov.co/Public/Tendering/ContractDetailView/Index?UniqueIdentifier=CO1.PCCNTR.6335896</t>
  </si>
  <si>
    <t>SCJ-1030-2024</t>
  </si>
  <si>
    <t>PRESTAR SERVICIOS PROFESIONALES AL CENTRO ESPECIAL DE RECLUSIÓN CON EL FIN DE ACOMPAÑAR LOS PROCESOS DE ATENCIÓN INTEGRAL A LOS PRIVADOS DE LA LIBERTAD EN EL CENTRO ESPECIAL DE RECLUSIÓN GENERANDO CONEXIONES CON SU ENTORNO PROTECTOR Y REDES DE APOYO</t>
  </si>
  <si>
    <t>https://community.secop.gov.co/Public/Tendering/ContractDetailView/Index?UniqueIdentifier=CO1.PCCNTR.6339126</t>
  </si>
  <si>
    <t>SCJ-1032-2024</t>
  </si>
  <si>
    <t>https://community.secop.gov.co/Public/Tendering/ContractDetailView/Index?UniqueIdentifier=CO1.PCCNTR.6340090</t>
  </si>
  <si>
    <t>SCJ-1033-2024</t>
  </si>
  <si>
    <t>https://community.secop.gov.co/Public/Tendering/ContractDetailView/Index?UniqueIdentifier=CO1.PCCNTR.6340660</t>
  </si>
  <si>
    <t>SCJ-1034-2024</t>
  </si>
  <si>
    <t>PRESTAR SERVICIOS DE APOYO A LA GESTION EN LA IMPLEMENTACION DE ACTIVIDADES DE OCUPACION DEL TIEMPO LIBRE PARA GENERACION DE APTITUDES EN LAS PERSONAS PRIVADAS DE LA LIBERTAD QUE SE ENCUENTRAN EN EL CENTRO ESPECIAL DE RECLUSION</t>
  </si>
  <si>
    <t>https://community.secop.gov.co/Public/Tendering/ContractDetailView/Index?UniqueIdentifier=CO1.PCCNTR.6339041</t>
  </si>
  <si>
    <t>SCJ-1036-2024</t>
  </si>
  <si>
    <t>https://community.secop.gov.co/Public/Tendering/ContractDetailView/Index?UniqueIdentifier=CO1.PCCNTR.6340717</t>
  </si>
  <si>
    <t>SCJ-1038-2024</t>
  </si>
  <si>
    <t>https://community.secop.gov.co/Public/Tendering/ContractDetailView/Index?UniqueIdentifier=CO1.PCCNTR.6336562</t>
  </si>
  <si>
    <t>SCJ-1039-2024</t>
  </si>
  <si>
    <t>PRESTAR SERVICIOS PROFESIONALES A LA DIRECCIÓN DE RESPONSABILIDAD PENAL ADOLESCENTE EN LOS ASUNTOS JURÍDICOS Y CONTRACTUALES QUE LE SEAN ASIGNADOS</t>
  </si>
  <si>
    <t>https://community.secop.gov.co/Public/Tendering/ContractDetailView/Index?UniqueIdentifier=CO1.PCCNTR.6335004</t>
  </si>
  <si>
    <t>SCJ-1040-2024</t>
  </si>
  <si>
    <t>PRESTAR SUS SERVICIOS PROFESIONALES A LA DIRECCIÓN DE GESTIÓN HUMANA PARA APOYAR EN LA GESTIÓN DE NOVEDADES Y TRÁMITES RELACIONADOS CON LA NÓMINA DE LOS SERVIDORES PÚBLICOS DE LA SECRETARIA DISTRITAL DE SEGURIDAD, CONVIVENCIA Y JUSTICIA</t>
  </si>
  <si>
    <t>https://community.secop.gov.co/Public/Tendering/ContractDetailView/Index?UniqueIdentifier=CO1.PCCNTR.6335002</t>
  </si>
  <si>
    <t>SCJ-1041-2024</t>
  </si>
  <si>
    <t>PRESTAR SERVICIOS PROFESIONALES A LA DIRECCIÓN DE RESPONSABILIDAD PENAL ADOLESCENTE DESDE EL ENFOQUE PEDAGÓGICO Y DE DERECHOS HUMANOS PARA LA IMPLEMENTACIÓN DE LA ESTRATEGIA DE REINTEGRO FAMILIAR Y ATENCIÓN EN EL EGRESO Y LAS DEMÁS ESTRATEGIAS DE LA DIRECCIÓN</t>
  </si>
  <si>
    <t>https://community.secop.gov.co/Public/Tendering/ContractDetailView/Index?UniqueIdentifier=CO1.PCCNTR.6334928</t>
  </si>
  <si>
    <t>SCJ-1042-2024</t>
  </si>
  <si>
    <t>PRESTAR SERVICIOS PROFESIONALES A LA DIRECCIÓN DE RESPONSABILIDAD PENAL ADOLESCENTE PARA ADELANTAR ACCIONES DE GESTIÓN ADMINISTRATIVA Y DOCUMENTAL EN EL MARCO DEL EL PROGRAMA PARA LA ATENCIÓN Y PREVENCIÓN DE LA AGRESIÓN SEXUAL PASOS Y LAS DEMÁS ESTRATEGIAS DE LA DIRECCIÓN QUE LE SEAN ASIGNADAS</t>
  </si>
  <si>
    <t>https://community.secop.gov.co/Public/Tendering/ContractDetailView/Index?UniqueIdentifier=CO1.PCCNTR.6335106</t>
  </si>
  <si>
    <t>SCJ-1043-2024</t>
  </si>
  <si>
    <t>PRESTAR SERVICIOS DE APOYO A LA DIRECCIÓN DE SEGURIDAD PARA LA IDENTIFICACIÓN Y CARACTERIZACIÓN, DE POSIBLES ORGANIZACIONES CRIMINALES Y DELINCUENTES QUE PUEDAN TENER INCIDENCIA Y RECURRENCIAS EN EL DESARROLLO DE ACCIONAR DELICITIVO EN LA JURISDICCIÓN DEL DISTRITO CAPITAL</t>
  </si>
  <si>
    <t>https://community.secop.gov.co/Public/Tendering/ContractDetailView/Index?UniqueIdentifier=CO1.PCCNTR.6336126</t>
  </si>
  <si>
    <t>SCJ-1044-2024</t>
  </si>
  <si>
    <t>PRESTAR LOS SERVICIOS PROFESIONALES A LA DIRECCIÓN DE SEGURIDAD PARA APOYAR LA CONSTRUCCIÓN E IMPLEMENTACIÓN DE ESTRATEGIAS, DOCUMENTOS TÉCNICOS EN MATERIA DE SEGURIDAD, Y EL SEGUIMIENTO DEL PLAN INTEGRAL DE SEGURIDAD CIUDADANA, CONVIVENCIA Y JUSTICIA EN LA CIUDAD DE BOGOTÁ</t>
  </si>
  <si>
    <t>https://community.secop.gov.co/Public/Tendering/ContractDetailView/Index?UniqueIdentifier=CO1.PCCNTR.6336139</t>
  </si>
  <si>
    <t>SCJ-1045-2024</t>
  </si>
  <si>
    <t>PRESTAR SERVICIOS PROFESIONALES A LA SUBSECRETARÍA DE SEGURIDAD Y CONVIVENCIA PARA APOYAR EN LA ESTRUCTURACION, EJECUCIÓN Y SEGUIMIENTO DE LAS ACCIONES QUE SE DESARROLLAN PARA LA ASISTENCIA INTEGRAL A LA DENUNCIA (AIDÉ) EN CONCORDANCIA CON LOS LINEAMIENTOS ESTABLECIDOS Y COMPETENCIAS DE LA DEPENDENCIA</t>
  </si>
  <si>
    <t>https://community.secop.gov.co/Public/Tendering/ContractDetailView/Index?UniqueIdentifier=CO1.PCCNTR.6336256</t>
  </si>
  <si>
    <t>SCJ-1046-2024</t>
  </si>
  <si>
    <t>https://community.secop.gov.co/Public/Tendering/ContractDetailView/Index?UniqueIdentifier=CO1.PCCNTR.6339350</t>
  </si>
  <si>
    <t>SCJ-1053-2024</t>
  </si>
  <si>
    <t>https://community.secop.gov.co/Public/Tendering/ContractDetailView/Index?UniqueIdentifier=CO1.PCCNTR.6341419</t>
  </si>
  <si>
    <t>SCJ-1054-2024</t>
  </si>
  <si>
    <t>PRESTAR SERVICIOS PROFESIONALES PARA APOYAR A LA DIRECCIÓN DE ACCESO A LA JUSTICIA EN LAS ACCIONES INTERNAS Y EXTERNAS NECESARIAS PARA LA CORRECTA OPERACIÓN DE LOS CENTROS DE TRASLADO POR PROTECCIÓN (CTP), ACOMPAÑANDO LOS TRÁMITES Y GESTIONES QUE SE REQUIERAN DE ACUERDO CON LOS LINEAMIENTOS ESTABLECIDOS POR LA DEPENDENCIA Y REALIZANDO LA CORRESPONDIENTE ARTICULACIÓN INTERINSTITUCIONAL.</t>
  </si>
  <si>
    <t>https://community.secop.gov.co/Public/Tendering/ContractDetailView/Index?UniqueIdentifier=CO1.PCCNTR.6340896</t>
  </si>
  <si>
    <t>SCJ-1055-2024</t>
  </si>
  <si>
    <t>https://community.secop.gov.co/Public/Tendering/ContractDetailView/Index?UniqueIdentifier=CO1.PCCNTR.6340912</t>
  </si>
  <si>
    <t>SCJ-1056-2024</t>
  </si>
  <si>
    <t>https://community.secop.gov.co/Public/Tendering/ContractDetailView/Index?UniqueIdentifier=CO1.PCCNTR.6349952</t>
  </si>
  <si>
    <t>SCJ-1057-2024</t>
  </si>
  <si>
    <t>PRESTAR SERVICIOS PROFESIONALES A LA DIRECCIÓN DE RESPONSABILIDAD PENAL ADOLESCENTE EN LA ESTRUCTURACIÓN, PLANEACIÓN E IMPLEMENTACIÓN DE INICIATIVAS QUE PERMITAN QUE LOS EQUIPOS DE LOS PROGRAMAS Y ESTRATEGIAS QUE ESTA LIDERA, INCORPOREN ELEMENTOS DE LA PEDAGOGÍA, LA FACILITACIÓN RESTAURATIVA Y HERMENÉUTICA Y LOS CÍRCULOS DE PAZ EN SUS ESTRATEGIAS DE ATENCIÓN</t>
  </si>
  <si>
    <t>https://community.secop.gov.co/Public/Tendering/ContractDetailView/Index?UniqueIdentifier=CO1.PCCNTR.6340613</t>
  </si>
  <si>
    <t>SCJ-1058-2024</t>
  </si>
  <si>
    <t>https://community.secop.gov.co/Public/Tendering/ContractDetailView/Index?UniqueIdentifier=CO1.PCCNTR.6340384</t>
  </si>
  <si>
    <t>SCJ-1059-2024</t>
  </si>
  <si>
    <t>https://community.secop.gov.co/Public/Tendering/ContractDetailView/Index?UniqueIdentifier=CO1.PCCNTR.6340362</t>
  </si>
  <si>
    <t>SCJ-1060-2024</t>
  </si>
  <si>
    <t>https://community.secop.gov.co/Public/Tendering/ContractDetailView/Index?UniqueIdentifier=CO1.PCCNTR.6346112</t>
  </si>
  <si>
    <t>SCJ-1061-2024</t>
  </si>
  <si>
    <t>https://community.secop.gov.co/Public/Tendering/ContractDetailView/Index?UniqueIdentifier=CO1.PCCNTR.6346113</t>
  </si>
  <si>
    <t>SCJ-1062-2024</t>
  </si>
  <si>
    <t>Prestar servicios profesionales acompañando la gestión financiera y económica correspondiente a los procesos de contratación de bienes y servicios a cargo de la Dirección de Recursos Físicos y Gestión Documental.</t>
  </si>
  <si>
    <t>https://community.secop.gov.co/Public/Tendering/ContractDetailView/Index?UniqueIdentifier=CO1.PCCNTR.6342531</t>
  </si>
  <si>
    <t>SCJ-1063-2024</t>
  </si>
  <si>
    <t>PRESTAR SERVICIOS PROFESIONALES A LA SUBSECRETARIA DE SEGURIDAD Y CONVIVENCIA EN LA GESTIÓN DE VULNERABILIDADES EN LA CIUDAD, A TRAVÉS DE LA APLICACIÓN DE HERRAMIENTAS PARA LA CONSTRUCCIÓN DE ANÁLISIS SITUACIONALES, INTERVENCIÓN Y MONITOREO PARA LA PROTECCIÓN DE LA INFRAESTRUCTURA URBANA</t>
  </si>
  <si>
    <t>https://community.secop.gov.co/Public/Tendering/ContractDetailView/Index?UniqueIdentifier=CO1.PCCNTR.6340958</t>
  </si>
  <si>
    <t>SCJ-1064-2024</t>
  </si>
  <si>
    <t>https://community.secop.gov.co/Public/Tendering/ContractDetailView/Index?UniqueIdentifier=CO1.PCCNTR.6347988</t>
  </si>
  <si>
    <t>SCJ-1084-2024</t>
  </si>
  <si>
    <t>PRESTAR SERVICIOS PROFESIONALES ESPECIALIZADOS A LA DIRECCIÓN DE ACCESO A LA JUSTICIA, PARA APOYAR EN EL SEGUIMIENTO, EVALUACIÓN Y CONSOLIDACIÓN DE LAS ACTIVIDADES PROPUESTAS EN EL MARCO DE LA ESTRATEGIA DE FACILITADORES PARA EL ACCESO A LA JUSTICIA Y LA OPERACIÓN DE LOS CENTROS DE RADICACION DE DEMANDAS EN LAS CASAS DE JUSTICIA DEL DISTRITO CAPITAL, ACOMPAÑANDO LA INTERLOCUCIÓN Y ARTICULACION CON LAS DIFERENTES ENTIDADES Y/O ESTRATEGIAS A NIVEL DISTRITAL Y/O NACIONAL PARA EL FORTALECIMIENTO DEL ACCESO A LA JUSTICIA</t>
  </si>
  <si>
    <t>https://community.secop.gov.co/Public/Tendering/ContractDetailView/Index?UniqueIdentifier=CO1.PCCNTR.6348625</t>
  </si>
  <si>
    <t>SCJ-1087-2024</t>
  </si>
  <si>
    <t>https://community.secop.gov.co/Public/Tendering/ContractDetailView/Index?UniqueIdentifier=CO1.PCCNTR.6347075</t>
  </si>
  <si>
    <t>SCJ-1088-2024</t>
  </si>
  <si>
    <t>https://community.secop.gov.co/Public/Tendering/ContractDetailView/Index?UniqueIdentifier=CO1.PCCNTR.6347178</t>
  </si>
  <si>
    <t>SCJ-1089-2024</t>
  </si>
  <si>
    <t>PRESTAR LOS SERVICIOS DE APOYO A LA GESTIÓN A LA DIRECCIÓN DE SEGURIDAD EN ELCONTROL DEL DELITO FRENTE A FENÓMENTOS Y MERCADOS CRIMINALES INCIDIENDO ENLA IDENTIFICACIÓN, CARACTERIZACIÓN Y DESARROLLO DE INTERVENCIONES EN EL TERRITORIO</t>
  </si>
  <si>
    <t>https://community.secop.gov.co/Public/Tendering/ContractDetailView/Index?UniqueIdentifier=CO1.PCCNTR.6351478</t>
  </si>
  <si>
    <t>SCJ-1091-2024</t>
  </si>
  <si>
    <t>PRESTAR SERVICIOS PROFESIONALES ESPECIALIZADOS APOYANDO EN EL SEGUIMIENTO Y VERIFICACIÓN DEL CUMPLIMENTO, DENTRO DE LA CÁRCEL DISTRITAL DE VARONES Y ANEXO DE MUJERES, DE LAS BUENAS ACCIONES PENITENCIARIAS, ESTANDARES Y/O LINEAMIENTOS ESTABLECIDOS POR LA ASOCIACIÓN AMERICANA DE CORRECCIONALES ACA, PARA LA REACREDITACIÓN INTERNACIONAL DEL ESTABLECIMIENTO CARCELARIO</t>
  </si>
  <si>
    <t>https://community.secop.gov.co/Public/Tendering/ContractDetailView/Index?UniqueIdentifier=CO1.PCCNTR.6347443</t>
  </si>
  <si>
    <t>SCJ-1092-2024</t>
  </si>
  <si>
    <t>PRESTAR SERVICIOS DE APOYO A LA GESTIÓN EN LOS CONTENIDOS RELACIONADOS CON EL TALLER DE EBANISTERÍA ORIENTANDO LA CREACION DE PIEZAS EN MADERA TALES COMO MUEBLES, OBJETOS ARTESANALES Y ENSERES DIRIGIDAS A LAS PERSONAS PRIVADAS DE LA LIBERTAD DE LA CÁRCEL DISTRITAL DE VARONES Y ANEXO DE MUJERES</t>
  </si>
  <si>
    <t>https://community.secop.gov.co/Public/Tendering/ContractDetailView/Index?UniqueIdentifier=CO1.PCCNTR.6350537</t>
  </si>
  <si>
    <t>SCJ-1093-2024</t>
  </si>
  <si>
    <t>PRESTAR SERVICIOS DE APOYO A LA GESTIÓN PARA ORIENTAR EN CONOCIMIENTOS, HABILIDADES Y APTITUDES EN EL TALLER DE LAVANDERIA, A LAS PERSONAS PRIVADAS DE LA LIBERTAD DE LA CÁRCEL DISTRITAL DE VARONES Y ANEXO DE MUJERES DESIGNADAS POR LA JETEE PARA REDENCIÓN DE PENAS</t>
  </si>
  <si>
    <t>https://community.secop.gov.co/Public/Tendering/ContractDetailView/Index?UniqueIdentifier=CO1.PCCNTR.6347335</t>
  </si>
  <si>
    <t>SCJ-1094-2024</t>
  </si>
  <si>
    <t>PRESTAR SERVICIOS PROFESIONALES EN DERECHO EN LA CÁRCEL DISTRITAL DE VARONES Y ANEXO DE MUJERES, REALIZANDO ACTIVIDADES PROPIAS DEL AREA JURIDICA APOYANDO LA SUSTANCIACIÓN DE HOJAS DE VIDA DE LAS PERSONAS PRIVADAS DE LA LIBERTAD EN CONCORDANCIA CON EL PROCEDIMIENTO DEL ESTABLECIMIENTO CÁRCELARIO</t>
  </si>
  <si>
    <t>https://community.secop.gov.co/Public/Tendering/ContractDetailView/Index?UniqueIdentifier=CO1.PCCNTR.6353568</t>
  </si>
  <si>
    <t>SCJ-1095-2024</t>
  </si>
  <si>
    <t>PRESTAR SERVICIOS PROFESIONALES A LA SUBSECRETARÍA DE ACCESO A LA JUSTICIA PARA LA FACILITACIÓN DE PROCESOS RESTAURATIVOS Y LA ATENCIÓN DESDE LA PERSPECTIVA PEDAGOGICA DE LAS Y LOS OFENSORES, VÍCTIMAS Y REDES FAMILIARES O DEL CUIDADO EN EL MARCO DEL PROGRAMA DISTRITAL DE JUSTICIA RESTAURATIVA PARA ADULTOS Y LOS DEMÁS QUE LE SEAN ASIGNADOS</t>
  </si>
  <si>
    <t>https://community.secop.gov.co/Public/Tendering/ContractDetailView/Index?UniqueIdentifier=CO1.PCCNTR.6347171</t>
  </si>
  <si>
    <t>SCJ-1096-2024</t>
  </si>
  <si>
    <t>PRESTAR SERVICIOS PROFESIONALES A LA DIRECCIÓN DE RESPONSABILIDAD PENAL ADOLESCENTE COMO INSTRUCTOR(A) DEL TALLER DE MANTENIMIENTO DE BICICLETAS PARA LA POBLACIÓN VINCULADA A LAS ESTRATEGIAS DE LA DIRECCIÓN</t>
  </si>
  <si>
    <t>https://community.secop.gov.co/Public/Tendering/ContractDetailView/Index?UniqueIdentifier=CO1.PCCNTR.6347445</t>
  </si>
  <si>
    <t>SCJ-1097-2024</t>
  </si>
  <si>
    <t>https://community.secop.gov.co/Public/Tendering/ContractDetailView/Index?UniqueIdentifier=CO1.PCCNTR.6348638</t>
  </si>
  <si>
    <t>SCJ-1098-2024</t>
  </si>
  <si>
    <t>https://community.secop.gov.co/Public/Tendering/ContractDetailView/Index?UniqueIdentifier=CO1.PCCNTR.6347647</t>
  </si>
  <si>
    <t>SCJ-1099-2024</t>
  </si>
  <si>
    <t>https://community.secop.gov.co/Public/Tendering/ContractDetailView/Index?UniqueIdentifier=CO1.PCCNTR.6348622</t>
  </si>
  <si>
    <t>SCJ-1100-2024</t>
  </si>
  <si>
    <t>PRESTAR LOS SERVICIOS DE APOYO A LA GESTIÓN DE LA SECRETARÍA DE SEGURIDAD, CONVIVENCIA Y JUSTICIA, POR MEDIO DE LA EJECUCIÓN DE ACTIVIDADES OPERATIVAS Y LOGÍSTICAS, A NIVEL TERRITORIAL, PARA LA PROMOCIÓN DE LA CONVIVENCIA PACÍFICA, LA PREVENCIÓN Y MANEJO DE CONFLICTIVIDADES, EN CUMPLIMIENTO DE LOS PROYECTOS Y PROGRAMAS DEL PLAN INTEGRAL DE SEGURIDAD, CONVIVENCIA CIUDADANA Y JUSTICIA - PISCCJ, ASÍ COMO EN LA DE LA POLÍTICA PÚBLICA DE PUEBLOS Y COMUNIDADES INDÍGENAS EN BOGOTÁ D.C.</t>
  </si>
  <si>
    <t>https://community.secop.gov.co/Public/Tendering/ContractDetailView/Index?UniqueIdentifier=CO1.PCCNTR.6350550</t>
  </si>
  <si>
    <t>SCJ-1101-2024</t>
  </si>
  <si>
    <t>https://community.secop.gov.co/Public/Tendering/ContractDetailView/Index?UniqueIdentifier=CO1.PCCNTR.6348447</t>
  </si>
  <si>
    <t>SCJ-1102-2024</t>
  </si>
  <si>
    <t>https://community.secop.gov.co/Public/Tendering/ContractDetailView/Index?UniqueIdentifier=CO1.PCCNTR.6348239</t>
  </si>
  <si>
    <t>SCJ-1103-2024</t>
  </si>
  <si>
    <t>https://community.secop.gov.co/Public/Tendering/ContractDetailView/Index?UniqueIdentifier=CO1.PCCNTR.6351701</t>
  </si>
  <si>
    <t>SCJ-1104-2024</t>
  </si>
  <si>
    <t>PRESTAR SERVICIOS DE APOYO A LA SUBSECRETARÍA DE ACCESO A LA JUSTICIA PARA APOYAR LA EJECUCIÓN DE ACCIONES RELACIONADAS CON LA ATENCIÓN DE LOS GRUPOS FAMILIARES DE LOS USUARIOS DE CASA LIBERTAD</t>
  </si>
  <si>
    <t>https://community.secop.gov.co/Public/Tendering/ContractDetailView/Index?UniqueIdentifier=CO1.PCCNTR.6348630</t>
  </si>
  <si>
    <t>SCJ-1106-2024</t>
  </si>
  <si>
    <t>https://community.secop.gov.co/Public/Tendering/ContractDetailView/Index?UniqueIdentifier=CO1.PCCNTR.6348639</t>
  </si>
  <si>
    <t>SCJ-1107-2024</t>
  </si>
  <si>
    <t>PRESTAR SERVICIOS DE APOYO A LA GESTIÓN A LA DIRECCIÓN DE ACCESO A LA JUSTICIA, EN LA RECEPCIÓN Y SALIDA DE USUARIOS QUE INGRESEN Y SE PRESENTEN EN LOS CENTROS DE TRASLADO POR PROTECCIÓN (CTP) DEL DISTRITO.</t>
  </si>
  <si>
    <t>https://community.secop.gov.co/Public/Tendering/ContractDetailView/Index?UniqueIdentifier=CO1.PCCNTR.6350681</t>
  </si>
  <si>
    <t>SCJ-1108-2024</t>
  </si>
  <si>
    <t>https://community.secop.gov.co/Public/Tendering/ContractDetailView/Index?UniqueIdentifier=CO1.PCCNTR.6348248</t>
  </si>
  <si>
    <t>SCJ-1109-2024</t>
  </si>
  <si>
    <t>PRESTAR SERVICIOS DE APOYO A LA GESTIÓN EN LAS UNIDADES DE MEDIACIÓN Y CONCILIACIÓN Y DEMÁS EQUIPAMIENTOS DE LA DIRECCIÓN DE ACCESO A LA JUSTICIA, A TRAVÉS DE LOS CANALES PRESENCIALES Y/O VIRTUALES A CARGO DE LA DEPENDENCIA, COADYUVANDO EN LAS ACTIVIDADES ASISTENCIALES Y ADMINISTRATIVAS QUE SE REQUIERAN EN EL MARCO DE LA ESTRATEGIA DE ACCESO A LA JUSTICIA RELACIONADA CON MEDIACIÓN ESCOLAR Y JUSTICIA COMUNITARIA EN EL DISTRITO CAPITAL.</t>
  </si>
  <si>
    <t>https://community.secop.gov.co/Public/Tendering/ContractDetailView/Index?UniqueIdentifier=CO1.PCCNTR.6351278</t>
  </si>
  <si>
    <t>SCJ-1110-2024</t>
  </si>
  <si>
    <t>PRESTAR SERVICIOS PROFESIONALES PARA APOYAR LA FORMULACIÓN, SEGUIMIENTO Y REPORTES DE POLÍTICAS PÚBLICAS, ESTRATEGIAS, PLANES, PROGRAMAS, PROYECTOS, METAS Y DEMÁS INSTRUMENTOS DE PLANEACIÓN A CARGO DE LA DIRECCIÓN DE ACCESO A LA JUSTICIA EN EL MARCO DEL SISTEMA DISTRITAL DE JUSTICIA.</t>
  </si>
  <si>
    <t>https://community.secop.gov.co/Public/Tendering/ContractDetailView/Index?UniqueIdentifier=CO1.PCCNTR.6350193</t>
  </si>
  <si>
    <t>SCJ-1111-2024</t>
  </si>
  <si>
    <t>https://community.secop.gov.co/Public/Tendering/ContractDetailView/Index?UniqueIdentifier=CO1.PCCNTR.6350199</t>
  </si>
  <si>
    <t>SCJ-1112-2024</t>
  </si>
  <si>
    <t>PRESTAR SERVICIOS PREOFESIONALES A LA SUBSECRETARÍA DE ACCESO A LA JUSTICIA PARA LA IMPLEMENTACIÓN DE PROCESOS PEDAGÓGICOS NO FORMALES MEDIANTE LA APLICACIÓN DE ACCIONES Y ESTRATEGIAS PREVENTIVO -PEDAGÓGICAS CON ENFOQUE DE JUSTICIA RESTAURATIVA PARA LA POBLACIÓN PRIVADADE LA LIBERTAD.</t>
  </si>
  <si>
    <t>https://community.secop.gov.co/Public/Tendering/ContractDetailView/Index?UniqueIdentifier=CO1.PCCNTR.6354679</t>
  </si>
  <si>
    <t>SCJ-1113-2024</t>
  </si>
  <si>
    <t>PRESTAR SERVICIOS PROFESIONALES EN LA ATENCIÓN JURÍDICA A LAS PERSONAS PRIVADAS DE LA LIBERTAD QUE SE ENCUENTRAN EN EL CENTRO ESPECIAL DE RECLUSIÓN, EN EL MARCO DE LOS LÍNEAMIENTOS Y PROCEDIMIENTOS DEL ÁREA JURÍDICA DEL CER.</t>
  </si>
  <si>
    <t>https://community.secop.gov.co/Public/Tendering/ContractDetailView/Index?UniqueIdentifier=CO1.PCCNTR.6354480</t>
  </si>
  <si>
    <t>SCJ-1115-2024</t>
  </si>
  <si>
    <t>https://community.secop.gov.co/Public/Tendering/ContractDetailView/Index?UniqueIdentifier=CO1.PCCNTR.6351205</t>
  </si>
  <si>
    <t>SCJ-1116-2024</t>
  </si>
  <si>
    <t>https://community.secop.gov.co/Public/Tendering/ContractDetailView/Index?UniqueIdentifier=CO1.PCCNTR.6351031</t>
  </si>
  <si>
    <t>SCJ-1117-2024</t>
  </si>
  <si>
    <t>https://community.secop.gov.co/Public/Tendering/ContractDetailView/Index?UniqueIdentifier=CO1.PCCNTR.6353801</t>
  </si>
  <si>
    <t>SCJ-1118-2024</t>
  </si>
  <si>
    <t>https://community.secop.gov.co/Public/Tendering/ContractDetailView/Index?UniqueIdentifier=CO1.PCCNTR.6353639</t>
  </si>
  <si>
    <t>SCJ-1119-2024</t>
  </si>
  <si>
    <t>PRESTAR LOS SERVICIOS PROFESIONALES APOYANDO LA RECEPCIÓN Y TRÁMITE DE DENUNCIAS EN LAS UNIDADES DE FISCALÍA DE VIOLENCIA INTRAFAMILIAR Y DELITOS SEXUALES EN LAS CASAS DE JUSTICIA PRIORIZADAS, EN EL MARCO DE LA IMPLEMENTACIÓN DE LA ESTRATEGIA RUTA INTEGRAL DE ATENCIÓN A MUJERES, CONFORME LAS DIRECTRICES DE LA DIRECCIÓN DE ACCESO A LA JUSTICIA</t>
  </si>
  <si>
    <t>https://community.secop.gov.co/Public/Tendering/ContractDetailView/Index?UniqueIdentifier=CO1.PCCNTR.6354315</t>
  </si>
  <si>
    <t>SCJ-1120-2024</t>
  </si>
  <si>
    <t>https://community.secop.gov.co/Public/Tendering/ContractDetailView/Index?UniqueIdentifier=CO1.PCCNTR.6360920</t>
  </si>
  <si>
    <t>SCJ-1121-2024</t>
  </si>
  <si>
    <t>PRESTAR SERVICIOS PROFESIONALES CON EL FIN DE EJECUTAR PROCESOS DE PRESELECCIÓN Y SELECCIÓN DE CASOS QUE FACILITEN EL ACCESO DE PERSONAS EN CONDICIÓN DE OFENSORES, VICTIMAS Y SUS REDES DE APOYO, A LOS PROGRAMAS Y ESTRATEGIAS IMPLEMENTADAS POR EL PROGRAMA DISTRITAL DE JUSTICIA RESTAURATIVA PARA ADULTOS</t>
  </si>
  <si>
    <t>https://community.secop.gov.co/Public/Tendering/ContractDetailView/Index?UniqueIdentifier=CO1.PCCNTR.6353612</t>
  </si>
  <si>
    <t>SCJ-1122-2024</t>
  </si>
  <si>
    <t>https://community.secop.gov.co/Public/Tendering/ContractDetailView/Index?UniqueIdentifier=CO1.PCCNTR.6353322</t>
  </si>
  <si>
    <t>SCJ-1123-2024</t>
  </si>
  <si>
    <t>PRESTAR LOS SERVICIOS PROFESIONALES EN EL SEGUIMIENTO Y EJECUCIÓN DE LA ESTRATEGIA DE JÓVENES, PARA LA PROMOCIÓN DE LA FORMACION Y FORTALECIMIENTO DE CONOCIMIENTOS CULTURALES DE PAZ, LEGALIDAD, REGULACIÓN EMOCIONAL Y RESOLUCIÓN DE CONFLICTOS QUE INCIDEN EN SUS TERRITORIOS</t>
  </si>
  <si>
    <t>https://community.secop.gov.co/Public/Tendering/ContractDetailView/Index?UniqueIdentifier=CO1.PCCNTR.6353818</t>
  </si>
  <si>
    <t>SCJ-1124-2024</t>
  </si>
  <si>
    <t>https://community.secop.gov.co/Public/Tendering/ContractDetailView/Index?UniqueIdentifier=CO1.PCCNTR.6353619</t>
  </si>
  <si>
    <t>SCJ-1125-2024</t>
  </si>
  <si>
    <t>PRESTAR SERVICIOS PROFESIONALES A LA SUBSECRETARÍA DE SEGURIDAD Y CONVIVENCIA EN TEMAS RELACIONADOS CON LA CARACTERIZACIÓN, IMPLEMENTACIÓN, SEGUIMIENTO Y VALORACIÓN DEL PROCESO MISIONAL A CARGO DE LA DEPENDENCIA Y LOS PROCEDIMIENTOS ASOCIADOS, ASÍ COMO EN EL REPORTE Y SEGUIMIENTO A ASUNTOS RELACIONADOS CON LA PLANEACIÓN ESTRATÉGICA Y OPERATIVA</t>
  </si>
  <si>
    <t>https://community.secop.gov.co/Public/Tendering/ContractDetailView/Index?UniqueIdentifier=CO1.PCCNTR.6353545</t>
  </si>
  <si>
    <t>SCJ-1126-2024</t>
  </si>
  <si>
    <t>PRESTAR SERVICIOS PROFESIONALES PARA REALIZAR ACOMPAÑAMIENTO DESDE SU DISCIPLINA DE MANERA INDIVIDUAL Y GRUPAL A LAS PERSONAS PRIVADAS DE LA LIBERTAD EN LA CARCEL DISTRITAL DE VARONES Y ANEXO DE MUJERES</t>
  </si>
  <si>
    <t>https://community.secop.gov.co/Public/Tendering/ContractDetailView/Index?UniqueIdentifier=CO1.PCCNTR.6353214</t>
  </si>
  <si>
    <t>SCJ-1127-2024</t>
  </si>
  <si>
    <t>PRESTAR LOS SERVICIOS DE APOYO A LA GESTIÓN DE LA SECRETARÍA DE SEGURIDAD, CONVIVENCIA Y JUSTICIA, POR MEDIO DE LA EJECUCIÓN DE ACTIVIDADES OPERATIVAS Y LOGÍSTICAS, A NIVEL TERRITORIAL, PARA LA PROMOCIÓN DE LA CONVIVENCIA PACÍFICA, LA PREVENCIÓN Y MANEJO DE CONFLICTIVIDADES, EN CUMPLIMIENTO DE LOS PROYECTOS Y PROGRAMAS DEL PLAN INTEGRAL DE SEGURIDAD, CONVIVENCIA CIUDADANA Y JUSTICIA - PISCCJ, ASÍ COMO EN LA DE LA POLÍTICA PÚBLICA DE PUEBLOS Y COMUNIDADES INDÍGENAS EN BOGOTÁ D.C</t>
  </si>
  <si>
    <t>https://community.secop.gov.co/Public/Tendering/ContractDetailView/Index?UniqueIdentifier=CO1.PCCNTR.6353506</t>
  </si>
  <si>
    <t>SCJ-1128-2024</t>
  </si>
  <si>
    <t>PRESTAR LOS SERVICIOS PROFESIONALES A LA DIRECCIÓN DE PREVENCIÓN Y CULTURA CIUDADANA, CON EL FIN DE BRINDAR APOYO EN EL SEGUIMIENTO DE ACCIONES Y EVALUACIÓN DE LA ESTRATEGIA DE TRANSPORTE PÚBLICO A CARGO DE LA SECRETARÍA DISTRITAL DE SEGURIDAD, CONVIVENCIA Y JUSTICIA</t>
  </si>
  <si>
    <t>https://community.secop.gov.co/Public/Tendering/ContractDetailView/Index?UniqueIdentifier=CO1.PCCNTR.6352776</t>
  </si>
  <si>
    <t>SCJ-1129-2024</t>
  </si>
  <si>
    <t>PRESTAR SERVICIOS PROFESIONALES A LA DIRECCIÓN DE RESPONSABILIDAD PENAL ADOLESCENTE DESDE LA PERSPECTIVA RESTAURATIVA Y DE LAS ARTES MUSICALES EN LA ESTRATEGIA DE REINTEGRO FAMILIAR Y ATENCIÓN EN EL EGRESO Y LOS DEMAS PROGRAMAS Y ESTRATEGIAS DE LA DIRECCIÓN</t>
  </si>
  <si>
    <t>https://community.secop.gov.co/Public/Tendering/ContractDetailView/Index?UniqueIdentifier=CO1.PCCNTR.6354469</t>
  </si>
  <si>
    <t>SCJ-1130-2024</t>
  </si>
  <si>
    <t>PRESTAR LOS SERVICIOS PROFESIONALES APOYANDO LA RECEPCIÓN Y TRÁMITE DE DENUNCIAS EN LAS UNIDADES DE FISCALÍA DE VIOLENCIA INTRAFAMILIAR Y DELITOS SEXUALES EN LAS CASAS DE JUSTICIA PRIORIZADAS, EN EL MARCO DE LA IMPLEMENTACIÓN DE LA ESTRATEGIA RUTA INTEGRAL DE ATENCIÓN A MUJERES, CONFORME LAS DIRECTRICES DE LA DIRECCIÓN DE ACCESO A LA JUSTICIA.</t>
  </si>
  <si>
    <t>https://community.secop.gov.co/Public/Tendering/ContractDetailView/Index?UniqueIdentifier=CO1.PCCNTR.6354219</t>
  </si>
  <si>
    <t>SCJ-1131-2024</t>
  </si>
  <si>
    <t>PRESTAR SERVICIOS DE APOYO A LA GESTIÓN A LA DIRECCIÓN DE RESPONSABILIDAD PENAL ADOLESCENTE PARA LA IMPLEMENTACIÓN DE LA ESTRATEGIA DE REINTEGRO FAMILIAR Y ATENCIÓN EN EL EGRESO DESDE EL ENFOQUE CORPORAL Y DE DANZA</t>
  </si>
  <si>
    <t>https://community.secop.gov.co/Public/Tendering/ContractDetailView/Index?UniqueIdentifier=CO1.PCCNTR.6354441</t>
  </si>
  <si>
    <t>SCJ-1132-2024</t>
  </si>
  <si>
    <t>PRESTAR SERVICIOS PROFESIONALES A LA DIRECCION DE ACCESO A LA JUSTICIA, PARA APOYAR EN LA ELABORACIÓN Y/O REVISIÓN DE LOS REQUERIMIENTOS DE BIENES O SERVICIOS DE LOS EQUIPAMIENTOS Y UNIDADES MÓVILES A CARGO DE LA DEPENDENCIA, ADELANTANDO LA ARTICULACIÓN, GESTIÓN Y SEGUIMIENTO CORRESPONDIENTE</t>
  </si>
  <si>
    <t>https://community.secop.gov.co/Public/Tendering/ContractDetailView/Index?UniqueIdentifier=CO1.PCCNTR.6354437</t>
  </si>
  <si>
    <t>SCJ-1133-2024</t>
  </si>
  <si>
    <t>PRESTAR LOS SERVICIOS DE APOYO A LA GESTIÓN A LA SUBSECRETARIA DE SEGURIDAD, CONVIVENCIA Y JUSTICIA, POR MEDIO DE LA EJECUCIÓN DE ACTIVIDADES OPERATIVAS Y LOGÍSTICAS, A NIVEL TERRITORIAL, PARA LA PROMOCIÓN DE LA CONVIVENCIA PACÍFICA, LA PREVENCIÓN Y MANEJO DE CONFLICTIVIDADES DESDE EL ENFOQUE DIFERENCIAL DEL PUEBLO GITANO (RROM), EN CUMPLIMIENTO DE LOS PROYECTOS Y PROGRAMAS DEL PLAN INTEGRAL DE SEGURIDAD CONVIVENCIAS CIUDADANA Y JUSTICIA - PISCCJ, ASÍ COMO EN LA DE LA POLÍTICA PÚBLICA DE PUEBLO RROM EN BOGOTÁ, D.C.</t>
  </si>
  <si>
    <t>https://community.secop.gov.co/Public/Tendering/ContractDetailView/Index?UniqueIdentifier=CO1.PCCNTR.6363548</t>
  </si>
  <si>
    <t>SCJ-1134-2024</t>
  </si>
  <si>
    <t>PRESTAR LOS SERVICIOS PROFESIONALES PARA APOYAR A LA DIRECCIÒN DE SEGURIDAD EN LA GESTIÓN, ELABORACIÓN Y CONSOLIDACIÓN DE LAS RESPUESTAS A LAS SOLICITUDES Y/O REQUERIMIENTOS DE INFORMACIÓN ALLEGADOS A LA DEPENDENCIA</t>
  </si>
  <si>
    <t>https://community.secop.gov.co/Public/Tendering/ContractDetailView/Index?UniqueIdentifier=CO1.PCCNTR.6352799</t>
  </si>
  <si>
    <t>SCJ-1135-2024</t>
  </si>
  <si>
    <t>https://community.secop.gov.co/Public/Tendering/ContractDetailView/Index?UniqueIdentifier=CO1.PCCNTR.6372093</t>
  </si>
  <si>
    <t>SCJ-1136-2024</t>
  </si>
  <si>
    <t>PRESTAR LOS SERVICIOS DE APOYO A LA GESTIÓN EN LA CÁRCEL DISTRITAL DE VARONES Y ANEXO DE MUJERES LLEVANDO ACABO ACTIVIDADES ADMINISTRATIVAS RELACIONADAS CON LA JUNTA DE TRABAJO, ESTUDIO Y ENSEÑANZA – JETEE Y LOS TALLERES DE REDENCIÓN DE PENA DIRIGIDOS A LAS PERSONAS PRIVADAS DE LA LIBERTAD</t>
  </si>
  <si>
    <t>https://community.secop.gov.co/Public/Tendering/ContractDetailView/Index?UniqueIdentifier=CO1.PCCNTR.6354542</t>
  </si>
  <si>
    <t>SCJ-1137-2024</t>
  </si>
  <si>
    <t>https://community.secop.gov.co/Public/Tendering/ContractDetailView/Index?UniqueIdentifier=CO1.PCCNTR.6368103</t>
  </si>
  <si>
    <t>SCJ-1141-2024</t>
  </si>
  <si>
    <t>https://community.secop.gov.co/Public/Tendering/ContractDetailView/Index?UniqueIdentifier=CO1.PCCNTR.6359442</t>
  </si>
  <si>
    <t>SCJ-1142-2024</t>
  </si>
  <si>
    <t>PRESTAR SERVICIOS DE APOYO A LA GESTIÓN A LA OFICINA ASESORA DE PLANEACIÓN DE LA SECRETARÍA DISTRITAL DE SEGURIDAD, CONVIVENCIA Y JUSTICIA, EN LA GESTIÓN DOCUMENTAL, SEGUIMIENTO A REQUERIMIENTOS ASIGNADOS A LA OFICINA</t>
  </si>
  <si>
    <t>https://community.secop.gov.co/Public/Tendering/ContractDetailView/Index?UniqueIdentifier=CO1.PCCNTR.6359722</t>
  </si>
  <si>
    <t>SCJ-1143-2024</t>
  </si>
  <si>
    <t>PRESTAR SERVICIOS PROFESIONALES A LA SUBSECRETARÍA DE ACCESO A LA JUSTICIA PARA GESTIONAR Y ARTICULAR ACCIONES CON ENTIDADES QUE PROMUEVEN EL ACCESO A LA JUSTICIA EN LA CIUDAD DE BOGOTÁ</t>
  </si>
  <si>
    <t>https://community.secop.gov.co/Public/Tendering/ContractDetailView/Index?UniqueIdentifier=CO1.PCCNTR.6359493</t>
  </si>
  <si>
    <t>SCJ-1144-2024</t>
  </si>
  <si>
    <t>PRESTAR SERVICIOS PROFESIONALES A LA SUBSECRETARÍA DE SEGURIDAD Y CONVIVENCIA PARA LA REVISIÓN JURÍDICA Y CONSOLIDACIÓN DE DATOS E INFORMACIÓN QUE SIRVAN DE INSUMO PARA LA ELABORACIÓN DE REPORTES, INFORMES, ANÁLISIS Y RESPUESTAS A LOS DIFERENTES REQUERIMIENTOS QUE REALIZAN LAS ENTIDADES, EL MINISTERIO PÚBLICO Y LA CIUDADANIA EN GENERAL, COMPETENCIA DE ESTA DEPENDENCIA</t>
  </si>
  <si>
    <t>https://community.secop.gov.co/Public/Tendering/ContractDetailView/Index?UniqueIdentifier=CO1.PCCNTR.6359816</t>
  </si>
  <si>
    <t>SCJ-1146-2024</t>
  </si>
  <si>
    <t>Prestar servicios de apoyo a la gestión en el desarrollo de las actividades a cargo del equipo de Almacén de la Secretaría Distrital de Seguridad, Convivencia y Justicia</t>
  </si>
  <si>
    <t>https://community.secop.gov.co/Public/Tendering/ContractDetailView/Index?UniqueIdentifier=CO1.PCCNTR.6359195</t>
  </si>
  <si>
    <t>SCJ-1147-2024</t>
  </si>
  <si>
    <t>PRESTAR SERVICIOS ROFESIONALES ESPECIALIZADOS A LA DIRECCIÓN DE ACCESO A LA JUSTICIA, PARA APOYAR LOS TRÁMITES DE CARÁCTER PRESUPUESTAL Y ADMINISTRATIVO QUE REQUIERA LA DEPENDENCIA, ASÍ COMO, LOS PROCESOS RELACIONADOS CON EL ANALISIS, SEGUIMIENTO Y REPORTES DE EJECUCIÓN DE METAS E INDICADORES NECESARIOS PARA SU CONSECUCIÓN EN EL MARCO DEL SISTEMA DISTRITAL DE JUSTICIA.</t>
  </si>
  <si>
    <t>https://community.secop.gov.co/Public/Tendering/ContractDetailView/Index?UniqueIdentifier=CO1.PCCNTR.6358685</t>
  </si>
  <si>
    <t>SCJ-1148-2024</t>
  </si>
  <si>
    <t>https://community.secop.gov.co/Public/Tendering/ContractDetailView/Index?UniqueIdentifier=CO1.PCCNTR.6356004</t>
  </si>
  <si>
    <t>SCJ-1149-2024</t>
  </si>
  <si>
    <t>PRESTAR SERVICIOS DE APOYO A LA GESTIÓN A LA SUBSECRETARÍA DE ACCESO A LA JUSTICIA EN LA CONSTRUCCIÓN Y SEGUIMIENTO AL USO DE INSTRUMENTOS PARA LA RECOLECCIÓN Y ORGANIZACIÓN DE INFORMACIÓN GENERADA EN EL MARCO DEL PROGRAMA DISTRITAL DE JUSTICIA RESTAURATIVA PARA ADULTOS Y LOS DEMÁS QUE LE SEAN ASIGNADOS.</t>
  </si>
  <si>
    <t>https://community.secop.gov.co/Public/Tendering/ContractDetailView/Index?UniqueIdentifier=CO1.PCCNTR.6356083</t>
  </si>
  <si>
    <t>SCJ-1150-2024</t>
  </si>
  <si>
    <t>https://community.secop.gov.co/Public/Tendering/ContractDetailView/Index?UniqueIdentifier=CO1.PCCNTR.6356069</t>
  </si>
  <si>
    <t>SCJ-1151-2024</t>
  </si>
  <si>
    <t>PRESTAR LOS SERVICIOS PROFESIONALES COMO FISIOTERAPEUTA, LLEVANDO A CABO ACTIVIDADES PARA LAS PERSONAS PRIVADAS DE LA LIBERTAD RELACIONADAS AL TRATAMIENTO DE ENFERMEDADES CRONICAS, ADULTOS MAYORES O EN CONDICIONES ESPECIALES CONTRIBUYENDO A MEJORAR SU ESTILO DE VIDA EN LA CÁRCEL DISTRITAL DE VARONES Y ANEXO DE MUJERES.</t>
  </si>
  <si>
    <t>https://community.secop.gov.co/Public/Tendering/ContractDetailView/Index?UniqueIdentifier=CO1.PCCNTR.6356056</t>
  </si>
  <si>
    <t>SCJ-1153-2024</t>
  </si>
  <si>
    <t>PRESTAR LOS SERVICIOS DE APOYO A LA GESTIÓN EN LA CÁRCEL DISTRITAL DE VARONES Y ANEXO DE MUJERES LLEVANDO A CABO ACTIVIDADES CONCERNIENTES A LA RECEPCIÓN Y TRAMITE DE CORRESPONDENCIA DANDO CUMPLIMIENTO A LA NORMATIVIDAD Y LINEAMIENTOS ESTABLECIDOS</t>
  </si>
  <si>
    <t>https://community.secop.gov.co/Public/Tendering/ContractDetailView/Index?UniqueIdentifier=CO1.PCCNTR.6356063</t>
  </si>
  <si>
    <t>SCJ-1154-2024</t>
  </si>
  <si>
    <t>PRESTAR LOS SERVICIOS PROFESIONALES LLEVANDO A CABO ACTIVIDADES, PROGRAMAS Y TALLERES DE SENSIBILIZACIÓN DESDE EL ENFOQUE ANTROPOLOGICO, ENCAMINADOS A LA REINSERCIÓN SOCIAL Y LA INTEGRACIÓN FAMILIAR DE LAS PERSONAS PRIVADAS DE LA LIBERTAD EN LA CARCEL DISTRITAL DE VARONES Y ANEXO DE MUJERES</t>
  </si>
  <si>
    <t>https://community.secop.gov.co/Public/Tendering/ContractDetailView/Index?UniqueIdentifier=CO1.PCCNTR.6355693</t>
  </si>
  <si>
    <t>SCJ-1155-2024</t>
  </si>
  <si>
    <t>PRESTAR SERVICIOS DE APOYO A LA GESTIÓN A LA DIRECCIÓN DE ACCESO A LA JUSTICIA, EN LA RECEPCIÓN Y SALIDA DE USUARIOS QUE INGRESEN Y SE PRESENTEN EN LOS CENTROS DE TRASLADO POR PROTECCIÓN (CTP) DEL DISTRITO</t>
  </si>
  <si>
    <t>https://community.secop.gov.co/Public/Tendering/ContractDetailView/Index?UniqueIdentifier=CO1.PCCNTR.6355785</t>
  </si>
  <si>
    <t>SCJ-1156-2024</t>
  </si>
  <si>
    <t>https://community.secop.gov.co/Public/Tendering/ContractDetailView/Index?UniqueIdentifier=CO1.PCCNTR.6355685</t>
  </si>
  <si>
    <t>SCJ-1157-2024</t>
  </si>
  <si>
    <t>PRESTAR SERVICIOS PROFESIONALES A LA DIRECCIÓN DE ACCESO A LA JUSTICIA, PARA APOYAR LOS ASUNTOS JURÍDICOS Y LEGALES QUE REQUIERA LA DEPENDENCIA EN EL MARCO DE SUS COMPETENCIAS Y FUNCIONES, Y CON RELACION AL SISTEMA DISTRITAL DE JUSTICIA</t>
  </si>
  <si>
    <t>https://community.secop.gov.co/Public/Tendering/ContractDetailView/Index?UniqueIdentifier=CO1.PCCNTR.6359884</t>
  </si>
  <si>
    <t>SCJ-1167-2024</t>
  </si>
  <si>
    <t>https://community.secop.gov.co/Public/Tendering/ContractDetailView/Index?UniqueIdentifier=CO1.PCCNTR.6360413</t>
  </si>
  <si>
    <t>SCJ-1168-2024</t>
  </si>
  <si>
    <t>https://community.secop.gov.co/Public/Tendering/ContractDetailView/Index?UniqueIdentifier=CO1.PCCNTR.6361805</t>
  </si>
  <si>
    <t>SCJ-1169-2024</t>
  </si>
  <si>
    <t>https://community.secop.gov.co/Public/Tendering/ContractDetailView/Index?UniqueIdentifier=CO1.PCCNTR.6360148</t>
  </si>
  <si>
    <t>SCJ-1170-2024</t>
  </si>
  <si>
    <t>PRESTAR SERVICIOS PROFESIONALES APOYANDO A LA DIRECCIÓN DE ACCESO A LA JUSTICIA, EN EL DESARROLLO DE LAS ESTRATEGIAS RELACIONADAS CON LA ATENCIÓN A POBLACIÓN LGBTIQ+, ADULTO MAYOR Y MENORES DE EDAD, TENIENDO EN CUENTA LOS REQUERIMIENTOS Y ACUERDOS ESTABLECIDOS EN EL MARCO DE LAS POLÍTICAS PÚBLICAS Y ESTRATEGIAS DISTRITALES, CON ENFOQUE POBLACIONAL, DIFERENCIAL, TERRITORIAL Y DE GÉNERO</t>
  </si>
  <si>
    <t>https://community.secop.gov.co/Public/Tendering/ContractDetailView/Index?UniqueIdentifier=CO1.PCCNTR.6360817</t>
  </si>
  <si>
    <t>SCJ-1171-2024</t>
  </si>
  <si>
    <t>PRESTAR SERVICIOS PROFESIONALES PARA APOYAR LA SUSTANCIACIÓN DE LOS PROCESOS DISCIPLINARIOS DE PRIMERA INSTANCIA QUE ADELANTE LA OCDI, ASÍ COMO APOYAR LA RESPUESTA Y EL TRÁMITE DE LOS REQUERIMIENTOS DE LAS AUTORIDADES JURISDICCIONALES Y DE LOS ORGANISMOS DE CONTROL COMPETENCIA DE LA OFICINA DE CONTROL DISCIPLINARIO INTERNO DE LA SECRETARIA DISTRITAL DE SEGURIDAD, CONVIVENCIA Y JUSTICIA</t>
  </si>
  <si>
    <t>https://community.secop.gov.co/Public/Tendering/ContractDetailView/Index?UniqueIdentifier=CO1.PCCNTR.6359713</t>
  </si>
  <si>
    <t>SCJ-1172-2024</t>
  </si>
  <si>
    <t>PRESTAR SERVICIOS PROFESIONALES ESPECIALIZADOS A LA DIRECCIÓN DE ACCESO A LA JUSTICIA, PARA LA FORMULACIÓN, ORIENTACIÓN CONCEPTUAL METODOLOGICA Y OPERATIVA, ASI COMO, LA EJECUCIÓN DE LAS ESTRATEGIAS Y POLITICAS PUBLICAS DE JUSTICIA NO FORMAL Y COMUNITARIA Y MEDIACIÓN ESCOLAR, PROMOVIENDO LA ARTICULACIÓN INTERINTITUCIONAL RELACIONADAS CON LOS MÉTODOS DE RESOLUCIÓN DE CONFLICTOS PARA LA PAZ EN ARTICULACIÓN CON LAS UNIDADES DE MEDIACIÓN Y CONCILIACIÓN DE LAS CASAS DE JUSTICIA.</t>
  </si>
  <si>
    <t>https://community.secop.gov.co/Public/Tendering/ContractDetailView/Index?UniqueIdentifier=CO1.PCCNTR.6365739</t>
  </si>
  <si>
    <t>SCJ-1175-2024</t>
  </si>
  <si>
    <t>PRESTAR SERVICIOS PROFESIONALES, A LA SUBSECRETARÍA DE SEGURIDAD Y CONVIVENCIA, EN LA REVISIÓN, ORIENTACIÓN Y ARTICULACIÓN DE LOS REQUERIMIENTOS ADMINISTRATIVOS, OPERATIVOS Y LOGÍSTICOS, DE RELACIONAMIENTO INTERNO Y EXTERNO, RESPECTO A LOS PLANES DE ACCIÓN DEL EQUIPO TERRITORIAL Y DISTRITAL, EN LA RECOLECCIÓN, ORGANIZACIÓN Y REGISTRO DE INFORMACIÓN ASOCIADA A LA IMPLEMENTACIÓN DEL PLAN INTEGRAL DE SEGURIDAD, CONVIVENCIA CIUDADANA Y JUSTICIA – PISCCJ, EN LA CIUDAD DE BOGOTÁ</t>
  </si>
  <si>
    <t>https://community.secop.gov.co/Public/Tendering/ContractDetailView/Index?UniqueIdentifier=CO1.PCCNTR.6360438</t>
  </si>
  <si>
    <t>SCJ-1176-2024</t>
  </si>
  <si>
    <t>PRESTAR SERVICIOS PROFESIONALES PARA APOYAR A LA OFICINA ASESORA DE PLANEACIÓN EN LA ARTICULACIÓN DE INFORMACIÓN DE SEGUIMIENTO, EJECUCIÓN Y EVALUACIÓN DE LOS PROYECTOS DE INVERSIÓN DE LA SDSCJ, ASÍ COMO REPORTE DE INFORMACIÓN MEDIANTE LOS DIFERENTES INSTRUMENTOS DE PLANEACIÓN DE LA INVERSIÓN</t>
  </si>
  <si>
    <t>https://community.secop.gov.co/Public/Tendering/ContractDetailView/Index?UniqueIdentifier=CO1.PCCNTR.6360432</t>
  </si>
  <si>
    <t>SCJ-1177-2024</t>
  </si>
  <si>
    <t>PRESTAR LOS SERVICIOS PROFESIONALES A LA SUBSECRETARIA DE SEGURIDAD Y CONVIVENCIA EN LA GESTIÓN DE PAGOS DE LOS CONTRATOS Y CONVENIOS A CARGO DE LA DEPENDENCIA Y SUS DIRECCIONES ASI COMO PARA APOYAR EL SEGUIMIENTO A LA EJECUCIÓN PRESUPUESTAL DE LOS PROYECTOS DE INVERSIÓN ASIGNADOS A ESTA SUBSECRETARIA</t>
  </si>
  <si>
    <t>https://community.secop.gov.co/Public/Tendering/ContractDetailView/Index?UniqueIdentifier=CO1.PCCNTR.6360352</t>
  </si>
  <si>
    <t>SCJ-1178-2024</t>
  </si>
  <si>
    <t>https://community.secop.gov.co/Public/Tendering/ContractDetailView/Index?UniqueIdentifier=CO1.PCCNTR.6360186</t>
  </si>
  <si>
    <t>SCJ-1179-2024</t>
  </si>
  <si>
    <t>PRESTAR SERVICIOS PROFESIONALES COMO ESTRATEGA Y CREADOR DE CONTENIDOS WEB, PARA IMPULSAR LAS VISITAS, ALCANCE E INTERACCIONES EN LAS PLATAFORMAS DE LA ENTIDAD, DE TAL MANERA QUE LOS CIUDADANOS Y EL PÚBLICO INTERNO ESTÉN INFORMADOS DE LA GESTIÓN DE LA ENTIDAD Y PUEDAN ACCEDER DE UNA MANERA MÁS FÁCIL Y CLARA A SUS PROGRAMAS Y PROYECTOS.</t>
  </si>
  <si>
    <t>https://community.secop.gov.co/Public/Tendering/ContractDetailView/Index?UniqueIdentifier=CO1.PCCNTR.6360072</t>
  </si>
  <si>
    <t>SCJ-1180-2024</t>
  </si>
  <si>
    <t>PRESTACIÓN DE SERVICIOS PROFESIONALES EN LA OFICINA ASESORA DE PLANEACIÓN APOYANDO LA IMPLEMENTACIÓN Y SEGUIMIENTO DEL PROGRAMA DE TRANSPARENCIA Y ÉTICA PÚBLICA DE LA SDSCJ, EL MODELO DE RELACIONAMIENTO CON LA CIUDADANÍA, ASÍ COMO, LA IMPLEMENTACIÓN DE LA POLÍTICA DE RACIONALIZACIÓN DE TRAMITES Y PARTICIPACIÓN CIUDADANA EN LA GESTIÓN PÚBLICA EN EL MARCO DEL MODELO INTEGRADO DE PLANEACIÓN Y GESTIÓN</t>
  </si>
  <si>
    <t>https://community.secop.gov.co/Public/Tendering/ContractDetailView/Index?UniqueIdentifier=CO1.PCCNTR.6360431</t>
  </si>
  <si>
    <t>SCJ-1181-2024</t>
  </si>
  <si>
    <t>https://community.secop.gov.co/Public/Tendering/ContractDetailView/Index?UniqueIdentifier=CO1.PCCNTR.6360814</t>
  </si>
  <si>
    <t>SCJ-1182-2024</t>
  </si>
  <si>
    <t>PRESTAR SERVICIOS PROFESIONALES A LA SUBSECRETARÍA DE ACCESO A LA JUSTICIA PARA FACILITAR LOS PROCESOS RESTAURATIVOS Y LA ATENCIÓN A LAS VÍCTIMAS, OFENSORES Y REDES FAMILIARES O DEL CUIDADO POR MEDIO DEL TRABAJO SOCIAL EN EL MARCO DEL PROGRAMA DISTRITAL DE JUSTICIA RESTAURATIVA PARA ADULTOS Y LOS DEMÁS QUE LE SEAN ASIGNADOS.</t>
  </si>
  <si>
    <t>https://community.secop.gov.co/Public/Tendering/ContractDetailView/Index?UniqueIdentifier=CO1.PCCNTR.6360332</t>
  </si>
  <si>
    <t>SCJ-1183-2024</t>
  </si>
  <si>
    <t>PRESTAR SERVICIOS PROFESIONALES EN LA PLANIFICACIÓN Y EJECUCIÓN DE LAS ACTIVIDADES ASOCIADAS AL PROCESO DE ALMACÉN A CARGO DE LA DIRECCIÓN DE RECURSOS FÍSICOS Y GESTIÓN DOCUMENTAL</t>
  </si>
  <si>
    <t>https://community.secop.gov.co/Public/Tendering/ContractDetailView/Index?UniqueIdentifier=CO1.PCCNTR.6360172</t>
  </si>
  <si>
    <t>SCJ-1185-2024</t>
  </si>
  <si>
    <t>https://community.secop.gov.co/Public/Tendering/ContractDetailView/Index?UniqueIdentifier=CO1.PCCNTR.6360335</t>
  </si>
  <si>
    <t>SCJ-1186-2024</t>
  </si>
  <si>
    <t>https://community.secop.gov.co/Public/Tendering/ContractDetailView/Index?UniqueIdentifier=CO1.PCCNTR.6360063</t>
  </si>
  <si>
    <t>SCJ-1187-2024</t>
  </si>
  <si>
    <t>https://community.secop.gov.co/Public/Tendering/ContractDetailView/Index?UniqueIdentifier=CO1.PCCNTR.6363902</t>
  </si>
  <si>
    <t>SCJ-1188-2024</t>
  </si>
  <si>
    <t>https://community.secop.gov.co/Public/Tendering/ContractDetailView/Index?UniqueIdentifier=CO1.PCCNTR.6359382</t>
  </si>
  <si>
    <t>SCJ-1192-2024</t>
  </si>
  <si>
    <t>https://community.secop.gov.co/Public/Tendering/ContractDetailView/Index?UniqueIdentifier=CO1.PCCNTR.6361777</t>
  </si>
  <si>
    <t>SCJ-1194-2024</t>
  </si>
  <si>
    <t>https://community.secop.gov.co/Public/Tendering/ContractDetailView/Index?UniqueIdentifier=CO1.PCCNTR.6364079</t>
  </si>
  <si>
    <t>SCJ-1195-2024</t>
  </si>
  <si>
    <t>https://community.secop.gov.co/Public/Tendering/ContractDetailView/Index?UniqueIdentifier=CO1.PCCNTR.6364035</t>
  </si>
  <si>
    <t>SCJ-1197-2024</t>
  </si>
  <si>
    <t>PRESTAR SERVICIOS DE APOYO A LA GESTIÓN, POR MEDIO DE LOS CANALES PRESENCIALES Y/O VIRTUALES DE LA DIRECCIÓN DE ACCESO A LA JUSTICIA, PARA APOYAR LAS ACTIVIDADES ADMINISTRATIVAS QUE SE DESARROLLAN EN LAS CASAS DE JUSTICIA LOCALES Y/O MÓVILES, Y DEMÁS EQUIPAMIENTOS DE LA DIRECCIÓN, EN EL MARCO DEL SISTEMA DISTRITAL DEJUSTICIA</t>
  </si>
  <si>
    <t>https://community.secop.gov.co/Public/Tendering/ContractDetailView/Index?UniqueIdentifier=CO1.PCCNTR.6364449</t>
  </si>
  <si>
    <t>SCJ-1198-2024</t>
  </si>
  <si>
    <t>https://community.secop.gov.co/Public/Tendering/ContractDetailView/Index?UniqueIdentifier=CO1.PCCNTR.6365774</t>
  </si>
  <si>
    <t>SCJ-1199-2024</t>
  </si>
  <si>
    <t>PRESTAR SERVICIOS PROFESIONALES PARA REALIZAR EL ACOMPAÑAMIENTO MÉDICO A LOS CASOS DE VIOLENCIA INTRAFAMILIAR, MALTRATO INFANTIL Y/O VIOLENCIA SEXUAL HACIA NIÑOS, NIÑAS Y ADOLESCENTES A TRAVÉS DE LA RUTA INTEGRAL PARA LA MUJER, CONFORME CON LOS LINEAMIENTOS IMPARTIDOS POR EL INSTITUTO NACIONAL DE MEDICINA LEGAL Y CIENCIAS FORENSES.</t>
  </si>
  <si>
    <t>https://community.secop.gov.co/Public/Tendering/ContractDetailView/Index?UniqueIdentifier=CO1.PCCNTR.6365809</t>
  </si>
  <si>
    <t>SCJ-1200-2024</t>
  </si>
  <si>
    <t>PRESTAR LOS SERVICIOS DE APOYO A LA SUBSECRETARÍA DE SEGURIDAD Y CONVIVENCIA EN LAS ESTRATEGIAS TERRITORIALES ENCAMINADAS A LA ATENCIÓN INTEGRAL DE LOS FACTORES DE RIESGO QUE COMPROMETEN LA SEGURIDAD Y CONVIVENCIA DE LAS JUVENTUDES, A TRAVÉS DE ACCIONES QUE EVITEN LA VIOLENCIA, INSTRUMENTALIZACIÓN Y COMISIÓN DE DELITOS DE LOS Y LAS JÓVENES DEL DISTRITO CAPITAL DANDO CUMPLIMIENTO AL PLAN INTEGRAL DE SEGURIDAD Y CONVIVENCIA CIUDADANA</t>
  </si>
  <si>
    <t>https://community.secop.gov.co/Public/Tendering/ContractDetailView/Index?UniqueIdentifier=CO1.PCCNTR.6365952</t>
  </si>
  <si>
    <t>SCJ-1201-2024</t>
  </si>
  <si>
    <t>https://community.secop.gov.co/Public/Tendering/ContractDetailView/Index?UniqueIdentifier=CO1.PCCNTR.6365790</t>
  </si>
  <si>
    <t>SCJ-1202-2024</t>
  </si>
  <si>
    <t>PRESTAR SUS SERVICIOS PROFESIONALES GESTIONANDO LAS DIFERENTES SITUACIONES ADMINISTRATIVAS QUE SE PRESENTEN EN LA DIRECCIÓN DE GESTIÓN HUMANA EN EL MARCO DEL MÓDULO DEL SISTEMA DE INFORMACIÓN PARA LA PLANEACIÓN Y GESTIÓN DEL EMPLEO DEL PROGRAMA DE TALENTO HUMANO EN UNA ORGANIZACIÓN SALUDABLE</t>
  </si>
  <si>
    <t>https://community.secop.gov.co/Public/Tendering/ContractDetailView/Index?UniqueIdentifier=CO1.PCCNTR.6370801</t>
  </si>
  <si>
    <t>SCJ-1203-2024</t>
  </si>
  <si>
    <t>PRESTAR SERVICIOS PROFESIONALES A LA DIRECCIÓN DE RESPONSABILIDAD PENAL ADOLESCENTE PARA APOYAR LA FORMULACIÓN, GESTIÓN Y SEGUIMIENTO DE ACCIONES DE ADECUACIÓN Y DOTACIÓN CON ENFOQUE RESTAURATIVO DE LOS ESPACIOS FÍSICOS DE LA DIRECCIÓN DE RESPONSABILIDAD PENAL ADOLESCENTE</t>
  </si>
  <si>
    <t>https://community.secop.gov.co/Public/Tendering/ContractDetailView/Index?UniqueIdentifier=CO1.PCCNTR.6364433</t>
  </si>
  <si>
    <t>SCJ-1204-2024</t>
  </si>
  <si>
    <t>https://community.secop.gov.co/Public/Tendering/ContractDetailView/Index?UniqueIdentifier=CO1.PCCNTR.6364467</t>
  </si>
  <si>
    <t>SCJ-1205-2024</t>
  </si>
  <si>
    <t>PRESTAR SERVICIOS PROFESIONALES A LA DIRECCIÓN DE RESPONSABILIDAD PENAL ADOLESCENTE DESDE EL ENFOQUE PEDAGÓGICO PARA LA IMPLEMENTACIÓN DE LA ESTRATEGIA DE REINTEGRO FAMILIAR Y ATENCIÓN EN EL EGRESO</t>
  </si>
  <si>
    <t>https://community.secop.gov.co/Public/Tendering/ContractDetailView/Index?UniqueIdentifier=CO1.PCCNTR.6369522</t>
  </si>
  <si>
    <t>SCJ-1206-2024</t>
  </si>
  <si>
    <t>PRESTAR SERVICIOS PROFESIONALES A LA DIRECCION JURIDICA Y CONTRACTUAL EN EL DESARROLLO DE LAS ACTIVIDADES DERIVADAS DE LOS PROCESOS DE CONTRATACIÓN, EN SUS ETAPAS PRECONTRACTUAL, CONTRACTUAL Y POST CONTRACTUAL, ASÍ COMO EN EL TRÁMITE DE LOS PROCESOS DE INCUMPLIMIENTO QUE ADELANTE LA SUBSECRETARIA DE SEGURIDAD CONVIVENCIA Y JUSTICIA.</t>
  </si>
  <si>
    <t>https://community.secop.gov.co/Public/Tendering/ContractDetailView/Index?UniqueIdentifier=CO1.PCCNTR.6363989</t>
  </si>
  <si>
    <t>SCJ-1207-2024</t>
  </si>
  <si>
    <t>https://community.secop.gov.co/Public/Tendering/ContractDetailView/Index?UniqueIdentifier=CO1.PCCNTR.6369627</t>
  </si>
  <si>
    <t>SCJ-1208-2024</t>
  </si>
  <si>
    <t>PRESTAR SERVICIOS DE APOYO A LA DIRECCIÓN DE SEGURIDAD PARA LA IDENTIFICACIÓN Y CARACTERIZACIÓN, DE POSIBLES ORGANIZACIONES CRIMINALES Y DELINCUENTES QUE PUEDAN TENER INCIDENCIA Y RECURRENCIAS EN EL DESARROLLO DE ACCIONAR DELICTIVO EN LA JURISDICCIÓN DEL DISTRITO CAPITAL</t>
  </si>
  <si>
    <t>https://community.secop.gov.co/Public/Tendering/ContractDetailView/Index?UniqueIdentifier=CO1.PCCNTR.6370106</t>
  </si>
  <si>
    <t>SCJ-1209-2024</t>
  </si>
  <si>
    <t>https://community.secop.gov.co/Public/Tendering/ContractDetailView/Index?UniqueIdentifier=CO1.PCCNTR.6370302</t>
  </si>
  <si>
    <t>SCJ-1210-2024</t>
  </si>
  <si>
    <t>https://community.secop.gov.co/Public/Tendering/ContractDetailView/Index?UniqueIdentifier=CO1.PCCNTR.6366020</t>
  </si>
  <si>
    <t>SCJ-1211-2024</t>
  </si>
  <si>
    <t>PRESTAR LOS SERVICIOS PROFESIONALES EN LA IDENTIFICACIÓN, SEGUIMIENTO, CONTROL Y EVALUACIÓN DE ESTRATEGIAS, PLANES Y PROGRAMAS EN MATERIA DE PREVENCIÓN SITUACIONAL DEL DELITO EN LA JURISDICCIÓN DEL DISTRITO CAPITAL A CARGO DE LA DIRECCIÓN DE PREVENCIÓN Y CULTURA CIUDADANA.</t>
  </si>
  <si>
    <t>https://community.secop.gov.co/Public/Tendering/ContractDetailView/Index?UniqueIdentifier=CO1.PCCNTR.6367062</t>
  </si>
  <si>
    <t>SCJ-1212-2024</t>
  </si>
  <si>
    <t>PRESTAR SERVICIOS PROFESIONALES A LA SCJ DESDE LA SUBSECRETARÍA DE ACCESO PARA APOYAR EN LAS ACTIVIDADES DE PROMOCIÓN Y PREVENCIÓN EN EL MANEJO ADECUADO DE LAS ESTRATEGIAS DE OCUPACION DEL TIEMPO LIBRE DIRIGIDO A LAS PERSONAS PRIVADAS DE LA LIBERTAD</t>
  </si>
  <si>
    <t>https://community.secop.gov.co/Public/Tendering/ContractDetailView/Index?UniqueIdentifier=CO1.PCCNTR.6370898</t>
  </si>
  <si>
    <t>SCJ-1213-2024</t>
  </si>
  <si>
    <t>https://community.secop.gov.co/Public/Tendering/ContractDetailView/Index?UniqueIdentifier=CO1.PCCNTR.6367518</t>
  </si>
  <si>
    <t>SCJ-1214-2024</t>
  </si>
  <si>
    <t>PRESTAR SERVICIOS DE APOYO A LA GESTIÓN EN LAS DIFERENTES ACTIVIDADES Y TALLERES CONTRIBUYENDO OPERATIVA Y LOGISTICAMENTE EN LO REQUERIDO POR ATENCIÓN INTEGRAL DE LA CÁRCEL DISTRITAL DE VARONES Y ANEXO DE MUJERES.</t>
  </si>
  <si>
    <t>https://community.secop.gov.co/Public/Tendering/ContractDetailView/Index?UniqueIdentifier=CO1.PCCNTR.6366970</t>
  </si>
  <si>
    <t>SCJ-1215-2024</t>
  </si>
  <si>
    <t>PRESTAR LOS SERVICIOS PROFESIONALES, COMO TALLERISTA DESARROLLANDO ACTIVIDADES DE ACONDICIONAMIENTO FÍSICO, RECREACIÓN Y DEPORTE, ENFOCADAS A IMPARTIR VALORES Y CONTRIBUYENDO AL DESARROLLO DE LAS PERSONAS PRIVADAS DE LA LIBERTAD, EN LA CÁRCEL DISTRITAL DE VARONES Y ANEXO DE MUJERES</t>
  </si>
  <si>
    <t>https://community.secop.gov.co/Public/Tendering/ContractDetailView/Index?UniqueIdentifier=CO1.PCCNTR.6367544</t>
  </si>
  <si>
    <t>SCJ-1216-2024</t>
  </si>
  <si>
    <t>PRESTAR SERVICIOS A LA DIRECCIÓN DE RESPONSABILIDAD PENAL ADOLESCENTE PARA FACILITAR LOS PROCESOS RESTAURATIVOS DE LA ESTRATEGIA DE REINTEGRO FAMILIAR Y ATENCIÓN EN EL EGRESO Y APOYAR EN LA CREACIÓN GRÁFICA Y AUDIOVISUAL JUNTO A LOS JÓVENES VINCULADOS</t>
  </si>
  <si>
    <t>https://community.secop.gov.co/Public/Tendering/ContractDetailView/Index?UniqueIdentifier=CO1.PCCNTR.6369824</t>
  </si>
  <si>
    <t>SCJ-1217-2024</t>
  </si>
  <si>
    <t>PRESTAR LOS SERVICIOS DE APOYO A LA GESTIÓN DE LA DIRECCIÓN DE SEGURIDAD EN LA PROMOCIÓN DE LA CONVIVENCIA PACÍFICA, PREVENCIÓN Y DISMINUCIÓN DE CONFLICTIVIDADES EN EL MARCO DE LOS PLANES DE INTERVENCIÓN SECTORIALES DE LA COMUNIDAD INDÍGENA MUISCA DE BOSA</t>
  </si>
  <si>
    <t>https://community.secop.gov.co/Public/Tendering/ContractDetailView/Index?UniqueIdentifier=CO1.PCCNTR.6371654</t>
  </si>
  <si>
    <t>SCJ-1218-2024</t>
  </si>
  <si>
    <t>PRESTAR SERVICIOS PROFESIONALES A LA DIRECCIÓN DE RESPONSABILIDAD PENAL ADOLESCENTE DESDE EL ENFOQUE DE LA DANZA Y LA EXPRESIÓN CORPORAL EN LA ESTRATEGIA DE REINTEGRO FAMILIAR Y ATENCIÓN EN EL EGRESO Y LAS DEMÁS ESTRATEGIAS DE LA DIRECCIÓN</t>
  </si>
  <si>
    <t>https://community.secop.gov.co/Public/Tendering/ContractDetailView/Index?UniqueIdentifier=CO1.PCCNTR.6366080</t>
  </si>
  <si>
    <t>SCJ-1219-2024</t>
  </si>
  <si>
    <t>https://community.secop.gov.co/Public/Tendering/ContractDetailView/Index?UniqueIdentifier=CO1.PCCNTR.6369721</t>
  </si>
  <si>
    <t>SCJ-1220-2024</t>
  </si>
  <si>
    <t>PRESTAR SERVICIOS DE APOYO A LA GESTIÓN A LA DIRECCIÓN DE RESPONSABILIDAD PENAL ADOLESCENTE PARA FORTALECER DESDE LA PERSPECTIVA DE LA CREACIÓN MUSICAL Y EL ARTE GRÁFICO LOS PROCESOS DE ATENCIÓN DEL PROGRAMA PARA LA ATENCIÓN Y PREVENCIÓN DE LA AGRESIÓN SEXUAL PASOS Y LOS DEMÁS PROGRAMAS Y ESTRATEGIAS DE LA DIRECCIÓN</t>
  </si>
  <si>
    <t>https://community.secop.gov.co/Public/Tendering/ContractDetailView/Index?UniqueIdentifier=CO1.PCCNTR.6366259</t>
  </si>
  <si>
    <t>SCJ-1221-2024</t>
  </si>
  <si>
    <t>PRESTAR SERVICIOS DE APOYO A LA GESTIÓN A LA DIRECCIÓN DE RESPONSABILIDAD PENAL ADOLESCENTE EN LA IMPLEMENTACIÓN DE LA ESTRATEGIA DE REINTEGRO FAMILIAR Y ATENCIÓN EN EL EGRESO EN ACCIONES DESDE EL ENFOQUE ARTÍSTICO</t>
  </si>
  <si>
    <t>https://community.secop.gov.co/Public/Tendering/ContractDetailView/Index?UniqueIdentifier=CO1.PCCNTR.6366147</t>
  </si>
  <si>
    <t>SCJ-1222-2024</t>
  </si>
  <si>
    <t>PRESTAR SERVICIOS PROFESIONALES A LA DIRECCIÓN DE RESPONSABILIDAD PENAL ADOLESCENTE PARA FORTALECER DESDE LA PERSPECTIVA DE LA GEOGRAFÍA HUMANA Y LAS CARTOGRAFÍAS CORPORALES LOS PROCESOS DE ATENCIÓN DEL PROGRAMA DE SEGUIMIENTO JUDICIAL AL TRATAMIENTO DE DROGAS Y LOS DEMÁS PROGRAMAS Y ESTRATEGIAS DE LA DIRECCIÓN</t>
  </si>
  <si>
    <t>https://community.secop.gov.co/Public/Tendering/ContractDetailView/Index?UniqueIdentifier=CO1.PCCNTR.6366248</t>
  </si>
  <si>
    <t>SCJ-1223-2024</t>
  </si>
  <si>
    <t>https://community.secop.gov.co/Public/Tendering/ContractDetailView/Index?UniqueIdentifier=CO1.PCCNTR.6366317</t>
  </si>
  <si>
    <t>SCJ-1225-2024</t>
  </si>
  <si>
    <t>https://community.secop.gov.co/Public/Tendering/ContractDetailView/Index?UniqueIdentifier=CO1.PCCNTR.6378875</t>
  </si>
  <si>
    <t>SCJ-1226-2024</t>
  </si>
  <si>
    <t>https://community.secop.gov.co/Public/Tendering/ContractDetailView/Index?UniqueIdentifier=CO1.PCCNTR.6367500</t>
  </si>
  <si>
    <t>SCJ-1229-2024</t>
  </si>
  <si>
    <t>PRESTAR SERVICIOS PROFESIONALES A LA DIRECCIÓN DE RESPONSABILIDAD PENAL ADOLESCENTE PARA APOYAR DESDE EL CAMPO DE SABER DE LA ADMINISTRACIÓN, LA PEDAGOGÍA Y EL ENFOQUE RESTAURATIVO LA ESTRUCTURACIÓN E IMPLEMENTACIÓN DE LA ESCUELA TALLER CAMPO VERDE, INICIATIVA QUE OFERTARÁ PROGRAMAS DE FORMACIÓN TÉCNICA A JÓVENES VINCULADOS AL SRPA, EGRESADOS DEL MISMO Y/O EN RIESGO DE VINCULACIÓN CON EL DELITO</t>
  </si>
  <si>
    <t>https://community.secop.gov.co/Public/Tendering/ContractDetailView/Index?UniqueIdentifier=CO1.PCCNTR.6367718</t>
  </si>
  <si>
    <t>SCJ-1231-2024</t>
  </si>
  <si>
    <t>PRESTAR SERVICIOS PROFESIONALES A LA DIRECCIÓN DE RESPONSABILIDAD PENAL ADOLESCENTE EN LA IMPLEMENTACIÓN DE LA ESTRATEGIA DE REINTEGRO FAMILIAR Y ATENCIÓN EN EL EGRESO Y EN LA PLANEACIÓN DEL CENTRO DE JUSTICIA RESTAURATIVA CAMPO VERDE DESDE EL ENFOQUE PEDAGÓGICO.</t>
  </si>
  <si>
    <t>https://community.secop.gov.co/Public/Tendering/ContractDetailView/Index?UniqueIdentifier=CO1.PCCNTR.6378294</t>
  </si>
  <si>
    <t>SCJ-1232-2024</t>
  </si>
  <si>
    <t>PRESTAR SERVICIOS PROFESIONALES PARA APOYAR EL SEGUIMIENTO, ANÁLISIS Y LA ARTICULACION DE LOS REQUERIMIENTOS OPERATIVOS Y LOGÍSTICOS DE INFRAESTRUCTURA FÍSICA Y TECNOLÓGICA QUE SE REQUIEREN EN LOS EQUIPAMIENTOS A CARGO DE LA DIRECCIÓN DE ACCESO A LA JUSTICIA, PARA FORTALECER LA OPERATIVIDAD DE LOS MISMOS.</t>
  </si>
  <si>
    <t>https://community.secop.gov.co/Public/Tendering/ContractDetailView/Index?UniqueIdentifier=CO1.PCCNTR.6372747</t>
  </si>
  <si>
    <t>SCJ-1233-2024</t>
  </si>
  <si>
    <t>https://community.secop.gov.co/Public/Tendering/ContractDetailView/Index?UniqueIdentifier=CO1.PCCNTR.6372227</t>
  </si>
  <si>
    <t>SCJ-1234-2024</t>
  </si>
  <si>
    <t>PRESTAR SERVICIOS PROFESIONALES A LA DIRECCIÓN DE RESPONSABILIDAD PENAL ADOLESCENTE PARA FORTALECER DESDE LA PERSPECTIVA DE LA PEDAGOGÍA Y EL ARTE ESCÉNICO LOS PROCESOS DE ATENCIÓN DEL PROGRAMA PARA LA ATENCIÓN Y PREVENCIÓN DE LA AGRESIÓN SEXUAL PASOS Y LOS DEMÁS PROGRAMAS Y ESTRATEGIAS DE LA DIRECCIÓN.</t>
  </si>
  <si>
    <t>https://community.secop.gov.co/Public/Tendering/ContractDetailView/Index?UniqueIdentifier=CO1.PCCNTR.6378469</t>
  </si>
  <si>
    <t>SCJ-1235-2024</t>
  </si>
  <si>
    <t>PRESTAR LOS SERVICIOS DE APOYO A LA GESTIÓN DE LA SECRETARÍA DE SEGURIDAD, CONVIVENCIA Y JUSTICIA, POR MEDIO DE LA EJECUCIÓN DE ACTIVIDADES OPERATIVAS Y LOGÍSTICAS, A NIVEL TERRITORIAL, PARA LA PROMOCIÓN DE LA CONVIVENCIA PACÍFICA, LA PREVENCIÓN Y MANEJO DE CONFLICTIVIDADES, DESDE EL ENFOQUE DIFERENCIAL INDÍGENA EN CUMPLIMIENTO DE LOS PROYECTOS Y PROGRAMAS DEL PLAN INTEGRAL DE SEGURIDAD, CONVIVENCIA CIUDADANA Y JUSTICIA - PISCCJ, EN BOGOTÁ D.C. , ASÍ COMO EN LA DE LA POLÍTICA PÚBLICA DE PUEBLOS Y COMUNIDADES INDÍGENAS.</t>
  </si>
  <si>
    <t>https://community.secop.gov.co/Public/Tendering/ContractDetailView/Index?UniqueIdentifier=CO1.PCCNTR.6370216</t>
  </si>
  <si>
    <t>SCJ-1236-2024</t>
  </si>
  <si>
    <t>https://community.secop.gov.co/Public/Tendering/ContractDetailView/Index?UniqueIdentifier=CO1.PCCNTR.6367008</t>
  </si>
  <si>
    <t>SCJ-1238-2024</t>
  </si>
  <si>
    <t>PRESTAR SERVICIOS PROFESIONALES PARA REALIZAR EL ACOMPAÑAMIENTO MÉDICO A LOS CASOS DE VIOLENCIA INTRAFAMILIAR, MALTRATO INFANTIL Y/O VIOLENCIA SEXUAL HACIA NIÑOS, NIÑAS Y ADOLESCENTES A TRAVÉS DE LA RUTA INTEGRAL PARA LA MUJER, CONFORME CON LOS LINEAMIENTOS IMPARTIDOS POR EL INSTITUTO NACIONAL DE MEDICINA LEGAL Y CIENCIAS FORENSES</t>
  </si>
  <si>
    <t>https://community.secop.gov.co/Public/Tendering/ContractDetailView/Index?UniqueIdentifier=CO1.PCCNTR.6366656</t>
  </si>
  <si>
    <t>SCJ-1239-2024</t>
  </si>
  <si>
    <t>PRESTAR LOS SERVICIOS DE APOYO A LA GESTIÓN DE LA SECRETARÍA DE SEGURIDAD, CONVIVENCIA Y JUSTICIA, POR MEDIO DE LA EJECUCIÓN DE ACTIVIDADES OPERATIVAS Y LOGÍSTICAS, A NIVEL TERRITORIAL, PARA LA PROMOCIÓN DE LA CONVIVENCIA PACÍFICA, LA PREVENCIÓN Y MANEJO DE CONFLICTIVIDADES, DESDE EL ENFOQUE DIFERENCIAL INDÍGENA EN CUMPLIMIENTO DE LOS PROYECTOS Y PROGRAMAS DEL PLAN INTEGRAL DE SEGURIDAD, CONVIVENCIA CIUDADANA Y JUSTICIA - PISCCJ, EN BOGOTÁ D.C. , ASÍ COMO EN LA DE LA POLÍTICA PÚBLICA DE PUEBLOS Y COMUNIDADES INDÍGENAS</t>
  </si>
  <si>
    <t>https://community.secop.gov.co/Public/Tendering/ContractDetailView/Index?UniqueIdentifier=CO1.PCCNTR.6375013</t>
  </si>
  <si>
    <t>SCJ-1262-2024</t>
  </si>
  <si>
    <t>https://community.secop.gov.co/Public/Tendering/ContractDetailView/Index?UniqueIdentifier=CO1.PCCNTR.6372416</t>
  </si>
  <si>
    <t>SCJ-1263-2024</t>
  </si>
  <si>
    <t>https://community.secop.gov.co/Public/Tendering/ContractDetailView/Index?UniqueIdentifier=CO1.PCCNTR.6371465</t>
  </si>
  <si>
    <t>SCJ-1264-2024</t>
  </si>
  <si>
    <t>PRESTAR SERVICIOS PROFESIONALES PARA APOYAR EN LA GESTIÓN DE ASUNTOS JURÍDICOS Y CONTRACTUALES DE LA SUBSECRETARÍA DE SEGURIDAD Y CONVIVENCIA PARA DAR CUMPLIMIENTO A LOS OBJETIVOS DE LOS PROYECTOS DE INVERSION A CARGO DE LA DEPENDENCIA</t>
  </si>
  <si>
    <t>https://community.secop.gov.co/Public/Tendering/ContractDetailView/Index?UniqueIdentifier=CO1.PCCNTR.6373423</t>
  </si>
  <si>
    <t>SCJ-1266-2024</t>
  </si>
  <si>
    <t>https://community.secop.gov.co/Public/Tendering/ContractDetailView/Index?UniqueIdentifier=CO1.PCCNTR.6372411</t>
  </si>
  <si>
    <t>SCJ-1267-2024</t>
  </si>
  <si>
    <t>PRESTAR SERVICIOS DE APOYO A LA GESTIÓN A LA DIRECCIÓN DE RESPONSABILIDAD PENAL ADOLESCENTE EN GESTIONES ADMINISTRATIVAS Y DE ORGANIZACIÓN DE INFORMACIÓN EN EL MARCO DEL PROGRAMA DISTRITAL DE JUSTICIA JUVENIL RESTAURATIVA (PDJJR)</t>
  </si>
  <si>
    <t>https://community.secop.gov.co/Public/Tendering/ContractDetailView/Index?UniqueIdentifier=CO1.PCCNTR.6379408</t>
  </si>
  <si>
    <t>SCJ-1268-2024</t>
  </si>
  <si>
    <t>PRESTAR LOS SERVICIOS DE APOYO A LA GESTIÓN A LA DIRECCIÓN DE SEGURIDAD EN EL CONTROL DEL DELITO FRENTE A FENÓMENTOS Y MERCADOS CRIMINALES INCIDIENDO EN LA IDENTIFICACIÓN, CARACTERIZACIÓN Y DESARROLLO DE INTERVENCIONES EN EL TERRITORIO.</t>
  </si>
  <si>
    <t>https://community.secop.gov.co/Public/Tendering/ContractDetailView/Index?UniqueIdentifier=CO1.PCCNTR.6373167</t>
  </si>
  <si>
    <t>SCJ-1269-2024</t>
  </si>
  <si>
    <t>PRESTAR LOS SERVICIOS PROFESIONALES, A LA SUBSECRETARÍA DE SEGURIDAD Y CONVIVENCIA, PARA LA ELABORACIÓN, PROYECCIÓN Y TRÁMITE DE RESPUESTAS A REQUERIMIENTOS JURÍDICOS RELACIONADOS CON LOS PROYECTOS DE INVERSIÓN A CARGO DE LA DEPENDENCIA.</t>
  </si>
  <si>
    <t>https://community.secop.gov.co/Public/Tendering/ContractDetailView/Index?UniqueIdentifier=CO1.PCCNTR.6379196</t>
  </si>
  <si>
    <t>SCJ-1270-2024</t>
  </si>
  <si>
    <t>PRESTAR SERVICIOS PROFESIONALES A LA DIRECCIÓN DE RESPONSABILIDAD PENAL ADOLESCENTE PARA APOYAR DESDE LA PEDAGOGÍA, DIFERENCIAL Y EL ENFOQUE RESTAURATIVO LA ESTRUCTURACIÓN DE LOS TALLERES DE FORMACIÓN TÉCNICA.</t>
  </si>
  <si>
    <t>https://community.secop.gov.co/Public/Tendering/ContractDetailView/Index?UniqueIdentifier=CO1.PCCNTR.6370844</t>
  </si>
  <si>
    <t>SCJ-1280-2024</t>
  </si>
  <si>
    <t>https://community.secop.gov.co/Public/Tendering/ContractDetailView/Index?UniqueIdentifier=CO1.PCCNTR.6372201</t>
  </si>
  <si>
    <t>SCJ-1281-2024</t>
  </si>
  <si>
    <t>PRESTAR LOS SERVICIOS PROFESIONALES PARA APOYAR EN LA EJECUCIÓN DE ACTIVIDADES DE TRÁMITE, VERIFICACIÓN Y SEGUIMIENTO DE INFORMACIÓN REFERENTE A LAS GESTIONES FINANCIERAS Y ADMINISTRATIVAS, REQUERIDAS PARA DAR CUMPLIMIENTO A LOS PROYECTOS DE INVERSIÓN ASIGNADOS A LA SUBSECRETARIA DE SEGURIDAD Y CONVIVENCIA</t>
  </si>
  <si>
    <t>https://community.secop.gov.co/Public/Tendering/ContractDetailView/Index?UniqueIdentifier=CO1.PCCNTR.6375015</t>
  </si>
  <si>
    <t>SCJ-1282-2024</t>
  </si>
  <si>
    <t>PRESTAR SERVICIOS DE APOYO A LA GESTIÓN PARA LA SISTEMATIZACIÓN, ORGANIZACIÓN APOYO Y CONTROL DE LA INFORMACIÓN RELACIONADA CON LA ATENCIÓN Y VALORACIÓN MÉDICA Y ODONTOLÓGICAS, HISTORIAS CLÍNICAS Y MEDICAMENTOS FORMULADOS A PERSONAS PRIVADAS DE LA LIBERTAD DE LA CÁRCEL DISTRITAL DE VARONES Y ANEXO DE MUJERES</t>
  </si>
  <si>
    <t>https://community.secop.gov.co/Public/Tendering/ContractDetailView/Index?UniqueIdentifier=CO1.PCCNTR.6375016</t>
  </si>
  <si>
    <t>SCJ-1283-2024</t>
  </si>
  <si>
    <t>https://community.secop.gov.co/Public/Tendering/ContractDetailView/Index?UniqueIdentifier=CO1.PCCNTR.6375302</t>
  </si>
  <si>
    <t>SCJ-1284-2024</t>
  </si>
  <si>
    <t>https://community.secop.gov.co/Public/Tendering/ContractDetailView/Index?UniqueIdentifier=CO1.PCCNTR.6373660</t>
  </si>
  <si>
    <t>SCJ-1285-2024</t>
  </si>
  <si>
    <t>PRESTAR LOS SERVICIOS DE APOYO A LA GESTION DE LA SUBSECRETARIA DE SEGURIDAD Y CONVIVENCIA, PARA LA EJECUCION, TRAMITE Y SEGUIMIENTO A LOS DIFERENTES PROCESOS ADMINISTRATIVOS Y FINANCIEROS, REQUERIDOS PARA EL DESARROLLO Y CUMPLIMIENTO DE LOS OBJETIVOS DE LOS PROYECTOS DE INVERSION A CARGO DE LA DEPENDENCIA.</t>
  </si>
  <si>
    <t>https://community.secop.gov.co/Public/Tendering/ContractDetailView/Index?UniqueIdentifier=CO1.PCCNTR.6372829</t>
  </si>
  <si>
    <t>SCJ-1286-2024</t>
  </si>
  <si>
    <t>https://community.secop.gov.co/Public/Tendering/ContractDetailView/Index?UniqueIdentifier=CO1.PCCNTR.6379197</t>
  </si>
  <si>
    <t>SCJ-1287-2024</t>
  </si>
  <si>
    <t>PRESTAR SERVICIOS DE APOYO A LA GESTIÓN LLEVANDO A CABO ACTIVIDADES OPERATIVAS Y ASISTENCIALES RELACIONADAS CON EL PERFILAMIENTO, INGRESOS, EGRESOS Y TRASLADOS DE LAS PERSONAS PRIVADAS DE LA LIBERTAD QUE SE REALIZAN ENTRE EL INPEC, ESTACIONES DE PÓLICIA Y EL ESTABLECIMIENTO CARCELARIO, ASI COMO APOYAR CON EL MANEJO DE LA DOCUMENTACIÓN Y SOCIALIZACIÓN DE LOS PROCEDIMIENTOS DE SEGURIDAD EN LA CÁRCEL DISTRITAL DE VARONES Y ANEXO DE MUJERES</t>
  </si>
  <si>
    <t>https://community.secop.gov.co/Public/Tendering/ContractDetailView/Index?UniqueIdentifier=CO1.PCCNTR.6379412</t>
  </si>
  <si>
    <t>SCJ-1289-2024</t>
  </si>
  <si>
    <t>PRESTAR SERVICIOS DE APOYO A LA GESTIÓN EN EL ÁREA DE ATENCIÓN INTEGRAL DE LA CÁRCEL DISTRITAL GESTIONANDO Y ACOMPAÑANDO TODAS LAS RESPUESTAS A LOS DIFERENTES REQUERIMIENTOS DEL ÁREA Y APOYANDO EL FUNCIONAMIENTO DEL SISTEMA VISITOR DE LA CÁRCEL DISTRITAL</t>
  </si>
  <si>
    <t>https://community.secop.gov.co/Public/Tendering/ContractDetailView/Index?UniqueIdentifier=CO1.PCCNTR.6379199</t>
  </si>
  <si>
    <t>SCJ-1290-2024</t>
  </si>
  <si>
    <t>https://community.secop.gov.co/Public/Tendering/ContractDetailView/Index?UniqueIdentifier=CO1.PCCNTR.6369521</t>
  </si>
  <si>
    <t>SCJ-1291-2024</t>
  </si>
  <si>
    <t>https://community.secop.gov.co/Public/Tendering/ContractDetailView/Index?UniqueIdentifier=CO1.PCCNTR.6373642</t>
  </si>
  <si>
    <t>SCJ-1292-2024</t>
  </si>
  <si>
    <t>https://community.secop.gov.co/Public/Tendering/ContractDetailView/Index?UniqueIdentifier=CO1.PCCNTR.6373657</t>
  </si>
  <si>
    <t>SCJ-1293-2024</t>
  </si>
  <si>
    <t>https://community.secop.gov.co/Public/Tendering/ContractDetailView/Index?UniqueIdentifier=CO1.PCCNTR.6375006</t>
  </si>
  <si>
    <t>SCJ-1294-2024</t>
  </si>
  <si>
    <t>https://community.secop.gov.co/Public/Tendering/ContractDetailView/Index?UniqueIdentifier=CO1.PCCNTR.6375005</t>
  </si>
  <si>
    <t>SCJ-1295-2024</t>
  </si>
  <si>
    <t>PRESTAR LOS SERVICIOS DE APOYO A LA GESTIÓN A LA SUBSECRETARIA DE SEGURIDAD, CONVIVENCIA Y JUSTICIA, POR MEDIO DE LA EJECUCIÓN DE ACTIVIDADES OPERATIVAS Y LOGÍSTICAS, A NIVEL TERRITORIAL, PARA LA PROMOCIÓN DE LA CONVIVENCIA PACÍFICA, LA PREVENCIÓN Y MANEJO DE CONFLICTIVIDADES DESDE EL ENFOQUE DIFERENCIAL DEL PUEBLO GITANO (RROM), EN CUMPLIMIENTO DE LOS PROYECTOS Y PROGRAMAS DEL PLAN INTEGRAL DE SEGURIDAD CONVIVENCIAS CIUDADANA Y JUSTICIA - PISCCJ, ASÍ COMO EN LA DE LA POLÍTICA PÚBLICA DE PUEBLO</t>
  </si>
  <si>
    <t>https://community.secop.gov.co/Public/Tendering/ContractDetailView/Index?UniqueIdentifier=CO1.PCCNTR.6378229</t>
  </si>
  <si>
    <t>SCJ-1296-2024</t>
  </si>
  <si>
    <t>https://community.secop.gov.co/Public/Tendering/ContractDetailView/Index?UniqueIdentifier=CO1.PCCNTR.6375004</t>
  </si>
  <si>
    <t>SCJ-1297-2024</t>
  </si>
  <si>
    <t>https://community.secop.gov.co/Public/Tendering/ContractDetailView/Index?UniqueIdentifier=CO1.PCCNTR.6374902</t>
  </si>
  <si>
    <t>SCJ-1298-2024</t>
  </si>
  <si>
    <t>PRESTAR SERVICIOS DE APOYO A LA GESTIÓN REALIZANDO ACTIVIDADES OPERATIVAS Y LOGÍSTICAS EN LO CONCERNIENTE A RECIBO, ORGANIZACIÓN Y ENTREGA DE ELEMENTOS DEL ALMACEN DE LA CÁRCEL DISTRITAL DE VARONES Y ANEXO DE MUJERES.</t>
  </si>
  <si>
    <t>https://community.secop.gov.co/Public/Tendering/ContractDetailView/Index?UniqueIdentifier=CO1.PCCNTR.6376457</t>
  </si>
  <si>
    <t>SCJ-1320-2024</t>
  </si>
  <si>
    <t>PRESTAR SERVICIOS DE APOYO A LA GESTIÓN A LA DIRECCIÓN DE RESPONSABILIDAD PENAL ADOLESCENTE EN GESTIONES ADMINISTRATIVAS, OPERATIVAS Y DE ORGANIZACIÓN DE INFORMACIÓN EN EL MARCO DE LA ESTRATEGIA DE REINTEGRO FAMILIAR Y ATENCIÓN EN EL EGRESO.</t>
  </si>
  <si>
    <t>https://community.secop.gov.co/Public/Tendering/ContractDetailView/Index?UniqueIdentifier=CO1.PCCNTR.6376523</t>
  </si>
  <si>
    <t>SCJ-1321-2024</t>
  </si>
  <si>
    <t>PRESTACIÓN DE SERVICIOS PROFESIONALES PARA APOYAR LA FORMULACIÓN Y SEGUIMIENTO AL PLAN INTEGRAL DE SEGURIDAD, CONVIVENCIA CIUDADANA Y JUSTICIA (PISCCJ), LA IMPLEMENTACIÓN DE LA POLÍTICA PÚBLICA DE SEGURIDAD, ASÍ COMO EL SEGUIMIENTO A PLANES Y DEMÁS POLÍTICAS DE LA OFICINA ASESORA DE PLANEACIÓN DE LA SDSCJ.</t>
  </si>
  <si>
    <t>https://community.secop.gov.co/Public/Tendering/ContractDetailView/Index?UniqueIdentifier=CO1.PCCNTR.6376623</t>
  </si>
  <si>
    <t>SCJ-1322-2024</t>
  </si>
  <si>
    <t>PRESTAR SERVICIOS PROFESIONALES A LA SUBSECRETARÍA DE SEGURIDAD Y CONVIVENCIA RELACIONADOS CON LA RECOLECCIÓN, SISTEMATIZACIÓN, INTEGRACIÓN, REPORTE Y VISUALIZACIÓN DE DATOS E INFORMACIÓN DE LAS ACCIONES QUE ESTÁN A CARGO DE ESTA DEPENDENCIA EN LA IMPLEMENTACIÓN DEL PLAN INTEGRAL DE SEGURIDAD, CONVIVENCIA Y JUSTICIA DE BOGOTÁ</t>
  </si>
  <si>
    <t>https://community.secop.gov.co/Public/Tendering/ContractDetailView/Index?UniqueIdentifier=CO1.PCCNTR.6376628</t>
  </si>
  <si>
    <t>SCJ-1323-2024</t>
  </si>
  <si>
    <t>PRESTAR SERVICIOS PROFESIONALES A LA DIRECCIÓN DE SEGURIDAD PARA APOYAR EN LA GESTIÓN ADMINISTRATIVA DE LA DEPENDENCIA PARA EL CUMPLIMIENTO DE LAS ESTRATEGIAS QUE SE DESARROLLEN EN MATERIA DE CONTROL DEL DELITO</t>
  </si>
  <si>
    <t>https://community.secop.gov.co/Public/Tendering/ContractDetailView/Index?UniqueIdentifier=CO1.PCCNTR.6376546</t>
  </si>
  <si>
    <t>SCJ-1325-2024</t>
  </si>
  <si>
    <t>PRESTAR SERVICIOS PROFESIONALES A LA SUBSECRETARIA DE ACCESO A LA JUSTICIA EN LA GESTIÓN ADMINISTRATIVA QUE PERMITA LA CONSECUSION DE TEMAS PRECONTRACTUALES, CONTRACTUALES Y POSTCONTRACTUALES</t>
  </si>
  <si>
    <t>https://community.secop.gov.co/Public/Tendering/ContractDetailView/Index?UniqueIdentifier=CO1.PCCNTR.6379770</t>
  </si>
  <si>
    <t>SCJ-1326-2024</t>
  </si>
  <si>
    <t>https://community.secop.gov.co/Public/Tendering/ContractDetailView/Index?UniqueIdentifier=CO1.PCCNTR.6378012</t>
  </si>
  <si>
    <t>SCJ-1327-2024</t>
  </si>
  <si>
    <t>PRESTAR SERVICIOS PROFESIONALES A LA DIRECCIÓN DE ACCESO A LA JUSTICIA, PARA APOYAR EL DESARROLLO DE LAS ESTRATEGIAS RELACIONADAS CON LA ATENCIÓN A POBLACIÓN ÉTNICA, RURAL Y MIGRANTE EN EL DISTRITO, ASI COMO, A LAS DEMÁS PERSONAS EN SITUACIÓN DE VULNERABILIDAD O RIESGO, TENIENDO EN CUENTA LOS REQUERIMIENTOS Y ACUERDOS ESTABLECIDOS EN EL MARCO DE LAS POLÍTICAS PÚBLICAS Y ESTRATEGIAS DISTRITALES, CON ENFOQUE POBLACIONAL, DIFERENCIAL, TERRITORIAL Y DE GÉNERO.</t>
  </si>
  <si>
    <t>https://community.secop.gov.co/Public/Tendering/ContractDetailView/Index?UniqueIdentifier=CO1.PCCNTR.6377566</t>
  </si>
  <si>
    <t>SCJ-1328-2024</t>
  </si>
  <si>
    <t>https://community.secop.gov.co/Public/Tendering/ContractDetailView/Index?UniqueIdentifier=CO1.PCCNTR.6381360</t>
  </si>
  <si>
    <t>SCJ-1329-2024</t>
  </si>
  <si>
    <t>PRESTAR SERVICIOS PROFESIONALES A LA DIRECCIÓN DE RECURSOS FÍSICOS Y GESTIÓN DOCUMENTAL PARA APOYAR LA ESTRUCTURACIÓN, SOCIALIZACIÓN E IMPLEMENTACIÓN DE LOS PROYECTOS ESTRATÉGICOS DEL PLAN INSTITUCIONAL DE ARCHIVOS - PINAR, PROGRAMA DE GESTIÓN DOCUMENTAL.</t>
  </si>
  <si>
    <t>https://community.secop.gov.co/Public/Tendering/ContractDetailView/Index?UniqueIdentifier=CO1.PCCNTR.6379415</t>
  </si>
  <si>
    <t>SCJ-1330-2024</t>
  </si>
  <si>
    <t>PRESTAR SERVICIOS PROFESIONALES A LA SUBSECRETARÍA DE SEGURIDAD Y CONVIVENCIA RELACIONADOS CON EL ACOMPAÑAMIENTO A ESPACIOS TERRITORIALES Y DOCUMENTACIÓN DE LAS ACTIVIDADES QUE DESARROLLAN LAS DIRECCIONES DE SEGURIDAD Y PREVENCIÓN Y CULTURA CIUDADANA</t>
  </si>
  <si>
    <t>https://community.secop.gov.co/Public/Tendering/ContractDetailView/Index?UniqueIdentifier=CO1.PCCNTR.6380008</t>
  </si>
  <si>
    <t>SCJ-1331-2024</t>
  </si>
  <si>
    <t>https://community.secop.gov.co/Public/Tendering/ContractDetailView/Index?UniqueIdentifier=CO1.PCCNTR.6379501</t>
  </si>
  <si>
    <t>SCJ-1332-2024</t>
  </si>
  <si>
    <t>PRESTAR LOS SERVICIOS DE APOYO A LA GESTIÓN DE LA SECRETARÍA DE SEGURIDAD, CONVIVENCIA Y JUSTICIA, EN LA ORIENTACIÓN Y SEGUIMIENTO A LAS ACCIONES DE TRANSVERSALIZACIÓN DEL ENFOQUE DIFERENCIAL ÉTNICO DE LOS PUEBLOS INDÍGENAS, EN LOS PROYECTOS Y PROGRAMAS DEL PLAN INTEGRAL DE SEGURIDAD, CONVIVENCIA CIUDADANA Y JUSTICIA - PISCCJ, EN EL DISTRITO CAPITAL, ASÍ COMO EN LA DE LA POLÍTICA PÚBLICA DE PUEBLOS Y COMUNIDADES INDÍGENAS.</t>
  </si>
  <si>
    <t>https://community.secop.gov.co/Public/Tendering/ContractDetailView/Index?UniqueIdentifier=CO1.PCCNTR.6381275</t>
  </si>
  <si>
    <t>SCJ-1333-2024</t>
  </si>
  <si>
    <t>https://community.secop.gov.co/Public/Tendering/ContractDetailView/Index?UniqueIdentifier=CO1.PCCNTR.6379417</t>
  </si>
  <si>
    <t>SCJ-1334-2024</t>
  </si>
  <si>
    <t>https://community.secop.gov.co/Public/Tendering/ContractDetailView/Index?UniqueIdentifier=CO1.PCCNTR.6377298</t>
  </si>
  <si>
    <t>SCJ-1335-2024</t>
  </si>
  <si>
    <t>https://community.secop.gov.co/Public/Tendering/ContractDetailView/Index?UniqueIdentifier=CO1.PCCNTR.6379418</t>
  </si>
  <si>
    <t>SCJ-1336-2024</t>
  </si>
  <si>
    <t>https://community.secop.gov.co/Public/Tendering/ContractDetailView/Index?UniqueIdentifier=CO1.PCCNTR.6379419</t>
  </si>
  <si>
    <t>SCJ-1337-2024</t>
  </si>
  <si>
    <t>PRESTAR DE MANERA INDEPENDIENTE Y AUTÓNOMA AL DESPACHO DEL SECRETARIO DISTRITAL DE SEGURIDAD, CONVIVENCIA Y JUSTICIA, SUS SERVICIOS PROFESIONALES DE ASESORÍA JURÍDICA ESPECIALIZADA PARA APOYAR GESTIONES DE ÍNDOLE CONTRACTUAL, ADMINISTRATIVA Y CONCEPTUAL QUE LE SEAN REQUERIDAS</t>
  </si>
  <si>
    <t>https://community.secop.gov.co/Public/Tendering/ContractDetailView/Index?UniqueIdentifier=CO1.PCCNTR.6376259</t>
  </si>
  <si>
    <t>SCJ-1338-2024</t>
  </si>
  <si>
    <t>https://community.secop.gov.co/Public/Tendering/ContractDetailView/Index?UniqueIdentifier=CO1.PCCNTR.6379804</t>
  </si>
  <si>
    <t>SCJ-1339-2024</t>
  </si>
  <si>
    <t>PRESTAR LOS SERVICIOS PROFESIONALES CON AUTONOMÍA TÉCNICA, ADMINISTRATIVA Y BAJOS SUS PROPIOS MEDIOS, A LA DIRECCIÓN DE TECNOLOGÍAS  Y SISTEMAS DE LA INFORMACIÓN, EN LA GESTIÓN, CONTROL Y SEGUIMIENTO JURÍDICO DE LOS REQUERIMIENTOS ALLEGADOS, ASI COMO EN LAS ETAPAS PRECONTRACTUAL, CONTRACTUAL Y POSTCONTRACTUAL PARA LA ADQUISICION DE BIENES Y SERVICIOS.</t>
  </si>
  <si>
    <t>https://community.secop.gov.co/Public/Tendering/ContractDetailView/Index?UniqueIdentifier=CO1.PCCNTR.6378637</t>
  </si>
  <si>
    <t>SCJ-1340-2024</t>
  </si>
  <si>
    <t>https://community.secop.gov.co/Public/Tendering/ContractDetailView/Index?UniqueIdentifier=CO1.PCCNTR.6379714</t>
  </si>
  <si>
    <t>SCJ-1341-2024</t>
  </si>
  <si>
    <t>https://community.secop.gov.co/Public/Tendering/ContractDetailView/Index?UniqueIdentifier=CO1.PCCNTR.6379917</t>
  </si>
  <si>
    <t>SCJ-1342-2024</t>
  </si>
  <si>
    <t>PRESTACIÓN DE SERVICIOS PROFESIONALES ESPECIALIZADO A LA OFICINA ASESORA DE PLANEACIÓN PARA APOYAR LA IMPLEMENTACIÓN Y EJECUCIÓN DE ESTRATEGIAS EN LOS PROCESOS DE PLANEACIÓN E INVERSIONES, FORMULACIÓN DE ANTEPROYECTO DE INVERSIÓN, ASÍ COMO LA IMPLEMENTACIÓN Y SEGUIMIENTO AL MODELO INTEGRADO DE PLANEACIÓN Y GESTIÓN DE LA SDCJ.</t>
  </si>
  <si>
    <t>https://community.secop.gov.co/Public/Tendering/ContractDetailView/Index?UniqueIdentifier=CO1.PCCNTR.6379909</t>
  </si>
  <si>
    <t>SCJ-1343-2024</t>
  </si>
  <si>
    <t>https://community.secop.gov.co/Public/Tendering/ContractDetailView/Index?UniqueIdentifier=CO1.PCCNTR.6378153</t>
  </si>
  <si>
    <t>SCJ-1344-2024</t>
  </si>
  <si>
    <t>https://community.secop.gov.co/Public/Tendering/ContractDetailView/Index?UniqueIdentifier=CO1.PCCNTR.6378061</t>
  </si>
  <si>
    <t>SCJ-1345-2024</t>
  </si>
  <si>
    <t>https://community.secop.gov.co/Public/Tendering/ContractDetailView/Index?UniqueIdentifier=CO1.PCCNTR.6378144</t>
  </si>
  <si>
    <t>SCJ-1346-2024</t>
  </si>
  <si>
    <t>PRESTAR SERVICIOS PROFESIONALES A LA SUBSECRETARIA DE ACCESO A LA JUSTICIA APOYANDO LOS TEMAS RELACIONADOS CON EL ACCESO A LA JUSTICIA, LA POLITICA PENITENCIARIA, CARCELARIA Y LA PREPARACION PARA EL INGRESO Y EL EGRESO DE LAS PERSONAS PRIVADAS DE LA LIBERTAD, EN EL MARCO DE LAS COMPETENCIAS DEL DISTRITO CAPITAL</t>
  </si>
  <si>
    <t>https://community.secop.gov.co/Public/Tendering/ContractDetailView/Index?UniqueIdentifier=CO1.PCCNTR.6378096</t>
  </si>
  <si>
    <t>SCJ-1347-2024</t>
  </si>
  <si>
    <t>https://community.secop.gov.co/Public/Tendering/ContractDetailView/Index?UniqueIdentifier=CO1.PCCNTR.6378065</t>
  </si>
  <si>
    <t>SCJ-1348-2024</t>
  </si>
  <si>
    <t>https://community.secop.gov.co/Public/Tendering/ContractDetailView/Index?UniqueIdentifier=CO1.PCCNTR.6378333</t>
  </si>
  <si>
    <t>SCJ-1349-2024</t>
  </si>
  <si>
    <t>PRESTAR SERVICIOS DE APOYO A LA GESTIÓN EN LA CÁRCEL DISTRITAL EN LA EJECUCIÓN DEL PROCESO DE CLASIFICACION, ORGANIZACION DE LA DOCUMENTACION Y TRANSFERENCIAS DOCUMENTALES DE LAS HOJAS DE VIDA DE LAS PERSONAS PRIVADAS DE LA LIBERTAD, DE ACUERDO CON LOS LINEAMIENTOS ESTABLECIDOS POR EL PROCESO DE ADMINISTRACION DE ARCHIVOS.</t>
  </si>
  <si>
    <t>https://community.secop.gov.co/Public/Tendering/ContractDetailView/Index?UniqueIdentifier=CO1.PCCNTR.6378160</t>
  </si>
  <si>
    <t>SCJ-1351-2024</t>
  </si>
  <si>
    <t>PRESTAR SERVICIOS PROFESIONALES EN LA IMPLEMENTACIÓN DE ESTRATEGIAS PEDAGÓGICAS A TRAVÉS DE ACTIVIDADES FÍSICAS Y DEPORTIVAS A LAS PERSONAS PRIVADAS DE LA LIBERTDAD EN EL CENTRO ESPECIAL DE RECLUSIÓN, CON EL FIN DE FORTALECER LAS HABILIDADES DE DIALOGO Y LA PROMOCIÓN DE UNA SANA CONVIVENCIA.</t>
  </si>
  <si>
    <t>https://community.secop.gov.co/Public/Tendering/ContractDetailView/Index?UniqueIdentifier=CO1.PCCNTR.6378008</t>
  </si>
  <si>
    <t>SCJ-1352-2024</t>
  </si>
  <si>
    <t>PRESTAR LOS SERVICIOS PROFESIONALES PARA ORIENTAR Y APOYAR EL CORRECTO FUNCIONAMIENTO, CONFIGURACIÓN E INSTALACIÓN DE LOS APLICATIVOS DEL PUNTO VIVE DIGITAL E IMPARTIR LA INDUCCIÓN A LAS PERSONAS PRIVADAS DE LA LIBERTAD DE LA CÁRCEL DISTRITAL DE VARONES Y ANEXO DE MUJERES, DESIGNADAS POR LA JETEE</t>
  </si>
  <si>
    <t>https://community.secop.gov.co/Public/Tendering/ContractDetailView/Index?UniqueIdentifier=CO1.PCCNTR.6379413</t>
  </si>
  <si>
    <t>SCJ-1353-2024</t>
  </si>
  <si>
    <t>https://community.secop.gov.co/Public/Tendering/ContractDetailView/Index?UniqueIdentifier=CO1.PCCNTR.6379622</t>
  </si>
  <si>
    <t>SCJ-1354-2024</t>
  </si>
  <si>
    <t>PRESTAR SERVICIOS DE APOYO A LA GESTIÓN A LA DIRECCIÓN DE RESPONSABILIDAD PENAL ADOLESCENTE EN GESTIONES ADMINISTRATIVAS Y EL ACOMPAÑAMIENTO A LOS ESPACIOS DE TRABAJO GRUPAL EN PROGRAMA DE SEGUIMIENTO JUDICIAL AL TRATAMIENTO DE DROGAS Y LAS DEMÁS ESTRATEGIAS DE LA DIRECCIÓN.</t>
  </si>
  <si>
    <t>https://community.secop.gov.co/Public/Tendering/ContractDetailView/Index?UniqueIdentifier=CO1.PCCNTR.6379409</t>
  </si>
  <si>
    <t>SCJ-1355-2024</t>
  </si>
  <si>
    <t>https://community.secop.gov.co/Public/Tendering/ContractDetailView/Index?UniqueIdentifier=CO1.PCCNTR.6379616</t>
  </si>
  <si>
    <t>SCJ-1356-2024</t>
  </si>
  <si>
    <t>PRESTAR SERVICIOS DE APOYO A LA GESTIÓN EN EL DESARROLLO DE ACTIVIDADES DE LOS PROYECTOS ESTRATÉGICOS DEL PROCESO DE GESTIÓN DOCUMENTAL DE LA SECRETARÍA DISTRITAL DE SEGURIDAD, CONVIVENCIA Y JUSTICIA</t>
  </si>
  <si>
    <t>https://community.secop.gov.co/Public/Tendering/ContractDetailView/Index?UniqueIdentifier=CO1.PCCNTR.6379610</t>
  </si>
  <si>
    <t>SCJ-1357-2024</t>
  </si>
  <si>
    <t>PRESTAR SERVICIOS PROFESIONALES A LA DIRECCIÓN DE ACCESO A LA JUSTICIA DE LA SECRETARIA DE SEGURIDAD CONVIVENCIA Y JUSTICIA, EN EL SEGUIMIENTO Y/O ACOMPAÑAMIENTO A LA IMPLEMENTACIÓN DE LOS PLANES DE ACCIÓN TERRITORIAL EN MATERIA DE ACCESO A LA JUSTICIA EN EL DISTRITO CAPITAL, QUE CONTRIBUYAN AL FORTALECIMIENTO DE LAS CASAS DE JUSTICIA EN EL MARCO DEL SISTEMA DISTRITAL DE JUSTICIA.</t>
  </si>
  <si>
    <t>https://community.secop.gov.co/Public/Tendering/ContractDetailView/Index?UniqueIdentifier=CO1.PCCNTR.6379601</t>
  </si>
  <si>
    <t>SCJ-1358-2024</t>
  </si>
  <si>
    <t>PRESTAR LOS SERVICIOS DE APOYO A LA GESTIÓN DE LA SUBSECRETARIA DE SEGURIDAD, CONVIVENCIA Y JUSTICIA, EN LA ARTICULACIÓN, SEGUIMIENTO A LAS ACCIONES DEL ENFOQUE DIFERENCIAL ÉTNICO DEL PUEBLO GITANO – RROM, EN LOS PROYECTOS Y PROGRAMAS DEL PLAN INTEGRAL DE SEGURIDAD, CONVIVENCIA CIUDADANA Y JUSTICIA – PISCCJ, ASÍ COMO EN LA DE LA POLÍTICA PÚBLICA DE PUEBLO RROM.</t>
  </si>
  <si>
    <t>https://community.secop.gov.co/Public/Tendering/ContractDetailView/Index?UniqueIdentifier=CO1.PCCNTR.6378165</t>
  </si>
  <si>
    <t>SCJ-1359-2024</t>
  </si>
  <si>
    <t>PRESTAR SERVICIOS PROFESIONALES A LA SUBSECRETARIA DE ACCESO A LA JUSTICIA EN MATERIA PENAL APOYANDO LAS ACCIONES JUDICIALES, LA PREPARACION PARA EL INGRESO, EL EGRESO Y LA POLITICA PUBLICA EN LOS TEMAS RELACIONADOS CON LA POBLACION PRIVADA DE LA LIBERTAD EN EL DISTRITO CAPITAL</t>
  </si>
  <si>
    <t>https://community.secop.gov.co/Public/Tendering/ContractDetailView/Index?UniqueIdentifier=CO1.PCCNTR.6378290</t>
  </si>
  <si>
    <t>SCJ-1360-2024</t>
  </si>
  <si>
    <t>PRESTAR SERVICIOS PROFESIONALES A LA DIRECCIÓN DE SEGURIDAD PARA APOYAR LA GESTIÓN DE TRÁMITES JURÍDICOS QUE REQUIERA LA DEPENDENCIA INCLUYENDO SEGIMIENTO Y RESPUESTA OPORTUNA DE LAS SOLICITUDES, ACCIONES POPULARES, TUTELAS Y PROCESOS CONTRACTUALES COMPETENCIA DE LA DIRECCIÓN</t>
  </si>
  <si>
    <t>https://community.secop.gov.co/Public/Tendering/ContractDetailView/Index?UniqueIdentifier=CO1.PCCNTR.6381326</t>
  </si>
  <si>
    <t>SCJ-1361-2024</t>
  </si>
  <si>
    <t>https://community.secop.gov.co/Public/Tendering/ContractDetailView/Index?UniqueIdentifier=CO1.PCCNTR.6380526</t>
  </si>
  <si>
    <t>SCJ-1362-2024</t>
  </si>
  <si>
    <t>https://community.secop.gov.co/Public/Tendering/ContractDetailView/Index?UniqueIdentifier=CO1.PCCNTR.6380467</t>
  </si>
  <si>
    <t>SCJ-1363-2024</t>
  </si>
  <si>
    <t>https://community.secop.gov.co/Public/Tendering/ContractDetailView/Index?UniqueIdentifier=CO1.PCCNTR.6380002</t>
  </si>
  <si>
    <t>SCJ-1364-2024</t>
  </si>
  <si>
    <t>https://community.secop.gov.co/Public/Tendering/ContractDetailView/Index?UniqueIdentifier=CO1.PCCNTR.6379774</t>
  </si>
  <si>
    <t>SCJ-1370-2024</t>
  </si>
  <si>
    <t>https://community.secop.gov.co/Public/Tendering/ContractDetailView/Index?UniqueIdentifier=CO1.PCCNTR.6379923</t>
  </si>
  <si>
    <t>SCJ-1372-2024</t>
  </si>
  <si>
    <t>PRESTAR LOS SERVICIOS DE APOYO A LA GESTIÓN A LA DIRECCIÓN DE SEGURIDAD PARA IMPLEMENTAR MEDIDAS QUE CONTROLEN FENÓMENOS Y MERCADOS CRIMINALES, CON ÉNFASIS EN LA REALIZACIÓN DE ACCIONES EN EL TERRITORIO</t>
  </si>
  <si>
    <t>https://community.secop.gov.co/Public/Tendering/ContractDetailView/Index?UniqueIdentifier=CO1.PCCNTR.6379931</t>
  </si>
  <si>
    <t>SCJ-1374-2024</t>
  </si>
  <si>
    <t>PRESTAR SERVICIOS PROFESIONALES A LA SUBSECRETARÍA DE ACCESO A LA JUSTICIA PARA GESTIONAR Y ARTICULAR CON ENTIDADES LA PROMOCIÓN Y EL ACCESO A LA JUSTICIA Y EJECUTANDO ACCIONES CON ENFOQUE DE JUSTICIA RESTAURATIVA Y RESPETO DE LOS DERECHOS HUMANOS DE LAS PERSONAS REMITIDAS A LA URI Y ESTACIONES DE POLICÍA DE BOGOTÁ</t>
  </si>
  <si>
    <t>https://community.secop.gov.co/Public/Tendering/ContractDetailView/Index?UniqueIdentifier=CO1.PCCNTR.6379674</t>
  </si>
  <si>
    <t>SCJ-1375-2024</t>
  </si>
  <si>
    <t>https://community.secop.gov.co/Public/Tendering/ContractDetailView/Index?UniqueIdentifier=CO1.PCCNTR.6379699</t>
  </si>
  <si>
    <t>SCJ-1376-2024</t>
  </si>
  <si>
    <t>https://community.secop.gov.co/Public/Tendering/ContractDetailView/Index?UniqueIdentifier=CO1.PCCNTR.6379824</t>
  </si>
  <si>
    <t>SCJ-1377-2024</t>
  </si>
  <si>
    <t>https://community.secop.gov.co/Public/Tendering/ContractDetailView/Index?UniqueIdentifier=CO1.PCCNTR.6380576</t>
  </si>
  <si>
    <t>SCJ-1378-2024</t>
  </si>
  <si>
    <t>PRESTAR SERVICIOS PROFESIONALES PARA APOYAR LA GESTIÓN FINANCIERA Y DE PLANEACIÓN, A TRAVES DE LA GESTION DE HERRAMIENTAS QUE PERMITAN LA TOMA DE DECISIONES DE LA GERENCIA DE LOS PROYECTOS DE INVERSIÓN A CARGO DE LA SUBSECRETARIA DE ACCESO A LA JUSTICIA</t>
  </si>
  <si>
    <t>https://community.secop.gov.co/Public/Tendering/ContractDetailView/Index?UniqueIdentifier=CO1.PCCNTR.6379628</t>
  </si>
  <si>
    <t>SCJ-1379-2024</t>
  </si>
  <si>
    <t>PRESTAR LOS SERVICIOS PROFESIONALES PARA APOYAR EL DISEÑO E IMPLEMENTACIÓN DE PRODUCTOS ESTRATÉGICOS Y DIVULGACIÓN DE LOS PROYECTOS DE ACCESO A LA JUSTICIA, ENTRE OTROS QUE LIDERA LA SECRETARIA DISTRITAL DE SEGURIDAD, CONVIVENCIA Y JUSTICIA</t>
  </si>
  <si>
    <t>https://community.secop.gov.co/Public/Tendering/ContractDetailView/Index?UniqueIdentifier=CO1.PCCNTR.6379805</t>
  </si>
  <si>
    <t>SCJ-1380-2024</t>
  </si>
  <si>
    <t>PRESTAR SERVICIOS DE APOYO A LA SUBSECRETARIA DE ACCESO A LA JUSTICIA PARA LA EJECUCIÓN DE ACTIVIDADES ASISTENCIALES Y DE APOYO TRANSVERSALES EN LA IMPLEMENTACIÓN DEL PROGRAMA CASA LIBERTAD BOGOTÁ</t>
  </si>
  <si>
    <t>https://community.secop.gov.co/Public/Tendering/ContractDetailView/Index?UniqueIdentifier=CO1.PCCNTR.6379806</t>
  </si>
  <si>
    <t>SCJ-1381-2024</t>
  </si>
  <si>
    <t>https://community.secop.gov.co/Public/Tendering/ContractDetailView/Index?UniqueIdentifier=CO1.PCCNTR.6379633</t>
  </si>
  <si>
    <t>SCJ-1385-2024</t>
  </si>
  <si>
    <t>https://community.secop.gov.co/Public/Tendering/ContractDetailView/Index?UniqueIdentifier=CO1.PCCNTR.6381073</t>
  </si>
  <si>
    <t>SCJ-1386-2024</t>
  </si>
  <si>
    <t>https://community.secop.gov.co/Public/Tendering/ContractDetailView/Index?UniqueIdentifier=CO1.PCCNTR.6381319</t>
  </si>
  <si>
    <t>SCJ-1387-2024</t>
  </si>
  <si>
    <t>PRESTAR LOS SERVICIOS PROFESIONALES A LA SUBSECRETARÍA DE SEGURIDAD Y CONVIVENCIA EN EL DESARROLLO DE LAS ACTIVIDADES RELACIONADAS CON LA FORMULACIÓN Y GESTIÓN DE LAS INICIATIVAS/PROYECTOS DE SEGURIDAD Y CONVIVENCIA CIUDADANA QUE SE TRAMITAN A TRAVÉS DE LOS PRESUPUESTOS PARTICIPATIVOS.</t>
  </si>
  <si>
    <t>https://community.secop.gov.co/Public/Tendering/ContractDetailView/Index?UniqueIdentifier=CO1.PCCNTR.6380972</t>
  </si>
  <si>
    <t>SCJ-1388-2024</t>
  </si>
  <si>
    <t>https://community.secop.gov.co/Public/Tendering/ContractDetailView/Index?UniqueIdentifier=CO1.PCCNTR.6381324</t>
  </si>
  <si>
    <t>SCJ-1389-2024</t>
  </si>
  <si>
    <t>https://community.secop.gov.co/Public/Tendering/ContractDetailView/Index?UniqueIdentifier=CO1.PCCNTR.6380006</t>
  </si>
  <si>
    <t>SCJ-1390-2024</t>
  </si>
  <si>
    <t>https://community.secop.gov.co/Public/Tendering/ContractDetailView/Index?UniqueIdentifier=CO1.PCCNTR.6379924</t>
  </si>
  <si>
    <t>SCJ-1391-2024</t>
  </si>
  <si>
    <t>https://community.secop.gov.co/Public/Tendering/ContractDetailView/Index?UniqueIdentifier=CO1.PCCNTR.6380058</t>
  </si>
  <si>
    <t>SCJ-1392-2024</t>
  </si>
  <si>
    <t>https://community.secop.gov.co/Public/Tendering/ContractDetailView/Index?UniqueIdentifier=CO1.PCCNTR.6379927</t>
  </si>
  <si>
    <t>SCJ-1393-2024</t>
  </si>
  <si>
    <t>https://community.secop.gov.co/Public/Tendering/ContractDetailView/Index?UniqueIdentifier=CO1.PCCNTR.6379689</t>
  </si>
  <si>
    <t>SCJ-1394-2024</t>
  </si>
  <si>
    <t>PRESTAR SERVICIOS PROFESIONALES A LA SUBSECRETARÍA DE ACCESO A LA JUSTICIA PARA LA ORIENTACIÓN, VALORACIÓN Y SEGUIMIENTO DE LOS USUARIOS QUE SE VINCULAN AL PROGRAMA CASA LIBERTAD BOGOTÁ</t>
  </si>
  <si>
    <t>https://community.secop.gov.co/Public/Tendering/ContractDetailView/Index?UniqueIdentifier=CO1.PCCNTR.6379678</t>
  </si>
  <si>
    <t>SCJ-1395-2024</t>
  </si>
  <si>
    <t>https://community.secop.gov.co/Public/Tendering/ContractDetailView/Index?UniqueIdentifier=CO1.PCCNTR.6380861</t>
  </si>
  <si>
    <t>SCJ-1396-2024</t>
  </si>
  <si>
    <t>https://community.secop.gov.co/Public/Tendering/ContractDetailView/Index?UniqueIdentifier=CO1.PCCNTR.6380606</t>
  </si>
  <si>
    <t>SCJ-1397-2024</t>
  </si>
  <si>
    <t>PRESTAR SERVICIOS PROFESIONALES A LA DIRECCIÓN DE RESPONSABILIDAD PENAL ADOLESCENTE PARA APOYAR EN LAS GESTIONES ADMINISTRATIVAS Y FINANCIERAS QUE LE SEAN ASIGNADAS</t>
  </si>
  <si>
    <t>https://community.secop.gov.co/Public/Tendering/ContractDetailView/Index?UniqueIdentifier=CO1.PCCNTR.6379996</t>
  </si>
  <si>
    <t>SCJ-1398-2024</t>
  </si>
  <si>
    <t>https://community.secop.gov.co/Public/Tendering/ContractDetailView/Index?UniqueIdentifier=CO1.PCCNTR.6380561</t>
  </si>
  <si>
    <t>SCJ-1399-2024</t>
  </si>
  <si>
    <t>https://community.secop.gov.co/Public/Tendering/ContractDetailView/Index?UniqueIdentifier=CO1.PCCNTR.6381025</t>
  </si>
  <si>
    <t>SCJ-1400-2024</t>
  </si>
  <si>
    <t>PRESTAR SERVICIOS PROFESIONALES A LA SUBSECRETARIA DE ACCESO A LA JUSTICIA PARA APOYAR LAS ACTIVIDADES DE PLANEACIÓN Y MONITOREO DE ACCIONES TENDIENTES AL MEJORAMIENTO DEL PROGRAMA CASA LIBERTAD DE BOGOTÁ</t>
  </si>
  <si>
    <t>https://community.secop.gov.co/Public/Tendering/ContractDetailView/Index?UniqueIdentifier=CO1.PCCNTR.6379959</t>
  </si>
  <si>
    <t>SCJ-1401-2024</t>
  </si>
  <si>
    <t>https://community.secop.gov.co/Public/Tendering/ContractDetailView/Index?UniqueIdentifier=CO1.PCCNTR.6380901</t>
  </si>
  <si>
    <t>SCJ-1402-2024</t>
  </si>
  <si>
    <t>https://community.secop.gov.co/Public/Tendering/ContractDetailView/Index?UniqueIdentifier=CO1.PCCNTR.6380082</t>
  </si>
  <si>
    <t>SCJ-1403-2024</t>
  </si>
  <si>
    <t>https://community.secop.gov.co/Public/Tendering/ContractDetailView/Index?UniqueIdentifier=CO1.PCCNTR.6379964</t>
  </si>
  <si>
    <t>SCJ-1404-2024</t>
  </si>
  <si>
    <t>https://community.secop.gov.co/Public/Tendering/ContractDetailView/Index?UniqueIdentifier=CO1.PCCNTR.6381409</t>
  </si>
  <si>
    <t>SCJ-1406-2024</t>
  </si>
  <si>
    <t>https://community.secop.gov.co/Public/Tendering/ContractDetailView/Index?UniqueIdentifier=CO1.PCCNTR.6381401</t>
  </si>
  <si>
    <t>SCJ-1407-2024</t>
  </si>
  <si>
    <t>Prestar servicios profesionales a la Subsecretaría de Acceso a la Justicia con el fin de promover espacios, actividades y talleres con enfoque literario a desarrollarse en los distintos equipamientos a su cargo.</t>
  </si>
  <si>
    <t>https://community.secop.gov.co/Public/Tendering/ContractDetailView/Index?UniqueIdentifier=CO1.PCCNTR.6380912</t>
  </si>
  <si>
    <t>SCJ-1408-2024</t>
  </si>
  <si>
    <t>PRESTAR SERVICIOS DE APOYO A LA GESTIÓN PARA EL DESARROLLO DE ACTIVIDADES ADMINISTRATIVAS Y OPERATIVAS DE LO REQUERIDO PARA LAS PERSONAS PRIVADAS DE LA LIBERTAD DEL GRUPO DE ATENCIÓN INTEGRAL EN EL CENTRO ESPECIAL DE RECLUSIÓN</t>
  </si>
  <si>
    <t>https://community.secop.gov.co/Public/Tendering/ContractDetailView/Index?UniqueIdentifier=CO1.PCCNTR.6380613</t>
  </si>
  <si>
    <t>SCJ-1409-2024</t>
  </si>
  <si>
    <t>https://community.secop.gov.co/Public/Tendering/ContractDetailView/Index?UniqueIdentifier=CO1.PCCNTR.6381254</t>
  </si>
  <si>
    <t>SCJ-1410-2024</t>
  </si>
  <si>
    <t>PRESTAR SERVICIOS DE APOYO A LA GESTIÓN EN LOS DIFERENTES EQUIPAMIENTOS A CARGO DE LA DIRECCIÓN DE ACCESO A LA JUSTICIA, PARA APOYAR EL FORTALECIMIENTO DE LA COMUNICACIÓN BRINDADA A LOS CIUDADANOS CON DISCAPACIDAD AUDITIVA, A TRAVÉS DE LOS SERVICIOS DE INTERPRETACIÓN DE LENGUAJE DE SEÑAS COLOMBIANA.</t>
  </si>
  <si>
    <t>https://community.secop.gov.co/Public/Tendering/ContractDetailView/Index?UniqueIdentifier=CO1.PCCNTR.6381033</t>
  </si>
  <si>
    <t>SCJ-1411-2024</t>
  </si>
  <si>
    <t>https://community.secop.gov.co/Public/Tendering/ContractDetailView/Index?UniqueIdentifier=CO1.PCCNTR.6381038</t>
  </si>
  <si>
    <t>SCJ-1412-2024</t>
  </si>
  <si>
    <t>https://community.secop.gov.co/Public/Tendering/ContractDetailView/Index?UniqueIdentifier=CO1.PCCNTR.6381068</t>
  </si>
  <si>
    <t>SCJ-1413-2024</t>
  </si>
  <si>
    <t>https://community.secop.gov.co/Public/Tendering/ContractDetailView/Index?UniqueIdentifier=CO1.PCCNTR.6381317</t>
  </si>
  <si>
    <t>SCJ-1415-2024</t>
  </si>
  <si>
    <t>Prestar sus servicios profesionales a la Dirección de Gestion Humana en actividades de promoción y prevención del Módulo de Seguridad y Salud en el Trabajo del Programa de Talento Humano En una Organización Saludable con enfasis en el Centro de Comando, Control, Comunicaciones y Computo C4</t>
  </si>
  <si>
    <t>https://community.secop.gov.co/Public/Tendering/ContractDetailView/Index?UniqueIdentifier=CO1.PCCNTR.6381117</t>
  </si>
  <si>
    <t>SCJ-1416-2024</t>
  </si>
  <si>
    <t>PRESTAR SERVICIOS DE APOYO A LA GESTIÓN A LA DIRECCIÓN DE ACCESO A LA JUSTICIA EN LA EJECUCIÓN Y DESARROLLO DE ACCIONES PREVENTIVO-PEDAGÓGICAS EN EL MARCO DEL MODELO PREVENTIVO PEDAGÓGICO DE LOS CENTROS DE TRASLADO POR PROTECCIÓN (CTP) DEL DISTRITO</t>
  </si>
  <si>
    <t>https://community.secop.gov.co/Public/Tendering/ContractDetailView/Index?UniqueIdentifier=CO1.PCCNTR.6380969</t>
  </si>
  <si>
    <t>SCJ-1417-2024</t>
  </si>
  <si>
    <t>https://community.secop.gov.co/Public/Tendering/ContractDetailView/Index?UniqueIdentifier=CO1.PCCNTR.6381270</t>
  </si>
  <si>
    <t>SCJ-1418-2024</t>
  </si>
  <si>
    <t>PRESTAR SERVICIOS PROFESIONALES A LA SUBSECRETARÍA DE ACCESO A LA JUSTICIA PARA APOYAR DESDE LA PERSPECTIVA PSICOSOCIAL LOS PROCESOS DE SELECCIÓN Y ATENCIÓN Y LAS ACCIONES INTERNAS Y EXTERNAS DE ARTICULACIÓN CON LAS ENTIDADES QUE RESULTEN NECESARIAS PARA EL ADECUADO FUNCIONAMIENTO DEL PROGRAMA DISTRITAL DE JUSTICIA RESTAURATIVA PARA ADULTOS</t>
  </si>
  <si>
    <t>https://community.secop.gov.co/Public/Tendering/ContractDetailView/Index?UniqueIdentifier=CO1.PCCNTR.6381337</t>
  </si>
  <si>
    <t>SCJ-1419-2024</t>
  </si>
  <si>
    <t>PRESTAR SERVICIOS PROFESIONALES A LA DIRECCIÓN DE RESPONSABILIDAD PENAL ADOLESCENTE PARA APOYAR LA ELABORACIÓN Y GESTIÓN DE DOCUMENTOS Y/O ASUNTOS JURÍDICOS Y ADMINISTRATIVOS QUE SE REQUIERAN</t>
  </si>
  <si>
    <t>https://community.secop.gov.co/Public/Tendering/ContractDetailView/Index?UniqueIdentifier=CO1.PCCNTR.6381090</t>
  </si>
  <si>
    <t>SCJ-1420-2024</t>
  </si>
  <si>
    <t>https://community.secop.gov.co/Public/Tendering/ContractDetailView/Index?UniqueIdentifier=CO1.PCCNTR.6381269</t>
  </si>
  <si>
    <t>SCJ-1422-2024</t>
  </si>
  <si>
    <t>https://community.secop.gov.co/Public/Tendering/ContractDetailView/Index?UniqueIdentifier=CO1.PCCNTR.6381289</t>
  </si>
  <si>
    <t>SCJ-1423-2024</t>
  </si>
  <si>
    <t>PRESTAR SERVICIOS PROFESIONALES PARA ACOMPAÑAR, GESTIONAR Y REALIZAR SEGUIMIENTO EN MATERIA DE INFRAESTRUCTURA DE LOS EQUIPAMIENTOS A CARGO SUBSECRETARIA DE ACCESO A LA JUSTICIA</t>
  </si>
  <si>
    <t>https://community.secop.gov.co/Public/Tendering/ContractDetailView/Index?UniqueIdentifier=CO1.PCCNTR.6383242</t>
  </si>
  <si>
    <t>SCJ-1424-2024</t>
  </si>
  <si>
    <t>https://community.secop.gov.co/Public/Tendering/ContractDetailView/Index?UniqueIdentifier=CO1.PCCNTR.6381760</t>
  </si>
  <si>
    <t>SCJ-1425-2024</t>
  </si>
  <si>
    <t>https://community.secop.gov.co/Public/Tendering/ContractDetailView/Index?UniqueIdentifier=CO1.PCCNTR.6381293</t>
  </si>
  <si>
    <t>SCJ-1430-2024</t>
  </si>
  <si>
    <t>PRESTAR SERVICIOS DE APOYO A LA SUBSECRETARÍA DE ACCESO A LA JUSTICIA PARA APOYAR LA EJECUCIÓN DE ESTRATEGIAS COMUNITARIAS Y PROCESOS TERRITORIALES PARA USUARIOS DEL PROGRAMA CASA LIBERTAD BOGOTÁ</t>
  </si>
  <si>
    <t>https://community.secop.gov.co/Public/Tendering/ContractDetailView/Index?UniqueIdentifier=CO1.PCCNTR.6384090</t>
  </si>
  <si>
    <t>SCJ-1434-2024</t>
  </si>
  <si>
    <t>SOLUCION TECNOLÓGICA INTEGRAL INTEROPERABLE CON EL C4, PARA LOS GRUPOS CIUDADANOS EN PRO DEL FORTALECIMIENTO DE LA CONVIVENCIA Y LA SEGURIDAD CIUDADANA</t>
  </si>
  <si>
    <t>OFICINA CENTRO DE COMANDO, CONTROL, COMUNICACIONES Y COMPUTO-C4</t>
  </si>
  <si>
    <t>https://community.secop.gov.co/Public/Tendering/ContractDetailView/Index?UniqueIdentifier=CO1.PCCNTR.6383697</t>
  </si>
  <si>
    <t>SCJ-1439-2024</t>
  </si>
  <si>
    <t>PRESTAR SERVICIOS PROFESIONALES A LA SUBSECRETARÍA DE ACCESO A LA JUSTICIA PARA APOYAR LA ELABORACIÓN DE ACCIONES ENFOCADAS EN ACOMPAÑAR LOS PROCESOS DE INTEGRACIÓN COMUNITARIA DE LA POBLACIÓN USUARIA DEL PROGRAMA CASA LIBERTAD</t>
  </si>
  <si>
    <t>https://community.secop.gov.co/Public/Tendering/ContractDetailView/Index?UniqueIdentifier=CO1.PCCNTR.6386876</t>
  </si>
  <si>
    <t>SCJ-1440-2024</t>
  </si>
  <si>
    <t>PRESTAR SERVICIOS PROFESIONALES A LA SUBSECRETARÍA DE ACCESO A LA JUSTICIA PARA APOYAR LA ELABORACION, EJECUCIÓN Y SEGUIMIENTO DE ESTRATEGIAS DE AUTOEMPLEO Y EMPRENDIMIENTO A LA POBLACIÓN POSPENADA DEL PROGRAMA CASA LIBERTAD BOGOTÁ</t>
  </si>
  <si>
    <t>https://community.secop.gov.co/Public/Tendering/ContractDetailView/Index?UniqueIdentifier=CO1.PCCNTR.6387223</t>
  </si>
  <si>
    <t>SCJ-1441-2024</t>
  </si>
  <si>
    <t>PRESTAR SERVICIOS PROFESIONALES A LA SUBSECRETARIA DE ACCESO A LA JUSTICIA, A TRAVÉS DE LA DIRECCIÓN JURIDICA Y CONTRACTUAL, EN EL DESARROLLO DE LAS ACTIVIDADES DERIVADAS DE LOS PROCESOS DE CONTRATACIÓN, EN SUS ETAPAS PRECONTRACTUAL, CONTRACTUAL Y POST CONTRACTUAL, ASÍ COMO EN EL TRÁMITE DE LOS PROCESOS DE INCUMPLIMIENTO QUE ADELANTE ESTA SUBSECRETARIA</t>
  </si>
  <si>
    <t>https://community.secop.gov.co/Public/Tendering/ContractDetailView/Index?UniqueIdentifier=CO1.PCCNTR.6387519</t>
  </si>
  <si>
    <t>SCJ-1442-2024</t>
  </si>
  <si>
    <t>PRESTAR SERVICIOS PROFESIONALES A LA SUBSECRETARIA DE ACCESO A LA JUSTICIA DESDE LA DIRECCION JURIDICA Y CONTRACTUAL, PARA LA GESTIÓN DE ACCIONES CONSTITUCIONALES, JUDICIALES Y RECLAMACIONES ADMINISTRATIVAS EN LOS TEMAS QUE SEA PARTE LA SUBSECRETARÍA EN EL MARCO DE LAS COMPETENCIAS DE LA SECRETARÍA DE SEGURIDAD, CONVIVENCIA Y JUSTICIA</t>
  </si>
  <si>
    <t>https://community.secop.gov.co/Public/Tendering/ContractDetailView/Index?UniqueIdentifier=CO1.PCCNTR.6388844</t>
  </si>
  <si>
    <t>SCJ-1444-2024</t>
  </si>
  <si>
    <t>CONTRATAR LA PRESTACIÓN DE SERVICIOS DE UN OPERADOR LOGÍSTICO, PARA LA PLANEACIÓN, ORGANIZACIÓN, ADMINISTRACIÓN, PRODUCCIÓN, EJECUCIÓN Y DEMÁS ACCIONES LOGÍSTICAS NECESARIAS PARA LA REALIZACIÓN DE LOS EVENTOS Y ACTIVIDADES PROGRAMADAS POR LAS DEPENDENCIAS DE LA SECRETARÍA DISTRITAL DE SEGURIDAD, CONVIVENCIA Y JUSTICIA.</t>
  </si>
  <si>
    <t>https://community.secop.gov.co/Public/Tendering/ContractDetailView/Index?UniqueIdentifier=CO1.PCCNTR.6522167</t>
  </si>
  <si>
    <t>SCJ-1445-2024</t>
  </si>
  <si>
    <t>PRESTAR SERVICIOS PROFESIONALES ESPECIALIZADOS PARA APOYAR LAS GESTIONES ADMINISTRATIVAS A CARGO DE LA SUBSECRETARÍA DE GESTIÓN INSTITUCIONAL.</t>
  </si>
  <si>
    <t>https://community.secop.gov.co/Public/Tendering/ContractDetailView/Index?UniqueIdentifier=CO1.PCCNTR.6544503</t>
  </si>
  <si>
    <t>SCJ-1446-2024</t>
  </si>
  <si>
    <t>REALIZAR LA GESTIÓN INTEGRAL DE LOS RESIDUOS SÓLIDOS APROVECHABLES DE CARÁCTER NO PELIGROSO, GENERADOS EN LAS SEDES DE LA SECRETARIA DISTRITAL DE SEGURIDAD, CONVIVENCIA Y JUSTICIA O EN LOS LUGARES QUE POR NECESIDAD DEL SERVICIO SEA REQUERIDO, DESDE SU RECOLECCIÓN, TRANSPORTE, ALMACENAMIENTO, APROVECHAMIENTO Y DISPOSICIÓN FINAL.</t>
  </si>
  <si>
    <t>https://community.secop.gov.co/Public/Tendering/ContractDetailView/Index?UniqueIdentifier=CO1.PCCNTR.6547264</t>
  </si>
  <si>
    <t>SCJ-1447-2024</t>
  </si>
  <si>
    <t>PRESTAR SERVICIOS PROFESIONALES PARA APOYAR LA GESTIÓN CORRESPONDIENTE A LA ALIMENTACIÓN DE INFORMACIÓN DE SOLICITUDES PRESUPUESTALES EN EL SISTEMA BOGDATA Y SICAPITAL QUE SEAN REQUERIDAS A LA DIRECCIÓN FINANCIERA.</t>
  </si>
  <si>
    <t>https://community.secop.gov.co/Public/Tendering/ContractDetailView/Index?UniqueIdentifier=CO1.PCCNTR.6558913</t>
  </si>
  <si>
    <t>SCJ-1448-2024</t>
  </si>
  <si>
    <t>PRESTAR SERVICIOS PROFESIONALES A LA DIRECCIÓN FINANCIERA DE LA SECRETARÍA DISTRITAL DE SEGURIDAD, CONVIVENCIA Y JUSTICIA PARA APOYAR LA GESTIÓN DE INFORMACIÓN CORRESPONDIENTES AL CICLO CONTABLE DE LA ENTIDAD.</t>
  </si>
  <si>
    <t>https://community.secop.gov.co/Public/Tendering/ContractDetailView/Index?UniqueIdentifier=CO1.PCCNTR.6559122</t>
  </si>
  <si>
    <t>SCJ-1449-2024</t>
  </si>
  <si>
    <t>RENOVAR LA LICENCIA DE USO Y SOPORTE DE LA SOLUCIÓN DE BÚSQUEDA DE INFORMACIÓN PARA SEIS (6) FUENTES DE DATOS, INCLUYENDO LA REALIZACIÓN DE LA TRANSFERENCIA DE CONOCIMIENTO, PARA LA SECRETARIA DISTRITAL DE SEGURIDAD, CONVIVENCIA Y JUSTICIA.</t>
  </si>
  <si>
    <t>https://community.secop.gov.co/Public/Tendering/ContractDetailView/Index?UniqueIdentifier=CO1.PCCNTR.6562939</t>
  </si>
  <si>
    <t>SCJ-1451-2024</t>
  </si>
  <si>
    <t>https://community.secop.gov.co/Public/Tendering/ContractDetailView/Index?UniqueIdentifier=CO1.PCCNTR.6569809</t>
  </si>
  <si>
    <t>SCJ-1452-2024</t>
  </si>
  <si>
    <t>15473-PRESTAR SUS SERVICIOS PROFESIONALES PARA LA PRODUCCIÓN DE LOS CONTENIDOS DIGITALES DE COMUNICACIONES Y GENERACIÓN E IMPLEMENTACIÓN DE ESTRATEGIAS QUE PERMITAN INTERACCIÓN CON LA AUDIENCIA EN LAS DIFERENTES REDES SOCIALES Y OTROS MEDIOS VIRTUALES PARA DAR ACONOCER LA GESTION DE LA ENTIDAD.</t>
  </si>
  <si>
    <t>https://community.secop.gov.co/Public/Tendering/ContractDetailView/Index?UniqueIdentifier=CO1.PCCNTR.6582802</t>
  </si>
  <si>
    <t>SCJ-1453-2024</t>
  </si>
  <si>
    <t>https://community.secop.gov.co/Public/Tendering/ContractDetailView/Index?UniqueIdentifier=CO1.PCCNTR.6588509</t>
  </si>
  <si>
    <t>SCJ-1454-2024</t>
  </si>
  <si>
    <t>PRESTAR EL SERVICIO DE TRANSPORTE TERRESTRE ESPECIAL QUE GARANTICE EL CUMPLIMIENTO DE LOS OBJETIVOS MISIONALES DE LA SECRETARÍA DISTRITAL DE SEGURIDAD, CONVIVENCIA Y JUSTICIA</t>
  </si>
  <si>
    <t>https://www.colombiacompra.gov.co/tienda-virtual-del-estado-colombiano/ordenes-compra/131520</t>
  </si>
  <si>
    <t>SCJ-1455-2024</t>
  </si>
  <si>
    <t>https://www.colombiacompra.gov.co/tienda-virtual-del-estado-colombiano/ordenes-compra/131521</t>
  </si>
  <si>
    <t>SCJ-1456-2024</t>
  </si>
  <si>
    <t>PRESTAR SERVICIOS PROFESIONALES A LA OFICINA DE ANÁLISIS DE INFORMACIÓN Y ESTUDIOS ESTRATÉGICOS PARA APOYAR LOS PROCESOS ADMINISTRATIVOS Y FINANCIEROS DE LAS ACTIVIDADES PROGRAMADAS EN LA OAIEE.</t>
  </si>
  <si>
    <t>https://community.secop.gov.co/Public/Tendering/ContractDetailView/Index?UniqueIdentifier=CO1.PCCNTR.6602132</t>
  </si>
  <si>
    <t>SCJ-1457-2024</t>
  </si>
  <si>
    <t>PRESTAR SERVICIOS PROFESIONALES A LA OFICINA DE ANÁLISIS DE INFORMACIÓN Y ESTUDIOS ESTRATÉGICOS EN EL PROCESAMIENTO, ANÁLISIS DE DATOS CUANTITATIVOS Y CUALITATIVOS Y EL SEGUIMIENTO A LAS DINÁMICAS Y FENÓMENOS DE LA CIUDAD, PARA LA CONSTRUCCIÓN DE DOCUMENTOS TÉCNICOS EN MATERIA DE SEGURIDAD, CONVIVENCIA Y JUSTICIA.</t>
  </si>
  <si>
    <t>https://community.secop.gov.co/Public/Tendering/ContractDetailView/Index?UniqueIdentifier=CO1.PCCNTR.6602156</t>
  </si>
  <si>
    <t>SCJ-1458-2024</t>
  </si>
  <si>
    <t>PRESTAR SERVICIOS PROFESIONALES A LA OFICINA DE ANÁLISIS DE INFORMACIÓN Y ESTUDIOS ESTRATÉGICOS PARA ACOMPAÑAR Y APOYAR EN LA GESTIÓN DE CONOCIMIENTO, DIAGNÓSTICO DE POLÍTICAS PÚBLICAS, PROCESAMIENTO DE INFORMACIÓN CUALITATIVA Y CONSOLIDACIÓN DE DOCUMENTOS TÉCNICOS PARA LA TOMA DE DECISIONES EN MATERIA DE SEGURIDAD, CONVIVENCIA Y JUSTICIA.</t>
  </si>
  <si>
    <t>https://community.secop.gov.co/Public/Tendering/ContractDetailView/Index?UniqueIdentifier=CO1.PCCNTR.6602665</t>
  </si>
  <si>
    <t>SCJ-1459-2024</t>
  </si>
  <si>
    <t>PRESTAR SERVICIOS DE APOYO A LA GESTIÓN, POR MEDIO DE LOS CANALES PRESENCIALES Y/O VIRTUALES DE LA DIRECCIÓN DE ACCESO A LA JUSTICIA, PARA APOYAR LAS ACTIVIDADES ADMINISTRATIVAS QUE SE DESARROLLAN EN LAS CASAS DE JUSTICIA LOCALES Y/O MÓVILES, Y DEMÁS EQUIPAMIENTOS DE LA DIRECCIÓN, EN EL MARCO DEL SISTEMA DISTRITAL DE JUSTICIA.</t>
  </si>
  <si>
    <t>https://community.secop.gov.co/Public/Tendering/ContractDetailView/Index?UniqueIdentifier=CO1.PCCNTR.6608307</t>
  </si>
  <si>
    <t>SCJ-1460-2024</t>
  </si>
  <si>
    <t>PRESTAR SERVICIOS PROFESIONALES A SUBSECRETARIA DE ACCESO A LA JUSTICIA PARA APOYAR EL DISEÑO E IMPLEMENTACIÓN DE ESTRATEGIAS DE ATENCIÓN PSICOSOCIAL ASOCIADAS A LA DIMENSIÓN INDIVIDUAL DEL PROGRAMA CASA LIBERTAD BOGOTÁ</t>
  </si>
  <si>
    <t>https://community.secop.gov.co/Public/Tendering/ContractDetailView/Index?UniqueIdentifier=CO1.PCCNTR.6619341</t>
  </si>
  <si>
    <t>SCJ-1461-2024</t>
  </si>
  <si>
    <t>PRESTAR SERVICIOS PROFESIONALES A LA OFICINA DE ANÁLISIS DE INFORMACIÓN Y ESTUDIOS ESTRATÉGICOS PARA APOYAR LA RECOLECCIÓN DE INFORMACIÓN, EL PROCESAMIENTO DE DATOS CUANTITATIVOS Y ANÁLISIS DE LAS DINÁMICAS Y FENÓMENOS EN MATERIA DE SEGURIDAD, CONVIVENCIA Y JUSTICIA.</t>
  </si>
  <si>
    <t>https://community.secop.gov.co/Public/Tendering/ContractDetailView/Index?UniqueIdentifier=CO1.PCCNTR.6618859</t>
  </si>
  <si>
    <t>SCJ-1462-2024</t>
  </si>
  <si>
    <t>PRESTAR SERVICIOS PROFESIONALES PARA APOYAR A LA DIRECCIÓN DE ACCESO A LA JUSTICIA EN LA GESTIÓN DE TRÁMITES QUE SE REQUIERAN PARA LA FORMULACIÓN, APLICACIÓN Y SEGUIMIENTO DE LOS PROCESOS MISIONALES IMPLEMENTADOS POR LOS FUNCIONARIOS A CARGO DE LA DEPENDENCIA.</t>
  </si>
  <si>
    <t>https://community.secop.gov.co/Public/Tendering/ContractDetailView/Index?UniqueIdentifier=CO1.PCCNTR.6619072</t>
  </si>
  <si>
    <t>SCJ-1463-2024</t>
  </si>
  <si>
    <t>PRESTAR LOS SERVICIOS PROFESIONALES A LA DIRECCIÓN DE PREVENCIÓN Y CULTURA CIUDADANA PARA EL SEGUIMIENTO ADMINISTRATIVO Y OPERATIVO DE LAS ACCIONES QUE SE DESARROLLAN EN EL PLAN DE PARTICIPACIÓN Y CORRESPONSABILIDAD CIUDADANA EN LAS LOCALIDADES DEL DISTRITO</t>
  </si>
  <si>
    <t>https://community.secop.gov.co/Public/Tendering/ContractDetailView/Index?UniqueIdentifier=CO1.PCCNTR.6619930</t>
  </si>
  <si>
    <t>SCJ-1464-2024</t>
  </si>
  <si>
    <t>PRESTAR LOS SERVICIOS PROFESIONALES A LA SUBSECRETARIA DE SEGURIDAD Y CONVIVENCIA EN LA PROYECCIÓN, GESTIÓN, ARTICULACIÓN Y SEGUIMIENTO DE LOS DIFERENTES TRÁMITES FINANCIEROS Y ADMINISTRATIVOS, A CARGO DE LA DIRECCIÓN DE PREVENCIÓN Y CULTURA CIUDADANA.</t>
  </si>
  <si>
    <t>https://community.secop.gov.co/Public/Tendering/ContractDetailView/Index?UniqueIdentifier=CO1.PCCNTR.6629960</t>
  </si>
  <si>
    <t>SCJ-1465-2024</t>
  </si>
  <si>
    <t>PRESTAR SUS SERVICIOS PROFESIONALES EN LA DIRECCIÓN COMO ENLACE EN PROCESOS TALES COMO NÓMINA, BIENESTAR, CAPACITACIÓN Y NOVEDADES ADMINISTRATIVAS EN LOS CENTROS DE TRABAJO C4.</t>
  </si>
  <si>
    <t>https://community.secop.gov.co/Public/Tendering/ContractDetailView/Index?UniqueIdentifier=CO1.PCCNTR.6625168</t>
  </si>
  <si>
    <t>SCJ-1466-2024</t>
  </si>
  <si>
    <t>PRESTAR SERVICIOS PROFESIONALES A LA OFICINA DE ANÁLISIS DE INFORMACIÓN Y ESTUDIOS ESTRATÉGICOS PARA APOYAR EN LA RECOLECCIÓN Y PROCESAMIENTO DE INFORMACIÓN DE CAMPO, PARA LA CONSTRUCCIÓN DE DOCUMENTOS RELACIONADOS CON SEGURIDAD, CONVIVENCIA Y JUSTICIA QUE CONTRIBUYAN A LA TOMA DE DECISIONES DE LA ENTIDAD.</t>
  </si>
  <si>
    <t>https://community.secop.gov.co/Public/Tendering/ContractDetailView/Index?UniqueIdentifier=CO1.PCCNTR.6629863</t>
  </si>
  <si>
    <t>SCJ-1467-2024</t>
  </si>
  <si>
    <t>PRESTAR LOS SERVICIOS PROFESIONALES PARA REALIZAR LAS FOTOGRAFIAS, VIDEOS Y EDICIÓN DE PRODUCTOS AUDIOVISUALES Y MULTIMEDIA QUE REQUIERA LA ENTIDAD PARA DAR A CONOCER LA GESTIÓN EN MEDIOS DE COMUNICACIÓN Y MEDIOS DIGITALES.</t>
  </si>
  <si>
    <t>https://community.secop.gov.co/Public/Tendering/ContractDetailView/Index?UniqueIdentifier=CO1.PCCNTR.6631316</t>
  </si>
  <si>
    <t>SCJ-1469-2024</t>
  </si>
  <si>
    <t>PRESTAR LOS SERVICIOS DE APOYO A LA GESTIÓN CON AUTONOMÍA TÉCNICA, ADMINISTRATIVA Y BAJOS SUS PROPIOS MEDIOS A LA DIRECCIÓN DE TECNOLOGÍAS Y SISTEMAS DE LA INFORMACIÓN, PARA BRINDAR EL SOPORTE EN SITIO Y DEMÁS ACTIVIDADES REQUERIDAS PARA LA OPERACIÓN DE LA MESA DE SERVICIOS DE TI DE LA SECRETARÍA DISTRITAL DE SEGURIDAD, CONVIVENCIA Y JUSTICIA.</t>
  </si>
  <si>
    <t>https://community.secop.gov.co/Public/Tendering/ContractDetailView/Index?UniqueIdentifier=CO1.PCCNTR.6643978</t>
  </si>
  <si>
    <t>SCJ-1473-2024</t>
  </si>
  <si>
    <t>15081 PRESTAR SERVICIOS DE APOYO A LA GESTIÓN, POR MEDIO DE LOS CANALES PRESENCIALES Y/O VIRTUALES DE LA DIRECCIÓN DE ACCESO A LA JUSTICIA, PARA APOYAR LAS ACTIVIDADES ADMINISTRATIVAS QUE SE DESARROLLAN EN LAS CASAS DE JUSTICIA LOCALES Y/O MÓVILES, Y DEMÁS EQUIPAMIENTOS DE LA DIRECCIÓN, EN EL MARCO DEL SISTEMA DISTRITAL DE JUSTICIA.</t>
  </si>
  <si>
    <t>https://community.secop.gov.co/Public/Tendering/ContractDetailView/Index?UniqueIdentifier=CO1.PCCNTR.6647583</t>
  </si>
  <si>
    <t>SCJ-1474-2024</t>
  </si>
  <si>
    <t>PRESTAR SERVICIOS PROFESIONALES PARA ACOMPAÑAR, GESTIONAR Y REALIZAR SEGUIMIENTO EN MATERIA DE INFRAESTRUCTURA DE LOS EQUIPAMIENTOS A CARGO SUBSECRETARIA DE ACCESO A LA JUSTICIA.</t>
  </si>
  <si>
    <t>https://community.secop.gov.co/Public/Tendering/ContractDetailView/Index?UniqueIdentifier=CO1.PCCNTR.6654116</t>
  </si>
  <si>
    <t>SCJ-1478-2024</t>
  </si>
  <si>
    <t>https://community.secop.gov.co/Public/Tendering/ContractDetailView/Index?UniqueIdentifier=CO1.PCCNTR.6651739</t>
  </si>
  <si>
    <t>SCJ-1479-2024</t>
  </si>
  <si>
    <t>PRESTAR LOS SERVICIOS PROFESIONALES APOYANDO LA RECEPCIÓN Y TRÁMITE DE DENUNCIAS EN LAS UNIDADES DE FISCALÍA DE VIOLENCIA INTRAFAMILIAR Y DELITOS SEXUALES EN LA CASAS DE JUSTICIA PRIORIZADAS, EN EL MARCO DE LA IMPLEMENTACIÓN DE LA ESTRATEGIA RUTA INTEGRAL DE ATENCIÓN MUJERES, CONFORME LAS DIRECTRICES DE LA DIRECCIÓN DE ACCESO A LA JUSTICIA.</t>
  </si>
  <si>
    <t>https://community.secop.gov.co/Public/Tendering/ContractDetailView/Index?UniqueIdentifier=CO1.PCCNTR.6661770</t>
  </si>
  <si>
    <t>SCJ-1480-2024</t>
  </si>
  <si>
    <t>https://community.secop.gov.co/Public/Tendering/ContractDetailView/Index?UniqueIdentifier=CO1.PCCNTR.6661144</t>
  </si>
  <si>
    <t>SCJ-1485-2024</t>
  </si>
  <si>
    <t>https://community.secop.gov.co/Public/Tendering/ContractDetailView/Index?UniqueIdentifier=CO1.PCCNTR.6656103</t>
  </si>
  <si>
    <t>SCJ-1487-2024</t>
  </si>
  <si>
    <t>PRESTAR LOS SERVICIOS PROFESIONALES CON AUTONOMÍA TÉCNICA, ADMINISTRATIVA Y BAJOS SUS PROPIOS MEDIOS A LA DIRECCIÓN DE TECNOLOGÍAS Y SISTEMAS DE LA INFORMACIÓN, PARA APOYAR LA GESTION DE LOS SERVICIOS DE MESA DE TI, PARA LA SECRETARÍA DISTRITAL DE SEGURIDAD, CONVIVENCIA Y JUSTICIA.</t>
  </si>
  <si>
    <t>https://community.secop.gov.co/Public/Tendering/ContractDetailView/Index?UniqueIdentifier=CO1.PCCNTR.6661224</t>
  </si>
  <si>
    <t>SCJ-1488-2024</t>
  </si>
  <si>
    <t>PRESTAR EL SERVICIO DE MONITOREO DIARIO DE NOTICIAS EN MEDIOS DE COMUNICACIÓN MASIVA, TRADICIONALES Y DIGITALES, INTERNACIONALES, NACIONALES Y REGIONALES, RELACIONADAS CON LA SECRETARÍA DE SEGURIDAD, CONVIVENCIA Y JUSTICIA DE BOGOTÁ Y SU RESPECTIVO ANÁLISIS CUALITATIVO Y CUANTITATIVO.</t>
  </si>
  <si>
    <t>https://community.secop.gov.co/Public/Tendering/ContractDetailView/Index?UniqueIdentifier=CO1.PCCNTR.6661488</t>
  </si>
  <si>
    <t>SCJ-1489-2024</t>
  </si>
  <si>
    <t>PRESTAR LOS SERVICIOS DE APOYO A LA GESTIÓN CON AUTONOMÍA TÉCNICA, ADMINISTRATIVA Y BAJOS SUS PROPIOS MEDIOS A LA DIRECCIÓN DE TECNOLOGÍAS Y SISTEMAS DE LA INFORMACIÓN, PARA BRINDAR EL SOPORTE EN SITIO Y DEMÁS ACTIVIDADES REQUERIDAS PARA LA OPERACIÓN DE LA MESA DE SERVICIOS DE TI DE LA SECRETARÍA DISTRITAL DE SEGURIDAD, CONVIVENCIA Y JUSTICIA</t>
  </si>
  <si>
    <t>https://community.secop.gov.co/Public/Tendering/ContractDetailView/Index?UniqueIdentifier=CO1.PCCNTR.6663687</t>
  </si>
  <si>
    <t>SCJ-1490-2024</t>
  </si>
  <si>
    <t>PRESTAR SERVICIOS PROFESIONALES ESPECIALIZADOS PARA EL APOYO A LA COORDINACIÓN DE LAS ACTIVIDADES DE LA COMPETENCIA DE LA SUBSECRETARÍA DE GESTIÓN INSTITUCIONAL EN MATERIA DE COBRO PERSUASIVO.</t>
  </si>
  <si>
    <t>https://community.secop.gov.co/Public/Tendering/ContractDetailView/Index?UniqueIdentifier=CO1.PCCNTR.6669451</t>
  </si>
  <si>
    <t>SCJ-1491-2024</t>
  </si>
  <si>
    <t>PRESTAR SERVICIOS PROFESIONALES ESPECIALIZADOS PARA APOYO AL SEGUIMIENTO A LA GESTIÓN DE PERSUASIVA DE LAS MULTAS POR INFRACCIONES AL CÓDIGO NACIONAL DE SEGURIDAD Y CONVIVENCIA CIUDADANA</t>
  </si>
  <si>
    <t>https://community.secop.gov.co/Public/Tendering/ContractDetailView/Index?UniqueIdentifier=CO1.PCCNTR.6674215</t>
  </si>
  <si>
    <t>SCJ-1495-2024</t>
  </si>
  <si>
    <t>PRESTAR LOS SERVICIOS PROFESIONALES A LA GESTIÓN CON AUTONOMÍA TÉCNICA, ADMINISTRATIVA Y BAJOS SUS PROPIOS MEDIOS A LA DIRECCIÓN DE TECNOLOGÍAS Y SISTEMAS DE LA INFORMACIÓN, PARA DAR SOPORTE A LOS SERVICIOS TECNOLÓGICOS QUE HACEN PARTE DE LA PLATAFORMA DE MICROSOFT OFFICE 365 DE LA SECRETARÍA DISTRITAL DE SEGURIDAD, CONVIVENCIA Y JUSTICIA.</t>
  </si>
  <si>
    <t>https://community.secop.gov.co/Public/Tendering/ContractDetailView/Index?UniqueIdentifier=CO1.PCCNTR.6664889</t>
  </si>
  <si>
    <t>SCJ-1496-2024</t>
  </si>
  <si>
    <t>PRESTAR LOS SERVICIOS PROFESIONALES A LA OFICINA ASESORA DE PLANEACIÓN PARA APOYAR LA IMPLEMENTACIÓN Y SEGUIMIENTO DEL MODELO INTEGRADO DE PLANEACIÓN Y GESTIÓN MIPG, POLÍTICA DE GESTIÓN DE CONOCIMIENTO Y LA INNOVACIÓN PÚBLICA, ASÍ COMO, LA ESTRATEGIA DE GOBIERNO ABIERTO BOGOTÁ</t>
  </si>
  <si>
    <t>https://community.secop.gov.co/Public/Tendering/ContractDetailView/Index?UniqueIdentifier=CO1.PCCNTR.6665146</t>
  </si>
  <si>
    <t>SCJ-1499-2024</t>
  </si>
  <si>
    <t>PRESTAR LOS SERVICIOS DE APOYO A LA GESTIÓN DE LA SUBSECRETARÍA DE SEGURIDAD
Y CONVIVENCIA COMO PROMOTOR/A COMUNITARIO/A PARA LA PROMOCIÓN DE LA PARTICIPACIÓN CIUDADANA Y EL FORTALECIMIENTO DE GRUPOS CIUDADANOS A TRAVES DE ACTIVIDADES DE PREVENCIÓN Y CULT</t>
  </si>
  <si>
    <t>https://community.secop.gov.co/Public/Tendering/ContractDetailView/Index?UniqueIdentifier=CO1.PCCNTR.6667016</t>
  </si>
  <si>
    <t>SCJ-1500-2024</t>
  </si>
  <si>
    <t xml:space="preserve">PRESTAR LOS SERVICIOS DE APOYO A LA GESTIÓN DE LA SECRETARÍA DE SEGURIDAD, CONVIVENCIA Y JUSTICIA, POR MEDIO DE LA EJECUCIÓN DE ACTIVIDADES OPERATIVAS Y LOGÍSTICAS, A NIVEL TERRITORIAL, PARA LA PROMOCIÓN DE LA CONVIVENCIA PACÍFICA, LA PREVENCIÓN Y MANEJO </t>
  </si>
  <si>
    <t>https://community.secop.gov.co/Public/Tendering/ContractDetailView/Index?UniqueIdentifier=CO1.PCCNTR.6674729</t>
  </si>
  <si>
    <t>SCJ-1501-2024</t>
  </si>
  <si>
    <t>https://community.secop.gov.co/Public/Tendering/ContractDetailView/Index?UniqueIdentifier=CO1.PCCNTR.6666218</t>
  </si>
  <si>
    <t>SCJ-1502-2024</t>
  </si>
  <si>
    <t>https://community.secop.gov.co/Public/Tendering/ContractDetailView/Index?UniqueIdentifier=CO1.PCCNTR.6666650</t>
  </si>
  <si>
    <t>SCJ-1503-2024</t>
  </si>
  <si>
    <t>PRESTAR LOS SERVICIOS DE APOYO A LA GESTIÓN DE LA SUBSECRETARÍA DE SEGURIDAD Y CONVIVENCIA COMO PROMOTOR/A COMUNITARIO/A PARA LA PROMOCIÓN DE LA PARTICIPACIÓN CIUDADANA Y EL FORTALECIMIENTO DE GRUPOS CIUDADANOS A TRAVES DE ACTIVIDADES DE PREVENCIÓN Y CULT</t>
  </si>
  <si>
    <t>https://community.secop.gov.co/Public/Tendering/ContractDetailView/Index?UniqueIdentifier=CO1.PCCNTR.6687484</t>
  </si>
  <si>
    <t>SCJ-1504-2024</t>
  </si>
  <si>
    <t>https://community.secop.gov.co/Public/Tendering/ContractDetailView/Index?UniqueIdentifier=CO1.PCCNTR.6687240</t>
  </si>
  <si>
    <t>SCJ-1505-2024</t>
  </si>
  <si>
    <t>https://community.secop.gov.co/Public/Tendering/ContractDetailView/Index?UniqueIdentifier=CO1.PCCNTR.6667009</t>
  </si>
  <si>
    <t>SCJ-1506-2024</t>
  </si>
  <si>
    <t>ALQUILER, INSTALACIÓN Y MANTENIMIENTO DE PURIFICADORES DISPENSADORES DE AGUA FRÍA Y CALIENTE, SEGÚN ESPECIFICACIONES TÉCNICAS PARA LAS SEDES A CARGO DE LA SECRETARÍA DISTRITAL DE SEGURIDAD, CONVIVENCIA Y JUSTICIA.</t>
  </si>
  <si>
    <t>https://community.secop.gov.co/Public/Tendering/ContractDetailView/Index?UniqueIdentifier=CO1.PCCNTR.6667285</t>
  </si>
  <si>
    <t>SCJ-1507-2024</t>
  </si>
  <si>
    <t>https://community.secop.gov.co/Public/Tendering/ContractDetailView/Index?UniqueIdentifier=CO1.PCCNTR.6670316</t>
  </si>
  <si>
    <t>SCJ-1510-2024</t>
  </si>
  <si>
    <t>https://community.secop.gov.co/Public/Tendering/ContractDetailView/Index?UniqueIdentifier=CO1.PCCNTR.6669449</t>
  </si>
  <si>
    <t>SCJ-1511-2024</t>
  </si>
  <si>
    <t>https://community.secop.gov.co/Public/Tendering/ContractDetailView/Index?UniqueIdentifier=CO1.PCCNTR.6669462</t>
  </si>
  <si>
    <t>SCJ-1512-2024</t>
  </si>
  <si>
    <t>https://community.secop.gov.co/Public/Tendering/ContractDetailView/Index?UniqueIdentifier=CO1.PCCNTR.6669801</t>
  </si>
  <si>
    <t>SCJ-1514-2024</t>
  </si>
  <si>
    <t>https://community.secop.gov.co/Public/Tendering/ContractDetailView/Index?UniqueIdentifier=CO1.PCCNTR.6675991</t>
  </si>
  <si>
    <t>SCJ-1515-2024</t>
  </si>
  <si>
    <t>PRESTAR LOS SERVICIOS PROFESIONALES APOYANDO LA RECEPCIÓN Y TRÁMITE DE DENUNCIAS EN LAS UNIDADES DE FISCALÍA DE VIOLENCIA INTRAFAMILIAR Y DELITOS SEXUALES EN LAS CASAS DE JUSTICIA PRIORIZADAS, EN EL MARCO DE LA IMPLEMENTACIÓN DE LA ESTRATEGIA RUTA INTEGRA</t>
  </si>
  <si>
    <t>https://community.secop.gov.co/Public/Tendering/ContractDetailView/Index?UniqueIdentifier=CO1.PCCNTR.6681356</t>
  </si>
  <si>
    <t>SCJ-1516-2024</t>
  </si>
  <si>
    <t>https://community.secop.gov.co/Public/Tendering/ContractDetailView/Index?UniqueIdentifier=CO1.PCCNTR.6681564</t>
  </si>
  <si>
    <t>SCJ-1517-2024</t>
  </si>
  <si>
    <t>https://community.secop.gov.co/Public/Tendering/ContractDetailView/Index?UniqueIdentifier=CO1.PCCNTR.6682976</t>
  </si>
  <si>
    <t>SCJ-1518-2024</t>
  </si>
  <si>
    <t>https://community.secop.gov.co/Public/Tendering/ContractDetailView/Index?UniqueIdentifier=CO1.PCCNTR.6682100</t>
  </si>
  <si>
    <t>SCJ-1519-2024</t>
  </si>
  <si>
    <t>https://community.secop.gov.co/Public/Tendering/ContractDetailView/Index?UniqueIdentifier=CO1.PCCNTR.6689162</t>
  </si>
  <si>
    <t>SCJ-1520-2024</t>
  </si>
  <si>
    <t>PRESTAR LOS SERVICIOS DE APOYO A LA GESTIÓN CON AUTONOMÍA TÉCNICA, ADMINISTRATIVA Y BAJOS SUS PROPIOS MEDIOS A LA DIRECCIÓN DE TECNOLOGÍAS Y SISTEMAS DE LA INFORMACIÓN, PARA LA GESTIÓN DE LOS CANALES DE ATENCIÓN Y DEMÁS ACTIVIDADES REQUERIDAS PARA LA OPERACIÓN DE LA MESA DE SERVICIOS DE TI DE LA SECRETARÍA DISTRITAL DE SEGURIDAD, CONVIVENCIA Y JUSTICIA.</t>
  </si>
  <si>
    <t>https://community.secop.gov.co/Public/Tendering/ContractDetailView/Index?UniqueIdentifier=CO1.PCCNTR.6674219</t>
  </si>
  <si>
    <t>SCJ-1521-2024</t>
  </si>
  <si>
    <t>PRESTAR LOS SERVICIOS DE APOYO A LA GESTIÓN CON AUTONOMÍA TÉCNICA, ADMINISTRATIVA Y BAJOS SUS PROPIOS MEDIOS A LA DIRECCIÓN DE TECNOLOGÍAS Y SISTEMAS DE LA INFORMACIÓN, PARA LAS ACTIVIDADES SOPORTE Y DEMÁS ACTIVIDADES REQUERIDAS EN LA OPERACIÓN DE LA MESA DE SERVICIOS DE TI DE LA SECRETARÍA DISTRITAL DE SEGURIDAD, CONVIVENCIA Y JUSTICIA</t>
  </si>
  <si>
    <t>https://community.secop.gov.co/Public/Tendering/ContractDetailView/Index?UniqueIdentifier=CO1.PCCNTR.6676324</t>
  </si>
  <si>
    <t>SCJ-1522-2024</t>
  </si>
  <si>
    <t>https://community.secop.gov.co/Public/Tendering/ContractDetailView/Index?UniqueIdentifier=CO1.PCCNTR.6686068</t>
  </si>
  <si>
    <t>SCJ-1523-2024</t>
  </si>
  <si>
    <t>https://community.secop.gov.co/Public/Tendering/ContractDetailView/Index?UniqueIdentifier=CO1.PCCNTR.6687159</t>
  </si>
  <si>
    <t>SCJ-1524-2024</t>
  </si>
  <si>
    <t>https://community.secop.gov.co/Public/Tendering/ContractDetailView/Index?UniqueIdentifier=CO1.PCCNTR.6687345</t>
  </si>
  <si>
    <t>SCJ-1525-2024</t>
  </si>
  <si>
    <t>PRESTAR SERVICIOS DE APOYO A LA GESTIÓN PARA LA EJECUCIÓN DE LAS ACTIVIDADES DE COBRO PERSUASIVO MULTAS POR INFRACCIONES AL CÓDIGO NACIONAL DE SEGURIDAD Y CONVIVENCIA CIUDADANA.</t>
  </si>
  <si>
    <t>https://community.secop.gov.co/Public/Tendering/ContractDetailView/Index?UniqueIdentifier=CO1.PCCNTR.6682350</t>
  </si>
  <si>
    <t>SCJ-1526-2024</t>
  </si>
  <si>
    <t>15340-15339-15338 - PRESTAR SERVICIOS PROFESIONALES PARA APOYAR LAS ACTIVIDADES TERRITORIALES QUE SE ADELANTEN EN EL MARCO DEL SISTEMA DISTRITAL DE JUSTICIA Y ORIENTAR E INFORMAR DE MANERA INTEGRAL, CON UN ENFOQUE DIFERENCIAL Y DE DERECHOS, A LOS USUARIOS QUE ACUDEN A TRAVÉS DE LOS CANALES PRESENCIALES Y NO PRESENCIALES DE LA DIRECCIÓN DE ACCESO A LA JUSTICIA, SOBRE LOS SERVICIOS OFRECIDOS EN LAS CASAS DE JUSTICIA Y LAS DIFERENTES RUTAS Y ESTRATEGIAS DE ACCESO A LA JUSTICIA.</t>
  </si>
  <si>
    <t>https://community.secop.gov.co/Public/Tendering/ContractDetailView/Index?UniqueIdentifier=CO1.PCCNTR.6681481</t>
  </si>
  <si>
    <t>SCJ-1527-2024</t>
  </si>
  <si>
    <t>https://community.secop.gov.co/Public/Tendering/ContractDetailView/Index?UniqueIdentifier=CO1.PCCNTR.6676211</t>
  </si>
  <si>
    <t>SCJ-1528-2024</t>
  </si>
  <si>
    <t>PRESTACIÓN DE SERVICIOS PROFESIONALES PARA APOYAR A OFICINA ASESORA DE PLANEACIÓN EN LA CONSTRUCCIÓN DEL PLAN DE CONTINUIDAD DEL NEGOCIO DE LA SECRETARIA DISTRITAL DE SEGURIDAD, CONVIVENCIA Y JUSTICIA, ASÍ COMO REALIZAR SEGUIMIENTO Y REPORTE A PLANES DE MEJORAMIENTO DE CONTRALORÍA DE BOGOTA CARGO DE LA OAP.</t>
  </si>
  <si>
    <t>https://community.secop.gov.co/Public/Tendering/ContractDetailView/Index?UniqueIdentifier=CO1.PCCNTR.6677110</t>
  </si>
  <si>
    <t>SCJ-1529-2024</t>
  </si>
  <si>
    <t>https://community.secop.gov.co/Public/Tendering/ContractDetailView/Index?UniqueIdentifier=CO1.PCCNTR.6692529</t>
  </si>
  <si>
    <t>SCJ-1530-2024</t>
  </si>
  <si>
    <t xml:space="preserve">PRESTAR LOS SERVICIOS DE APOYO A LA GESTIÓN DE LA SUBSECRETARÍA DE SEGURIDAD Y CONVIVENCIA EN LOS TRÁMITES ADMINISTRATIVOS, OPERATIVOS Y LOGÍSTICOS CON RELACIÓN AL DESARROLLO, RECOLECCIÓN, ORGANIZACIÓN Y REGISTRO DE INFORMACIÓN DE LOS PLANES DE ACCIÓN DE </t>
  </si>
  <si>
    <t>https://community.secop.gov.co/Public/Tendering/ContractDetailView/Index?UniqueIdentifier=CO1.PCCNTR.6682811</t>
  </si>
  <si>
    <t>SCJ-1531-2024</t>
  </si>
  <si>
    <t>https://community.secop.gov.co/Public/Tendering/ContractDetailView/Index?UniqueIdentifier=CO1.PCCNTR.6692337</t>
  </si>
  <si>
    <t>SCJ-1532-2024</t>
  </si>
  <si>
    <t>PRESTAR LOS SERVICIOS PROFESIONALES A LA SUBSECRETARIA DE SEGURIDAD Y CONVIVENCIA PARA APOYAR LA CONSOLIDACION DE DOCUMENTOS TECNICOS RELACIONADOS CON EL DESARROLLO DE LAS METAS DEL PLAN INTEGRAL DE SEGURIDAD, CONVIVENCIA Y JUSTICIA -PISCJ.</t>
  </si>
  <si>
    <t>https://community.secop.gov.co/Public/Tendering/ContractDetailView/Index?UniqueIdentifier=CO1.PCCNTR.6682154</t>
  </si>
  <si>
    <t>SCJ-1533-2024</t>
  </si>
  <si>
    <t>https://community.secop.gov.co/Public/Tendering/ContractDetailView/Index?UniqueIdentifier=CO1.PCCNTR.6682000</t>
  </si>
  <si>
    <t>SCJ-1535-2024</t>
  </si>
  <si>
    <t>PRESTAR LOS SERVICIOS DE APOYO A LA GESTIÓN CON AUTONOMÍA TÉCNICA, ADMINISTRATIVA Y BAJOS SUS PROPIOS MEDIOS A LA DIRECCIÓN DE TECNOLOGÍAS Y SISTEMAS DE LA INFORMACIÓN, PARA LA GESTIÓN DE LOS CANALES DE ATENCIÓN Y DEMÁS ACTIVIDADES REQUERIDAS PARA LA OPER</t>
  </si>
  <si>
    <t>https://community.secop.gov.co/Public/Tendering/ContractDetailView/Index?UniqueIdentifier=CO1.PCCNTR.6687101</t>
  </si>
  <si>
    <t>SCJ-1536-2024</t>
  </si>
  <si>
    <t>https://community.secop.gov.co/Public/Tendering/ContractDetailView/Index?UniqueIdentifier=CO1.PCCNTR.6698679</t>
  </si>
  <si>
    <t>SCJ-1537-2024</t>
  </si>
  <si>
    <t>https://community.secop.gov.co/Public/Tendering/ContractDetailView/Index?UniqueIdentifier=CO1.PCCNTR.6692348</t>
  </si>
  <si>
    <t>SCJ-1538-2024</t>
  </si>
  <si>
    <t>https://community.secop.gov.co/Public/Tendering/ContractDetailView/Index?UniqueIdentifier=CO1.PCCNTR.6693807</t>
  </si>
  <si>
    <t>SCJ-1539-2024</t>
  </si>
  <si>
    <t>https://community.secop.gov.co/Public/Tendering/ContractDetailView/Index?UniqueIdentifier=CO1.PCCNTR.6693926</t>
  </si>
  <si>
    <t>SCJ-1540-2024</t>
  </si>
  <si>
    <t>https://community.secop.gov.co/Public/Tendering/ContractDetailView/Index?UniqueIdentifier=CO1.PCCNTR.6691263</t>
  </si>
  <si>
    <t>SCJ-1541-2024</t>
  </si>
  <si>
    <t>https://community.secop.gov.co/Public/Tendering/ContractDetailView/Index?UniqueIdentifier=CO1.PCCNTR.6704500</t>
  </si>
  <si>
    <t>SCJ-1542-2024</t>
  </si>
  <si>
    <t>https://community.secop.gov.co/Public/Tendering/ContractDetailView/Index?UniqueIdentifier=CO1.PCCNTR.6695218</t>
  </si>
  <si>
    <t>SCJ-1543-2024</t>
  </si>
  <si>
    <t>https://community.secop.gov.co/Public/Tendering/ContractDetailView/Index?UniqueIdentifier=CO1.PCCNTR.6693104</t>
  </si>
  <si>
    <t>SCJ-1544-2024</t>
  </si>
  <si>
    <t>https://community.secop.gov.co/Public/Tendering/ContractDetailView/Index?UniqueIdentifier=CO1.PCCNTR.6692874</t>
  </si>
  <si>
    <t>SCJ-1545-2024</t>
  </si>
  <si>
    <t>https://community.secop.gov.co/Public/Tendering/ContractDetailView/Index?UniqueIdentifier=CO1.PCCNTR.6694947</t>
  </si>
  <si>
    <t>SCJ-1546-2024</t>
  </si>
  <si>
    <t>PRESTAR SERVICIOS PROFESIONALES PARA APOYAR LAS ACTIVIDADES TERRITORIALES QUE SE ADELANTEN EN EL MARCO DEL SISTEMA DISTRITAL DE JUSTICIA Y ORIENTAR E INFORMAR DE MANERA INTEGRAL, CON UN ENFOQUE DIFERENCIAL Y DE DERECHOS, A LOS USUARIOS QUE ACUDEN A TRAVÉS</t>
  </si>
  <si>
    <t>https://community.secop.gov.co/Public/Tendering/ContractDetailView/Index?UniqueIdentifier=CO1.PCCNTR.6692767</t>
  </si>
  <si>
    <t>SCJ-1549-2024</t>
  </si>
  <si>
    <t>PRESTAR LOS SERVICIOS DE APOYO A LA GESTIÓN EN LA EJECUCIÓN DE ACTIVIDADES
OPERATIVAS Y LOGÍSTICAS TERRITORIALES EN PROMOCIÓN DE CONVIVENCIA PACÍFICA, PREVENCIÓN Y MITIGACIÓN DE CONFLICTIVIDADES EN CUMPLIMIENTO A LAS ESTRATEGIAS, PLANES Y PROYECTOS ENTORN</t>
  </si>
  <si>
    <t>https://community.secop.gov.co/Public/Tendering/ContractDetailView/Index?UniqueIdentifier=CO1.PCCNTR.6695062</t>
  </si>
  <si>
    <t>SCJ-1550-2024</t>
  </si>
  <si>
    <t>https://community.secop.gov.co/Public/Tendering/ContractDetailView/Index?UniqueIdentifier=CO1.PCCNTR.6693535</t>
  </si>
  <si>
    <t>SCJ-1551-2024</t>
  </si>
  <si>
    <t>ADQUISICIÓN DE LA DOTACIÓN DE VESTIDO DE LABOR PARA LOS EMPLEADOS PÚBLICOS DE LA SECRETARIA DISTRITAL DE SEGURIDAD, CONVIVENCIA Y JUSTICIA QUE TENGAN UNA REMUNERACIÓN O ASIGNACIÓN BÁSICA MENSUAL HASTA DE DOS (2) SALARIOS MÍNIMOS LEGALES VIGENTES PARA LA V</t>
  </si>
  <si>
    <t>https://community.secop.gov.co/Public/Tendering/ContractDetailView/Index?UniqueIdentifier=CO1.PCCNTR.6696020</t>
  </si>
  <si>
    <t>SCJ-1552-2024</t>
  </si>
  <si>
    <t>SERVICIOS DE PLATAFORMA, INFRAESTRUCTURA,ANALYTICS CLOUD Y SERVICIOS CONEXOS DE ORACLE COMO SERVICIO BAJO EL MODELO DE CRÉDITOS UNIVERSALES</t>
  </si>
  <si>
    <t>https://www.colombiacompra.gov.co/tienda-virtual-del-estado-colombiano/ordenes-compra/132519</t>
  </si>
  <si>
    <t>SCJ-1553-2024</t>
  </si>
  <si>
    <t>PRESTACIÓN INTEGRAL DEL SERVICIO DE ASEO Y CAFETERÍA CON SOPORTE DE EQUIPOS Y SUMINISTRO DE INSUMOS PARA LA SECRETARÍA DISTRITAL DE SEGURIDAD, CONVIVENCIA Y JUSTICIA</t>
  </si>
  <si>
    <t>https://www.colombiacompra.gov.co/tienda-virtual-del-estado-colombiano/ordenes-compra/132520</t>
  </si>
  <si>
    <t>SCJ-1554-2024</t>
  </si>
  <si>
    <t>15444-PRESTAR SUS SERVICIOS PROFESIONALES EN LA VERIFICACIÓN DEL PROCESO DE NOMINA Y SEGUIMIENTO AL PRESUPUESTO DE GASTOS DE PERSONAL DE LA SECRETARIA DISTRITAL DE SEGURIDAD, CONVIVENCIA Y JUSTICIA</t>
  </si>
  <si>
    <t>https://community.secop.gov.co/Public/Tendering/ContractDetailView/Index?UniqueIdentifier=CO1.PCCNTR.6700616</t>
  </si>
  <si>
    <t>SCJ-1555-2024</t>
  </si>
  <si>
    <t>PRESTAR SUS SERVICIOS PROFESIONALES EN LA IMPLEMENTACIÓN Y SEGUIMIENTO DE LAS POLITICAS PÚBLICAS TRANSVERSALES A CARGO DE LA DIRECCIÓN DE GESTION HUMANA.</t>
  </si>
  <si>
    <t>https://community.secop.gov.co/Public/Tendering/ContractDetailView/Index?UniqueIdentifier=CO1.PCCNTR.6699990</t>
  </si>
  <si>
    <t>SCJ-1556-2024</t>
  </si>
  <si>
    <t>https://community.secop.gov.co/Public/Tendering/ContractDetailView/Index?UniqueIdentifier=CO1.PCCNTR.6705508</t>
  </si>
  <si>
    <t>SCJ-1557-2024</t>
  </si>
  <si>
    <t>PRESTAR SERVICIOS PROFESIONALES EN ACTIVIDADES CULTURALES DE LECTURA Y ESCRITURA A TRAVÉS DE TALLERES LITERARIOS, DIRIGIDOS A LAS PERSONAS PRIVADAS DE LA LIBERTAD INCLUYENDO LAS ACCIONES VALIDAS PARA REDENCIÓN DE PENA.</t>
  </si>
  <si>
    <t>https://community.secop.gov.co/Public/Tendering/ContractDetailView/Index?UniqueIdentifier=CO1.PCCNTR.6700503</t>
  </si>
  <si>
    <t>SCJ-1558-2024</t>
  </si>
  <si>
    <t>https://community.secop.gov.co/Public/Tendering/ContractDetailView/Index?UniqueIdentifier=CO1.PCCNTR.6699577</t>
  </si>
  <si>
    <t>SCJ-1559-2024</t>
  </si>
  <si>
    <t>https://community.secop.gov.co/Public/Tendering/ContractDetailView/Index?UniqueIdentifier=CO1.PCCNTR.6701642</t>
  </si>
  <si>
    <t>SCJ-1560-2024</t>
  </si>
  <si>
    <t>15268 PRESTAR SUS SERVICIOS PROFESIONALES A LA DIRECCIÓN DE GESTIÓN HUMANA BRINDANDO APOYO TRANSVERSAL EN LA EJECUCIÓN DE LAS DIFERENTES ACTIVIDADES Y EVENTOS QUE SE LLEVAN A CABO EN LOS 7 MÓDULOS DEL PROGRAMA TALENTO HUMANO EN UNA ORGANIZACIÓN SALUDABLE  EN EL MARCO DEL SISTEMA DE INFORMACIÓN PARA LA PLANEACIÓN Y GESTIÓN DEL EMPLEO CONFORME AL PLAN DE COMUNICACIONES.</t>
  </si>
  <si>
    <t>https://community.secop.gov.co/Public/Tendering/ContractDetailView/Index?UniqueIdentifier=CO1.PCCNTR.6700510</t>
  </si>
  <si>
    <t>SCJ-1562-2024</t>
  </si>
  <si>
    <t>https://community.secop.gov.co/Public/Tendering/ContractDetailView/Index?UniqueIdentifier=CO1.PCCNTR.6719098</t>
  </si>
  <si>
    <t>SCJ-1563-2024</t>
  </si>
  <si>
    <t>https://community.secop.gov.co/Public/Tendering/ContractDetailView/Index?UniqueIdentifier=CO1.PCCNTR.6705152</t>
  </si>
  <si>
    <t>SCJ-1565-2024</t>
  </si>
  <si>
    <t>https://community.secop.gov.co/Public/Tendering/ContractDetailView/Index?UniqueIdentifier=CO1.PCCNTR.6706115</t>
  </si>
  <si>
    <t>SCJ-1566-2024</t>
  </si>
  <si>
    <t>https://community.secop.gov.co/Public/Tendering/ContractDetailView/Index?UniqueIdentifier=CO1.PCCNTR.6706932</t>
  </si>
  <si>
    <t>SCJ-1567-2024</t>
  </si>
  <si>
    <t>https://community.secop.gov.co/Public/Tendering/ContractDetailView/Index?UniqueIdentifier=CO1.PCCNTR.6706971</t>
  </si>
  <si>
    <t>SCJ-1568-2024</t>
  </si>
  <si>
    <t>https://community.secop.gov.co/Public/Tendering/ContractDetailView/Index?UniqueIdentifier=CO1.PCCNTR.6707501</t>
  </si>
  <si>
    <t>SCJ-1569-2024</t>
  </si>
  <si>
    <t>https://community.secop.gov.co/Public/Tendering/ContractDetailView/Index?UniqueIdentifier=CO1.PCCNTR.6707049</t>
  </si>
  <si>
    <t>SCJ-1570-2024</t>
  </si>
  <si>
    <t>https://community.secop.gov.co/Public/Tendering/ContractDetailView/Index?UniqueIdentifier=CO1.PCCNTR.6707905</t>
  </si>
  <si>
    <t>SCJ-1571-2024</t>
  </si>
  <si>
    <t>https://community.secop.gov.co/Public/Tendering/ContractDetailView/Index?UniqueIdentifier=CO1.PCCNTR.6713046</t>
  </si>
  <si>
    <t>SCJ-1573-2024</t>
  </si>
  <si>
    <t>https://community.secop.gov.co/Public/Tendering/ContractDetailView/Index?UniqueIdentifier=CO1.PCCNTR.6716902</t>
  </si>
  <si>
    <t>SCJ-1574-2024</t>
  </si>
  <si>
    <t>15315 - PRESTAR SERVICIOS PROFESIONALES EN LA DIRECCIÓN DE ACCESO A LA JUSTICIA, PARA APOYAR LA IMPLEMENTACIÓN Y EL SEGUIMIENTO AL FUNCIONAMIENTO DE LAS APLICACIONES, HERRAMIENTAS TECNOLÓGICAS Y TÉCNICAS, ASÍ COMO EL SEGUIMIENTO AL ADECUADO FUNCIONAMIENTO</t>
  </si>
  <si>
    <t>https://community.secop.gov.co/Public/Tendering/ContractDetailView/Index?UniqueIdentifier=CO1.PCCNTR.6715877</t>
  </si>
  <si>
    <t>SCJ-1576-2024</t>
  </si>
  <si>
    <t>https://community.secop.gov.co/Public/Tendering/ContractDetailView/Index?UniqueIdentifier=CO1.PCCNTR.6716146</t>
  </si>
  <si>
    <t>SCJ-1577-2024</t>
  </si>
  <si>
    <t>https://community.secop.gov.co/Public/Tendering/ContractDetailView/Index?UniqueIdentifier=CO1.PCCNTR.6716044</t>
  </si>
  <si>
    <t>SCJ-1578-2024</t>
  </si>
  <si>
    <t>PRESTAR LOS SERVICIOS DE APOYO A LA GESTIÓN EN LA EJECUCIÓN DE ACTIVIDADES OPERATIVAS Y LOGÍSTICAS TERRITORIALES PARA LA PROMOCIÓN DE CONVIVENCIA PACÍFICA, PREVENCIÓN Y MITIGACIÓN DE CONFLICTIVIDADES EN CUMPLIMIENTO DE LAS ACCIONES QUE SE DESARROLLAN PARA</t>
  </si>
  <si>
    <t>https://community.secop.gov.co/Public/Tendering/ContractDetailView/Index?UniqueIdentifier=CO1.PCCNTR.6716054</t>
  </si>
  <si>
    <t>SCJ-1579-2024</t>
  </si>
  <si>
    <t>15200- PRESTAR SERVICIOS DE APOYO A LA GESTIÓN A LA DIRECCIÓN DE RESPONSABILIDAD PENAL ADOLESCENTE COMO INSTRUCTOR(A) DEL TALLER DE CONFECCIÓN DE CALZADO PARA LAS PERSONAS VINCULADAS A LA ESTRATEGIA DE REINTEGRO FAMILIAR Y ATENCIÓN EN EL EGRESO.</t>
  </si>
  <si>
    <t>https://community.secop.gov.co/Public/Tendering/ContractDetailView/Index?UniqueIdentifier=CO1.PCCNTR.6716136</t>
  </si>
  <si>
    <t>SCJ-1580-2024</t>
  </si>
  <si>
    <t>15394 - PRESTAR LOS SERVICIOS PROFESIONALES A LA DIRECCIÓN DE SEGURIDAD EN EL DESARROLLO DE ACCIONES DE CONTROL EN EL TERRITORIO PARA AFECTAR EL FUNCIONAMIENTO DE ORGANIZACIONES Y MERCADOS, ASI COMO APOYAR LA ELABORACIÓN DE DOCUMENTOS TÉCNICOS Y DEMÁS TRA</t>
  </si>
  <si>
    <t>https://community.secop.gov.co/Public/Tendering/ContractDetailView/Index?UniqueIdentifier=CO1.PCCNTR.6716325</t>
  </si>
  <si>
    <t>SCJ-1581-2024</t>
  </si>
  <si>
    <t>15370 - PRESTAR LOS SERVICIOS DE APOYO A LA GESTIÓN DE LA DIRECCIÓN DE SEGURIDAD EN LA PROMOCIÓN DE LA CONVIVENCIA PACÍFICA, PREVENCIÓN Y DISMINUCIÓN DE CONFLICTIVIDADES EN EL MARCO DE LOS PLANES DE INTERVENCIÓN SECTORIALES DE LA COMUNIDAD INDÍGENA MUISCA</t>
  </si>
  <si>
    <t>https://community.secop.gov.co/Public/Tendering/ContractDetailView/Index?UniqueIdentifier=CO1.PCCNTR.6716315</t>
  </si>
  <si>
    <t>SCJ-1582-2024</t>
  </si>
  <si>
    <t>https://community.secop.gov.co/Public/Tendering/ContractDetailView/Index?UniqueIdentifier=CO1.PCCNTR.6715882</t>
  </si>
  <si>
    <t>SCJ-1584-2024</t>
  </si>
  <si>
    <t xml:space="preserve">15465-PRESTAR LOS SERVICIOS PROFESIONALES A LA OFICINA ASESORA DE PLANEACIÓN PARA APOYAR LAS ACTIVIDADES RELACIONADAS CON LA PROGRAMACIÓN Y SEGUIMIENTO DE LOS RECURSOS PROGRAMADOS POR LA ENTIDAD, ASÍ COMO APOYAR LA OPTIMIZACIÓN DE PROCESOS DE PLANEACIÓN, </t>
  </si>
  <si>
    <t>https://community.secop.gov.co/Public/Tendering/ContractDetailView/Index?UniqueIdentifier=CO1.PCCNTR.6722712</t>
  </si>
  <si>
    <t>SCJ-1585-2024</t>
  </si>
  <si>
    <t>https://community.secop.gov.co/Public/Tendering/ContractDetailView/Index?UniqueIdentifier=CO1.PCCNTR.6722733</t>
  </si>
  <si>
    <t>SCJ-1586-2024</t>
  </si>
  <si>
    <t>15247 - PRESTAR LOS SERVICIOS DE APOYO EN LA IDENTIFICACIÓN, CARACTERIZACIÓN Y FUNCIONAMIENTO DE ORGANIZACIONES CRIMINALES Y DELINCUENCIALES QUE PUEDAN TENER INCIDENCIA Y RECURRENCIAS EN EL DESARROLLO DE ACCIONAR DELICITIVO EN LA JURISDICCIÓN DEL DISTRITO</t>
  </si>
  <si>
    <t>https://community.secop.gov.co/Public/Tendering/ContractDetailView/Index?UniqueIdentifier=CO1.PCCNTR.6725147</t>
  </si>
  <si>
    <t>SCJ-1587-2024</t>
  </si>
  <si>
    <t>https://community.secop.gov.co/Public/Tendering/ContractDetailView/Index?UniqueIdentifier=CO1.PCCNTR.6725062</t>
  </si>
  <si>
    <t>SCJ-1588-2024</t>
  </si>
  <si>
    <t>15454-PRESTAR SERVICIOS PROFESIONALES DE APOYO A LA GESTIÓN DE LA ENTIDAD EN LA OFICINA ASESORA DE COMUNICACIONES PARA LA REALIZACIÓN Y/O EDICIÓN DE LOS CONTENIDOS AUDIOVISUALES QUE SE REQUIEREN EN LA SECRETARÍA DISTRITAL DE SEGURIDAD, CONVIVENCIA Y JUSTI</t>
  </si>
  <si>
    <t>https://community.secop.gov.co/Public/Tendering/ContractDetailView/Index?UniqueIdentifier=CO1.PCCNTR.6725669</t>
  </si>
  <si>
    <t>SCJ-1589-2024</t>
  </si>
  <si>
    <t>https://community.secop.gov.co/Public/Tendering/ContractDetailView/Index?UniqueIdentifier=CO1.PCCNTR.6726552</t>
  </si>
  <si>
    <t>SCJ-1591-2024</t>
  </si>
  <si>
    <t>15772 - PRESTAR LOS SERVICIOS DE APOYO A LA GESTIÓN CON AUTONOMÍA TÉCNICA, ADMINISTRATIVA Y BAJOS SUS PROPIOS MEDIOS A LA DIRECCIÓN DE TECNOLOGÍAS Y SISTEMAS DE LA INFORMACIÓN, PARA BRINDAR EL SOPORTE EN SITIO Y DEMÁS ACTIVIDADES REQUERIDAS PARA LA OPERAC</t>
  </si>
  <si>
    <t>https://community.secop.gov.co/Public/Tendering/ContractDetailView/Index?UniqueIdentifier=CO1.PCCNTR.6726116</t>
  </si>
  <si>
    <t>SCJ-1592-2024</t>
  </si>
  <si>
    <t>15413-PRESTAR SUS SERVICIOS PROFESIONALES EN LA DIRECCIÓN DE GESTIÓN HUMANA PARA DESARROLLAR LAS ACTIVIDADES DE IMPLEMENTACIÓN, INTERVENCIÓN Y SEGUIMIENTO DE LOS FACTORES PSICOSOCIALES DEL PROGRAMA DE TALENTO HUMANO EN UNA ORGANIZACIÓN SALUDABLE DE LA SEC</t>
  </si>
  <si>
    <t>https://community.secop.gov.co/Public/Tendering/ContractDetailView/Index?UniqueIdentifier=CO1.PCCNTR.6726137</t>
  </si>
  <si>
    <t>SCJ-1593-2024</t>
  </si>
  <si>
    <t>https://community.secop.gov.co/Public/Tendering/ContractDetailView/Index?UniqueIdentifier=CO1.PCCNTR.6725469</t>
  </si>
  <si>
    <t>SCJ-1594-2024</t>
  </si>
  <si>
    <t>PRESTAR SERVICIOS PROFESIONALES A LA DIRECCIÓN DE RESPONSABILIDAD PENAL ADOLESCENTE PARA LA ATENCIÓN PSICOLÓGICA Y LA FACILITACIÓN DE PROCESOS RESTAURATIVOS DE LAS VÍCTIMAS, OFENSORES/AS Y REDES FAMILIARES O DEL CUIDADO QUE LE SEAN ASIGNADOS EN EL MARCO D</t>
  </si>
  <si>
    <t>https://community.secop.gov.co/Public/Tendering/ContractDetailView/Index?UniqueIdentifier=CO1.PCCNTR.6725554</t>
  </si>
  <si>
    <t>SCJ-1595-2024</t>
  </si>
  <si>
    <t>15445-PRESTAR SUS SERVICIOS PROFESIONALES PARA REALIZAR LA PLANEACIÓN, IMPLEMENTACIÓN, GESTIÓN Y SEGUIMIENTO DEL SISTEMA DE GESTIÓN DE SEGURIDAD Y SALUD EN EL TRABAJO EN CUMPLIMIENTO DEL MÓDULO DE SEGURIDAD Y SALUD EN EL TRABAJO DE LA DIRECCIÓN.</t>
  </si>
  <si>
    <t>https://community.secop.gov.co/Public/Tendering/ContractDetailView/Index?UniqueIdentifier=CO1.PCCNTR.6726131</t>
  </si>
  <si>
    <t>SCJ-1601-2024</t>
  </si>
  <si>
    <t xml:space="preserve">15342 - PRESTAR SERVICIOS PROFESIONALES PARA APOYAR LAS ACTIVIDADES TERRITORIALES QUE SE ADELANTEN EN EL MARCO DEL SISTEMA DISTRITAL DE JUSTICIA Y ORIENTAR E INFORMAR DE MANERA INTEGRAL, CON UN ENFOQUE DIFERENCIAL Y DE DERECHOS, A LOS USUARIOS QUE ACUDEN </t>
  </si>
  <si>
    <t>https://community.secop.gov.co/Public/Tendering/ContractDetailView/Index?UniqueIdentifier=CO1.PCCNTR.6731855</t>
  </si>
  <si>
    <t>SCJ-1602-2024</t>
  </si>
  <si>
    <t>15324-PRESTAR SERVICIOS PROFESIONALES AL DESPACHO DE LA SECRETARÍA DISTRITAL DE SEGURIDAD, CONVIVENCIAY JUSTICIA, PARA EL FORTALECIMIENTO Y DESARROLLO DE ESTUDIOS, CAPACIDADES TECNOLÓGICAS Y ASUNTOS ESTRATÉGICOS DE INTERÉS PARA LA SEGURIDAD, LA CONVIVENCI</t>
  </si>
  <si>
    <t>https://community.secop.gov.co/Public/Tendering/ContractDetailView/Index?UniqueIdentifier=CO1.PCCNTR.6732934</t>
  </si>
  <si>
    <t>SCJ-1603-2024</t>
  </si>
  <si>
    <t>https://community.secop.gov.co/Public/Tendering/ContractDetailView/Index?UniqueIdentifier=CO1.PCCNTR.6788389</t>
  </si>
  <si>
    <t>SCJ-1605-2024</t>
  </si>
  <si>
    <t>https://community.secop.gov.co/Public/Tendering/ContractDetailView/Index?UniqueIdentifier=CO1.PCCNTR.6737573</t>
  </si>
  <si>
    <t>SCJ-1609-2024</t>
  </si>
  <si>
    <t>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JUSTICIA.V</t>
  </si>
  <si>
    <t>https://community.secop.gov.co/Public/Tendering/ContractDetailView/Index?UniqueIdentifier=CO1.PCCNTR.6739133</t>
  </si>
  <si>
    <t>SCJ-1611-2024</t>
  </si>
  <si>
    <t>15452- PRESTAR SERVICIOS PROFESIONALES A LA OFICINA ASESORA DE PLANEACIÓN PARA APOYAR EN LA IMPLEMENTACIÓN DEL COMPONENTE AMBIENTAL DEL MIPG, LA FORMULACIÓN, EJECUCIÓN Y SEGUIMIENTO AL PLAN INSTITUCIONAL DE GESTIÓN AMBIENTAL DE LA SDSCJ QUE PERMITA DAR CUMPLIMIENTO A LA NORMATIVA APLICABLE, ASÍ COMO, APOYAR ACTIVIDADES DE ELABORACIÓN DE INFORMES, REPORTES, PRESENTACIONES Y DOCUMENTOS QUE SE QUIERAN EN TEMAS AMBIENTALES.</t>
  </si>
  <si>
    <t>https://community.secop.gov.co/Public/Tendering/ContractDetailView/Index?UniqueIdentifier=CO1.PCCNTR.6739338</t>
  </si>
  <si>
    <t>SCJ-1612-2024</t>
  </si>
  <si>
    <t>PRESTAR LOS SERVICIOS DE APOYO A LA GESTIÓN EN LA EJECUCIÓN DE ACTIVIDADES OPERATIVAS Y LOGÍSTICAS TERRITORIALES PARA LA PROMOCIÓN DE CONVIVENCIA PACÍFICA, PREVENCIÓN Y MITIGACIÓN DE CONFLICTIVIDADES EN CUMPLIMIENTO DE LAS ACCIONES QUE SE DESARROLLAN PARA LA ASISTENCIA INTEGRAL A LA DENUNCIA (AIDÉ)</t>
  </si>
  <si>
    <t>https://community.secop.gov.co/Public/Tendering/ContractDetailView/Index?UniqueIdentifier=CO1.PCCNTR.6739605</t>
  </si>
  <si>
    <t>SCJ-1613-2024</t>
  </si>
  <si>
    <t>15244 - PRESTAR LOS SERVICIOS DE APOYO EN LA IDENTIFICACIÓN, CARACTERIZACIÓN Y FUNCIONAMIENTO DE ORGANIZACIONES CRIMINALES Y DELINCUENCIALES QUE PUEDAN TENER INCIDENCIA Y RECURRENCIAS EN EL DESARROLLO DE ACCIONAR DELICITIVO EN LA JURISDICCIÓN DEL DISTRITO CAPITAL</t>
  </si>
  <si>
    <t>https://community.secop.gov.co/Public/Tendering/ContractDetailView/Index?UniqueIdentifier=CO1.PCCNTR.6738765</t>
  </si>
  <si>
    <t>SCJ-1614-2024</t>
  </si>
  <si>
    <t>15243 - PRESTAR LOS SERVICIOS DE APOYO EN LA IDENTIFICACIÓN, CARACTERIZACIÓN Y FUNCIONAMIENTO DE ORGANIZACIONES CRIMINALES Y DELINCUENCIALES QUE PUEDAN TENER INCIDENCIA Y RECURRENCIAS EN EL DESARROLLO DE ACCIONAR DELICITIVO EN LA JURISDICCIÓN DEL DISTRITO CAPITAL</t>
  </si>
  <si>
    <t>https://community.secop.gov.co/Public/Tendering/ContractDetailView/Index?UniqueIdentifier=CO1.PCCNTR.6738946</t>
  </si>
  <si>
    <t>SCJ-1615-2024</t>
  </si>
  <si>
    <t>https://community.secop.gov.co/Public/Tendering/ContractDetailView/Index?UniqueIdentifier=CO1.PCCNTR.6740052</t>
  </si>
  <si>
    <t>SCJ-1616-2024</t>
  </si>
  <si>
    <t>PRESTAR LOS SERVICIOS DE APOYO A LA GESTIÓN DE LA SUBSECRETARÍA DE SEGURIDAD Y CONVIVENCIA EN LOS TRÁMITES ADMINISTRATIVOS, OPERATIVOS Y LOGÍSTICOS CON RELACIÓN AL DESARROLLO, RECOLECCIÓN, ORGANIZACIÓN Y REGISTRO DE INFORMACIÓN DE LOS PLANES DE ACCIÓN DE LOS EQUIPOS TERRITORIALES.</t>
  </si>
  <si>
    <t>https://community.secop.gov.co/Public/Tendering/ContractDetailView/Index?UniqueIdentifier=CO1.PCCNTR.6739394</t>
  </si>
  <si>
    <t>SCJ-1617-2024</t>
  </si>
  <si>
    <t>15407-PRESTAR SUS SERVICIOS PROFESIONALES A LA DIRECCION DE GESTION HUMANA EN EL PROCESO DE LIQUIDACION DE NOMINA, CONSOLIDACION Y LIQUIDACION DE LAS HORAS EXTRAS, LIQUIDACION DE ACREENCIAS LABORALES COMO CONSECUENCIA DE LOS FALLOS JUDICIALES EMITIDOS POR LA JURISDICCIÓN, Y RECOBRO DE LAS INCAPACIDADES DE LOS SERVIDORES DE LA SECRETARÍA DISTRITAL DE SEGURIDAD, CONVIVENCIA Y JUSTICIA.</t>
  </si>
  <si>
    <t>https://community.secop.gov.co/Public/Tendering/ContractDetailView/Index?UniqueIdentifier=CO1.PCCNTR.6738972</t>
  </si>
  <si>
    <t>SCJ-1618-2024</t>
  </si>
  <si>
    <t>15408-PRESTAR SUS SERVICIOS PROFESIONALES APOYANDO EL DESARROLLO DE LAS ACTIVIDADES PARA EL CUMPLIMIENTO DE LOS MÓDULOS DE BIENESTAR, INCENTIVOS, ESTÍMULOS Y RECONOCIMIENTOS, SECRETARIA EN FAMILIA, HÁBITOS SALUDABLES Y SECRETARIA SOSTENIBLE DEL PROGRAMA DE TALENTO HUMANO EN UNA ORGANIZACIÓN SALUDABLE DE LA SECRETARIA DISTRITAL DE SEGURIDAD, CONVIVENCIA Y JUSTICIA.</t>
  </si>
  <si>
    <t>https://community.secop.gov.co/Public/Tendering/ContractDetailView/Index?UniqueIdentifier=CO1.PCCNTR.6738965</t>
  </si>
  <si>
    <t>SCJ-1619-2024</t>
  </si>
  <si>
    <t>15087 - 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</si>
  <si>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https://community.secop.gov.co/Public/Tendering/ContractDetailView/Index?UniqueIdentifier=CO1.PCCNTR.6740128</t>
  </si>
  <si>
    <t>SCJ-1620-2024</t>
  </si>
  <si>
    <t>15269-PRESTAR SUS SERVICIOS PROFESIONALES PARA EL DESARROLLO DE ACTIVIDADES FÍSICAS Y HÁBITOS SALUDABLES EN EL MARCO DEL PROGRAMA DE TALENTO HUMANO EN UNA ORGANIZACIÓN SALUDABLE A CARGO DE LA DIRECCIÓN</t>
  </si>
  <si>
    <t>https://community.secop.gov.co/Public/Tendering/ContractDetailView/Index?UniqueIdentifier=CO1.PCCNTR.6740283</t>
  </si>
  <si>
    <t>SCJ-1621-2024</t>
  </si>
  <si>
    <t>https://community.secop.gov.co/Public/Tendering/ContractDetailView/Index?UniqueIdentifier=CO1.PCCNTR.6751609</t>
  </si>
  <si>
    <t>SCJ-1622-2024</t>
  </si>
  <si>
    <t>15366 - PRESTAR SERVICIOS PROFESIONALES A LA DIRECCIÓN DE ACCESO A LA JUSTICIA, PARA APOYAR TERRITORIALMENTE LA ESTRATEGIA DE FACILITADORES DE ACCESO A LA JUSTICIA, BRINDANDO APOYO JURÍDICO A LOS USUARIOS DE LAS CASAS DE JUSTICIAS LOCALES Y/O MOVILES, EN LA ELABORACIÓN DE DOCUMENTOS Y TRÁMITES QUE SE REQUIERAN, INCLUYENDO LA RADICACIÓN DE DEMANDAS, A TRAVÉS DE LOS CANALES PRESENCIALES Y NO PRESENCIALES DE ESTA DEPENDENCIA Y DE ACUERDO CON LOS LINEAMIENTOS ESTABLECIDOS.</t>
  </si>
  <si>
    <t>https://community.secop.gov.co/Public/Tendering/ContractDetailView/Index?UniqueIdentifier=CO1.PCCNTR.6751947</t>
  </si>
  <si>
    <t>SCJ-1623-2024</t>
  </si>
  <si>
    <t>https://community.secop.gov.co/Public/Tendering/ContractDetailView/Index?UniqueIdentifier=CO1.PCCNTR.6750733</t>
  </si>
  <si>
    <t>SCJ-1624-2024</t>
  </si>
  <si>
    <t>15337 - PRESTAR SERVICIOS PROFESIONALES PARA APOYAR LAS ACTIVIDADES TERRITORIALES QUE SE ADELANTEN EN EL MARCO DEL SISTEMA DISTRITAL DE JUSTICIA Y ORIENTAR E INFORMAR DE MANERA INTEGRAL, CON UN ENFOQUE DIFERENCIAL Y DE DERECHOS, A LOS USUARIOS QUE ACUDEN A TRAVÉS DE LOS CANALES PRESENCIALES Y NO PRESENCIALES DE LA DIRECCIÓN DE ACCESO A LA JUSTICIA, SOBRE LOS SERVICIOS OFRECIDOS EN LAS CASAS DE JUSTICIA Y LAS DIFERENTES RUTAS Y ESTRATEGIAS DE ACCESO A LA JUSTICIA.</t>
  </si>
  <si>
    <t>https://community.secop.gov.co/Public/Tendering/ContractDetailView/Index?UniqueIdentifier=CO1.PCCNTR.6751146</t>
  </si>
  <si>
    <t>SCJ-1625-2024</t>
  </si>
  <si>
    <t>Esta celda tiene una referencia externa que no se puede mostrar ni modificar. Al editar esta celda se quitará la referencia externa.</t>
  </si>
  <si>
    <t>https://community.secop.gov.co/Public/Tendering/ContractDetailView/Index?UniqueIdentifier=CO1.PCCNTR.6750755</t>
  </si>
  <si>
    <t>SCJ-1626-2024</t>
  </si>
  <si>
    <t>15215 - PRESTAR LOS SERVICIOS DE APOYO A LA GESTIÓN DE LA SUBSECRETARÍA DE SEGURIDAD Y CONVIVENCIA EN LOS TRÁMITES ADMINISTRATIVOS, OPERATIVOS Y LOGÍSTICOS CON RELACIÓN AL DESARROLLO, RECOLECCIÓN, ORGANIZACIÓN Y REGISTRO DE INFORMACIÓN DE LOS PLANES DE ACCIÓN DE LOS EQUIPOS TERRITORIALES.</t>
  </si>
  <si>
    <t>https://community.secop.gov.co/Public/Tendering/ContractDetailView/Index?UniqueIdentifier=CO1.PCCNTR.6751802</t>
  </si>
  <si>
    <t>SCJ-1627-2024</t>
  </si>
  <si>
    <t>15726-PRESTAR SERVICIOS PROFESIONALES PARA APOYAR LA IMPLEMENTACIÓN Y EJECUCIÓN DE PROYECTOS Y ESTRATEGIAS EN TEMAS ADMINISTRATIVOS Y LINEAMIENTOS OPERATIVOS EN LA SUBSECRETARIA DE SEGURIDAD Y CONVIVENCIA, ARTICULANDO CON LAS DIRECCIONES QUE LA INTEGRAN</t>
  </si>
  <si>
    <t>https://community.secop.gov.co/Public/Tendering/ContractDetailView/Index?UniqueIdentifier=CO1.PCCNTR.6755084</t>
  </si>
  <si>
    <t>SCJ-1628-2024</t>
  </si>
  <si>
    <t>15506-PRESTAR SERVICIOS PROFESIONALES A LA OFICINA DE ANÁLISIS DE INFORMACIÓN Y ESTUDIOS ESTRATÉGICOS EN EL APOYO DE LA ADMINISTRACIÓN, GESTIÓN DE INFORMACIÓN Y DOCUMENTACIÓN DE LA BODEGA DE DATOS ASOCIADA AL PROCESO GESTIÓN Y ANÁLISIS DE INFORMACIÓN.</t>
  </si>
  <si>
    <t>https://community.secop.gov.co/Public/Tendering/ContractDetailView/Index?UniqueIdentifier=CO1.PCCNTR.6755548</t>
  </si>
  <si>
    <t>SCJ-1629-2024</t>
  </si>
  <si>
    <t>https://community.secop.gov.co/Public/Tendering/ContractDetailView/Index?UniqueIdentifier=CO1.PCCNTR.6756487</t>
  </si>
  <si>
    <t>SCJ-1630-2024</t>
  </si>
  <si>
    <t>15470-PRESTAR SERVICIOS PROFESIONALES PARA APOYAR A LA OFICINA ASESORA DE PLANEACIÓN EN LA ARTICULACIÓN DE INFORMACIÓN DE SEGUIMIENTO, EJECUCIÓN Y EVALUACIÓN DE LOS PROYECTOS DE INVERSIÓN DE LA SDSCJ, ASÍ COMO REPORTE DE INFORMACIÓN MEDIANTE LOS DIFERENTES INSTRUMENTOS DE PLANEACIÓN DE LA INVERSIÓN.</t>
  </si>
  <si>
    <t>https://community.secop.gov.co/Public/Tendering/ContractDetailView/Index?UniqueIdentifier=CO1.PCCNTR.6757491</t>
  </si>
  <si>
    <t>SCJ-1631-2024</t>
  </si>
  <si>
    <t>15083 - PRESTAR LOS SERVICIOS DE APOYO A LA GESTIÓN EN LA EJECUCIÓN DE ACTIVIDADES OPERATIVAS Y LOGÍSTICAS TERRITORIALES EN PROMOCIÓN DE CONVIVENCIA PACÍFICA, PREVENCIÓN Y MITIGACIÓN DE CONFLICTIVIDADES EN CUMPLIMIENTO A LASESTRATEGIAS, PLANES Y PROYECTOS ENTORNO A LA SEGURIDAD, CONVIVENCIA CIUDADANA Y JUSTICIA.</t>
  </si>
  <si>
    <t>https://community.secop.gov.co/Public/Tendering/ContractDetailView/Index?UniqueIdentifier=CO1.PCCNTR.6762838</t>
  </si>
  <si>
    <t>SCJ-1636-2024</t>
  </si>
  <si>
    <t>15057-PRESTAR SUS SERVICIOS DE APOYO A LA GESTIÓN A LA DIRECCIÓN DE GESTIÓN HUMANA EN LA REALIZACIÓN DE LAS ACTIVIDADES ADMINISTRATIVAS PARA GESTIONAR Y PROCESAR LA ORGANIZACIÓN DOCUMENTAL CORRESPONDIENTE A LAS ACTIVIDADES PROPIAS DE LA DEPENDENCIA CONFORME CON LAS TABLAS DE RETENCIÓN DOCUMENTAL.</t>
  </si>
  <si>
    <t>https://community.secop.gov.co/Public/Tendering/ContractDetailView/Index?UniqueIdentifier=CO1.PCCNTR.6762427</t>
  </si>
  <si>
    <t>SCJ-1637-2024</t>
  </si>
  <si>
    <t>15400 - PRESTAR SUS SERVICIOS PROFESIONALES A LA DIRECCIÓN DE GESTIÓN HUMANA APOYANDO LAS ACTIVIDADES QUE SE GENEREN EN EL MARCO DEL MÓDULO DE SEGURIDAD Y SALUD EN EL TRABAJO EN LAS DEPENDENCIAS CARCEL DISTRITAL Y CER</t>
  </si>
  <si>
    <t>https://community.secop.gov.co/Public/Tendering/ContractDetailView/Index?UniqueIdentifier=CO1.PCCNTR.6775406</t>
  </si>
  <si>
    <t>SCJ-1638-2024</t>
  </si>
  <si>
    <t>15815- PRESTAR SERVICIOS PROFESIONALES APOYANDO LAS ACTIVIDADES REQUERIDAS EN EL SEGUIMIENTO, ACOMPAÑAMIENTO, GESTIÓN Y CUMPLIMIENTO DE PLANES, PROGRAMAS Y PROYECTOS A CARGO DE LA SUBSECRETARIA DE ACCESO A LA JUSTICIA.</t>
  </si>
  <si>
    <t>https://community.secop.gov.co/Public/Tendering/ContractDetailView/Index?UniqueIdentifier=CO1.PCCNTR.6769089</t>
  </si>
  <si>
    <t>SCJ-1639-2024</t>
  </si>
  <si>
    <t>15353-PRESTAR SERVICIOS PROFESIONALES A LA DIRECCIÓN DE ACCESO A LA JUSTICIA PARA APOYAR TERRITORIALMENTE LAS ACCIONES NECESARIAS PARA LA ESTRATEGIA DE ACCESO A LA JUSTICIA RELACIONADA CON MEDIACIÓN ESCOLAR Y JUSTICIA COMUNITARIA EN BOGOTÁ RURAL Y URBANA, DE ACUERDO CON LOS LINEAMIENTOS ESTABLECIDOS POR LA DEPENDENCIA.</t>
  </si>
  <si>
    <t>https://community.secop.gov.co/Public/Tendering/ContractDetailView/Index?UniqueIdentifier=CO1.PCCNTR.6769176</t>
  </si>
  <si>
    <t>SCJ-1640-2024</t>
  </si>
  <si>
    <t>15594 - PRESTAR LOS SERVICIOS DE SOPORTE TÉCNICO Y FUNCIONAL AL SISTEMA DE INFORMACIÓN ITS GESTIÓN - PORTAL MIPG, PARA LA SECRETARÍA DISTRITAL DE SEGURIDAD, CONVIVENCIA Y JUSTICIA.</t>
  </si>
  <si>
    <t>SUBSECRETARIA DE GESTION INSTITUCIONAL
OFICINA ASESORA DE PLANEACION</t>
  </si>
  <si>
    <t>DIRECCION DE TECNOLOGIAS Y SISTEMAS DE LA INFORMACION
OFICINA ASESORA DE PLANEACION</t>
  </si>
  <si>
    <t>https://community.secop.gov.co/Public/Tendering/ContractDetailView/Index?UniqueIdentifier=CO1.PCCNTR.6791832</t>
  </si>
  <si>
    <t>SCJ-1643-2024</t>
  </si>
  <si>
    <t>15365-PRESTAR SERVICIOS PROFESIONALES A LA DIRECCIÓN DE ACCESO A LA JUSTICIA, PARA APOYAR TERRITORIALMENTE LA ESTRATEGIA DE FACILITADORES DE ACCESO A LA JUSTICIA, BRINDANDO APOYO JURÍDICO A LOS USUARIOS DE LAS CASAS DE JUSTICIAS LOCALES Y/O MOVILES, EN LA ELABORACIÓN DE DOCUMENTOS Y TRÁMITES QUE SE REQUIERAN, INCLUYENDO LA RADICACIÓN DE DEMANDAS, A TRAVÉS DE LOS CANALES PRESENCIALES Y NO PRESENCIALES DE ESTA DEPENDENCIA Y DE ACUERDO CON LOS LINEAMIENTOS ESTABLECIDOS.</t>
  </si>
  <si>
    <t>https://community.secop.gov.co/Public/Tendering/ContractDetailView/Index?UniqueIdentifier=CO1.PCCNTR.6786718</t>
  </si>
  <si>
    <t>SCJ-1644-2024</t>
  </si>
  <si>
    <t>15080- PRESTAR SERVICIOS DE APOYO A LA GESTIÓN, POR MEDIO DE LOS CANALES PRESENCIALES Y/O VIRTUALES DE LA DIRECCIÓN DE ACCESO A LA JUSTICIA, PARA APOYAR LAS ACTIVIDADES ADMINISTRATIVAS QUE SE DESARROLLAN EN LAS CASAS DE JUSTICIA LOCALES Y/O MÓVILES, Y DEMÁS EQUIPAMIENTOS DE LA DIRECCIÓN, EN EL MARCO DEL SISTEMA DISTRITAL DE JUSTICIA.</t>
  </si>
  <si>
    <t>https://community.secop.gov.co/Public/Tendering/ContractDetailView/Index?UniqueIdentifier=CO1.PCCNTR.6787456</t>
  </si>
  <si>
    <t>SCJ-1646-2024</t>
  </si>
  <si>
    <t>https://community.secop.gov.co/Public/Tendering/ContractDetailView/Index?UniqueIdentifier=CO1.PCCNTR.6786235</t>
  </si>
  <si>
    <t>SCJ-1647-2024</t>
  </si>
  <si>
    <t>15089 - PRESTAR LOS SERVICIOS DE APOYO A LA GESTIÓN EN LA EJECUCIÓN DE ACTIVIDADES OPERATIVAS Y LOGÍSTICAS TERRITORIALES EN PROMOCIÓN DE CONVIVENCIA PACÍFICA, PREVENCIÓN Y MITIGACIÓN DE CONFLICTIVIDADES EN CUMPLIMIENTO A LASESTRATEGIAS, PLANES Y PROYECTOS ENTORNO A LA SEGURIDAD, CONVIVENCIA CIUDADANA Y JUSTICIA.</t>
  </si>
  <si>
    <t>https://community.secop.gov.co/Public/Tendering/ContractDetailView/Index?UniqueIdentifier=CO1.PCCNTR.6794308</t>
  </si>
  <si>
    <t>SCJ-1648-2024</t>
  </si>
  <si>
    <t>15448-PRESTACIÓN DE SERVICIOS PROFESIONALES PARA APOYAR LA IMPLEMENTACIÓN DE LA POLÍTICA PÚBLICA DE SEGURIDAD, ASÍ COMO LA FORMULACIÓN Y SEGUIMIENTO A ESTRATEGIAS, PROGRAMAS Y DEMÁS POLÍTICAS Y PLANES DE LA OFICINA ASESORA DE PLANEACIÓN DE LA SDSCJ.</t>
  </si>
  <si>
    <t>https://community.secop.gov.co/Public/Tendering/ContractDetailView/Index?UniqueIdentifier=CO1.PCCNTR.6791784</t>
  </si>
  <si>
    <t>SCJ-1649-2024</t>
  </si>
  <si>
    <t>15455-PRESTAR SERVICIOS PROFESIONALES ESPECIALIZADOS A LA OFICINA ASESORA DE PLANEACIÓN DE LA SECRETARÍA DISTRITAL DE SEGURIDAD CONVIVENCIA Y JUSTICIA, APOYANDO LA PLANEACIÓN, FORMULACIÓN E IMPLEMENTACIÓN DE INSTRUMENTOS DE PLANIFICACIÓN URBANA Y TERRITORIAL NECESARIOS PARA LOS EQUIPAMIENTOS DEL SECTOR DE SEGURIDAD CONVIVENCIA Y JUSTICIA.</t>
  </si>
  <si>
    <t>https://community.secop.gov.co/Public/Tendering/ContractDetailView/Index?UniqueIdentifier=CO1.PCCNTR.6794021</t>
  </si>
  <si>
    <t>SCJ-1650-2024</t>
  </si>
  <si>
    <t>15395 - PRESTAR LOS SERVICIOS PROFESIONALES PARA PARTICIPACIÓN EN ESPACIOS INTERINSTITUCIONALES EN LOS QUE SE DEMANDE LA PRESENCIA DE LA DIRECCIÓN, CON EL FIN DE ARTICULAR ACCIONES EN CLAVE DE PREVENCIÓN Y CONTROL DEL DELITO.</t>
  </si>
  <si>
    <t>https://community.secop.gov.co/Public/Tendering/ContractDetailView/Index?UniqueIdentifier=CO1.PCCNTR.6794037</t>
  </si>
  <si>
    <t>SCJ-1655-2024</t>
  </si>
  <si>
    <t>15807 - PRESTAR SERVICIOS PROFESIONALES A LA DIRECCIÓN DE RESPONSABILIDAD PENAL ADOLESCENTE PARA LA GESTIÓN DE LA INFORMACIÓN, ANÁLISIS CUANTITATIVO Y CUALITATIVO DE LOS DATOS EN DESARROLLO DEL PROGRAMA DISTRITAL DE JUSTICIA JUVENIL RESTAURATIVA</t>
  </si>
  <si>
    <t>https://community.secop.gov.co/Public/Tendering/ContractDetailView/Index?UniqueIdentifier=CO1.PCCNTR.6800070</t>
  </si>
  <si>
    <t>SCJ-1656-2024</t>
  </si>
  <si>
    <t>15694- 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</si>
  <si>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https://community.secop.gov.co/Public/Tendering/ContractDetailView/Index?UniqueIdentifier=CO1.PCCNTR.6799527</t>
  </si>
  <si>
    <t>SCJ-1657-2024</t>
  </si>
  <si>
    <t>15241 - PRESTAR LOS SERVICIOS DE APOYO EN LA IDENTIFICACIÓN, CARACTERIZACIÓN Y FUNCIONAMIENTO DE ORGANIZACIONES CRIMINALES Y DELINCUENCIALES QUE PUEDAN TENER INCIDENCIA Y RECURRENCIAS EN EL DESARROLLO DE ACCIONAR DELICITIVO EN LA JURISDICCIÓN DEL DISTRITO CAPITAL.</t>
  </si>
  <si>
    <t>https://community.secop.gov.co/Public/Tendering/ContractDetailView/Index?UniqueIdentifier=CO1.PCCNTR.6798481</t>
  </si>
  <si>
    <t>SCJ-1658-2024</t>
  </si>
  <si>
    <t>15062-PRESTAR SUS SERVICIOS TÉCNICOS DE APOYO A LA GESTIÓN EN LA CONSERVACIÓN, CLASIFICACIÓN, ORGANIZACIÓN Y MANTENIMIENTO CORRECTO Y ADECUADO DEL ARCHIVO A CARGO DE LA DIRECCIÓN DE GESTIÓN HUMANA.</t>
  </si>
  <si>
    <t>https://community.secop.gov.co/Public/Tendering/ContractDetailView/Index?UniqueIdentifier=CO1.PCCNTR.6799210</t>
  </si>
  <si>
    <t>SCJ-1659-2024</t>
  </si>
  <si>
    <t>15811-PRESTACIÓN DE SERVICIOS PROFESIONALES A LA DIRECCIÓN DE GESTIÓN HUMANA EN LA IMPLEMENTACIÓN DE LAS ESTRATEGIAS Y ACTIVIDADES DEL SISTEMA DE GESTIÓN Y SEGURIDAD Y SALUD EN EL TRABAJO Y LA ARTICULACIÓN CON EL PLAN ESTRATÉGICO DE SEGURIDAD VIAL EN LA SECRETARÍA DE SEGURIDAD CONVIVENCIA Y JUSTICIA, ACORDE CON EL PROGRAMA DE TALENTO HUMANO EN UNA ORGANIZACIÓN SALUDABLE.</t>
  </si>
  <si>
    <t>https://community.secop.gov.co/Public/Tendering/ContractDetailView/Index?UniqueIdentifier=CO1.PCCNTR.6798493</t>
  </si>
  <si>
    <t>SCJ-1660-2024</t>
  </si>
  <si>
    <t>https://community.secop.gov.co/Public/Tendering/ContractDetailView/Index?UniqueIdentifier=CO1.PCCNTR.6799532</t>
  </si>
  <si>
    <t>SCJ-1661-2024</t>
  </si>
  <si>
    <t>https://community.secop.gov.co/Public/Tendering/ContractDetailView/Index?UniqueIdentifier=CO1.PCCNTR.6798870</t>
  </si>
  <si>
    <t>SCJ-1662-2024</t>
  </si>
  <si>
    <t>https://community.secop.gov.co/Public/Tendering/ContractDetailView/Index?UniqueIdentifier=CO1.PCCNTR.6799503</t>
  </si>
  <si>
    <t>SCJ-1663-2024</t>
  </si>
  <si>
    <t>https://community.secop.gov.co/Public/Tendering/ContractDetailView/Index?UniqueIdentifier=CO1.PCCNTR.6798776</t>
  </si>
  <si>
    <t>SCJ-1664-2024</t>
  </si>
  <si>
    <t>15466-PRESTAR SUS SERVICIOS PROFESIONALES EN MATERIA CONTRACTUAL RELACIONADOS CON LOS ASUNTOS QUE ADELANTE LA DIRECCIÓN DE GESTIÓN HUMANA PARA EL CUMPLIMIENTO DE LAS FUNCIONES A SU CARGO.</t>
  </si>
  <si>
    <t>https://community.secop.gov.co/Public/Tendering/ContractDetailView/Index?UniqueIdentifier=CO1.PCCNTR.6798770</t>
  </si>
  <si>
    <t>SCJ-1665-2024</t>
  </si>
  <si>
    <t>PRESTAR LOS SERVICIOS PROFESIONALES A LA DIRECCIÓN DE PREVENCIÓN Y CULTURA CIUDADANA, PARA APOYAR LA ELABORACIÓN, VALIDACIÓN Y SEGUIMIENTO DE LAS HERRAMIENTAS CONCEPTUALES Y METODOLOGICAS DE LOS PROGRAMAS Y ESTRATEGIAS A CARGO DE LA DIRECCIÓN.</t>
  </si>
  <si>
    <t>https://community.secop.gov.co/Public/Tendering/ContractDetailView/Index?UniqueIdentifier=CO1.PCCNTR.6799598</t>
  </si>
  <si>
    <t>SCJ-1666-2024</t>
  </si>
  <si>
    <t>15196 - PRESTAR LOS SERVICIOS DE APOYO A LA GESTION DE LA DIRECCION DE SEGURIDAD PARA LA EJECUCION, TRAMITE Y SEGUIMIENTO A LOS DIFERENTES PROCESOS ADMINISTRATIVOS Y FINANCIEROS, REQUERIDOS PARA EL DESARROLLO Y CUMPLIMIENTO DE LOS OBJETIVOS A CARGO DE LA DEPENDENCIA.</t>
  </si>
  <si>
    <t>https://community.secop.gov.co/Public/Tendering/ContractDetailView/Index?UniqueIdentifier=CO1.PCCNTR.6800301</t>
  </si>
  <si>
    <t>SCJ-1670-2024</t>
  </si>
  <si>
    <t>15367 - PRESTAR SERVICIOS PROFESIONALES A LA DIRECCIÓN DE ACCESO A LA JUSTICIA, PARA APOYAR TERRITORIALMENTE LA ESTRATEGIA DE FACILITADORES DE ACCESO A LA JUSTICIA, BRINDANDO APOYO JURÍDICO A LOS USUARIOS DE LAS CASAS DE JUSTICIAS LOCALES Y/O MOVILES, EN LA ELABORACIÓN DE DOCUMENTOS Y TRÁMITES QUE SE REQUIERAN, INCLUYENDO LA RADICACIÓN DE DEMANDAS, A TRAVÉS DE LOS CANALES PRESENCIALES Y NO PRESENCIALES DE ESTA DEPENDENCIA Y DE ACUERDO CON LOS LINEAMIENTOS ESTABLECIDOS</t>
  </si>
  <si>
    <t>https://community.secop.gov.co/Public/Tendering/ContractDetailView/Index?UniqueIdentifier=CO1.PCCNTR.6807014</t>
  </si>
  <si>
    <t>SCJ-1671-2024</t>
  </si>
  <si>
    <t>https://community.secop.gov.co/Public/Tendering/ContractDetailView/Index?UniqueIdentifier=CO1.PCCNTR.6806002</t>
  </si>
  <si>
    <t>SCJ-1672-2024</t>
  </si>
  <si>
    <t>15071 – PRESTAR SERVICIOS DE APOYO A LA SUBSECRETARÍA DE ACCESO A LA JUSTICIA PARA APOYAR LA IMPLEMENTACIÓN Y SEGUIMIENTO DE ESTRATEGIAS PRODUCTIVAS PARA LA POBLACIÓN VINCULADA AL PROGRAMA CASA LIBERTAD BOGOTÁ.</t>
  </si>
  <si>
    <t>https://community.secop.gov.co/Public/Tendering/ContractDetailView/Index?UniqueIdentifier=CO1.PCCNTR.6806398</t>
  </si>
  <si>
    <t>SCJ-1675-2024</t>
  </si>
  <si>
    <t>15363 - PRESTAR SERVICIOS PROFESIONALES A LA DIRECCIÓN DE RESPONSABILIDAD
PENAL ADOLESCENTE DESDE EL ENFOQUE PEDAGÓGICO PARA LA IMPLEMENTACIÓN DE LA ESTRATEGIA DE REINTEGRO FAMILIAR Y ATENCIÓN EN EL EGRESO.</t>
  </si>
  <si>
    <t>https://community.secop.gov.co/Public/Tendering/ContractDetailView/Index?UniqueIdentifier=CO1.PCCNTR.6811640</t>
  </si>
  <si>
    <t>SCJ-1677-2024</t>
  </si>
  <si>
    <t>15751 - PRESTAR SERVICIOS PROFESIONALES A LA DIRECCIÓN DE RESPONSABILIDAD PENAL ADOLESCENTE EN LA IMPLEMENTACIÓN DE LA ESTRATEGIA DE REINTEGRO FAMILIAR Y ATENCIÓN EN EL EGRESO Y EN LA PLANEACIÓN DEL CENTRO DE JUSTICIA RESTAURATIVA CAMPO VERDE DESDE EL ENFOQUE DE LA PSICOLOGÍA.</t>
  </si>
  <si>
    <t>https://community.secop.gov.co/Public/Tendering/ContractDetailView/Index?UniqueIdentifier=CO1.PCCNTR.6813648</t>
  </si>
  <si>
    <t>SCJ-1678-2024</t>
  </si>
  <si>
    <t>https://community.secop.gov.co/Public/Tendering/ContractDetailView/Index?UniqueIdentifier=CO1.PCCNTR.6814143</t>
  </si>
  <si>
    <t>SCJ-1679-2024</t>
  </si>
  <si>
    <t>15728-PRESTAR LOS SERVICIOS PROFESIONALES A LA DIRECCIÓN DE PREVENCIÓN YCULTURA CIUDADANA PARA APOYAR EL DESARROLLO Y SEGUIMIENTO DE LAS ACCIONES ENMARCADAS EN EL MODELO DE INTERVENCIÓN TERRITORIAL PARA LA TRANSFORMACIÓN DE ESPACIOS CON VULNERABILIDADES EN SEGURIDAD Y CONVIVENCIA-PARQUES.</t>
  </si>
  <si>
    <t>https://community.secop.gov.co/Public/Tendering/ContractDetailView/Index?UniqueIdentifier=CO1.PCCNTR.6814215</t>
  </si>
  <si>
    <t>SCJ-1680-2024</t>
  </si>
  <si>
    <t>PRESTAR LOS SERVICIOS DE APOYO A LA GESTIÓN EN LA EJECUCIÓN DE ACTIVIDADES OPERATIVAS Y LOGÍSTICAS TERRITORIALES PARA LA PROMOCIÓN DE CONVIVENCIA PACÍFICA, PREVENCIÓN Y MITIGACIÓN DE CONFLICTIVIDADES EN CUMPLIMIENTO DE LAS ACCIONES QUE SE DESARROLLAN PARA LA ASISTENCIA INTEGRAL A LA DENUNCIA (AIDÉ).</t>
  </si>
  <si>
    <t>https://community.secop.gov.co/Public/Tendering/ContractDetailView/Index?UniqueIdentifier=CO1.PCCNTR.6813590</t>
  </si>
  <si>
    <t>SCJ-1681-2024</t>
  </si>
  <si>
    <t>15106. 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</si>
  <si>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https://community.secop.gov.co/Public/Tendering/ContractDetailView/Index?UniqueIdentifier=CO1.PCCNTR.6814154</t>
  </si>
  <si>
    <t>SCJ-1682-2024</t>
  </si>
  <si>
    <t>15308-PRESTAR SERVICIOS PROFESIONALES APOYANDO LA FORMULACIÓN, EJECUCIÓN Y SEGUIMIENTO AL PLAN INSTITUCIONAL DE GESTIÓN AMBIENTAL DE LA SECRETARÍA DISTRITAL DE SEGURIDAD, CONVIVENCIA Y JUSTICIA.</t>
  </si>
  <si>
    <t>https://community.secop.gov.co/Public/Tendering/ContractDetailView/Index?UniqueIdentifier=CO1.PCCNTR.6813235</t>
  </si>
  <si>
    <t>SCJ-1683-2024</t>
  </si>
  <si>
    <t>15425-PRESTAR SUS SERVICIOS PROFESIONALES EN LA DIRECCIÓN DE GESTIÓN HUMANA APOYANDO LA PROYECCIÓN DE LOS DISTINTOS ACTOS ADMINISTRATIVOS, RELACIONADOS CON LA GESTIÓN DEL TALENTO HUMANO DE LA SECRETARIA DISTRITAL DE SEGURIDAD, CONVIVENCIA Y JUSTICIA, CONFORME A SU COMPETENCIA.</t>
  </si>
  <si>
    <t>https://community.secop.gov.co/Public/Tendering/ContractDetailView/Index?UniqueIdentifier=CO1.PCCNTR.6814814</t>
  </si>
  <si>
    <t>SCJ-1684-2024</t>
  </si>
  <si>
    <t>15499 - PRESTAR SERVICIOS PROFESIONALES EN EL PROCESO DE AVALÚO, REINTEGRO Y DESTINO FINAL DE LOS BIENES MUEBLES E INMUEBLES DE LA SECRETARÍA DISTRITAL DE SEGURIDAD CONVIVENCIA Y JUSTICIA.</t>
  </si>
  <si>
    <t>https://community.secop.gov.co/Public/Tendering/ContractDetailView/Index?UniqueIdentifier=CO1.PCCNTR.6814881</t>
  </si>
  <si>
    <t>SCJ-1685-2024</t>
  </si>
  <si>
    <t xml:space="preserve">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
</t>
  </si>
  <si>
    <t>https://community.secop.gov.co/Public/Tendering/ContractDetailView/Index?UniqueIdentifier=CO1.PCCNTR.6816623</t>
  </si>
  <si>
    <t>SCJ-1686-2024</t>
  </si>
  <si>
    <t>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</si>
  <si>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https://community.secop.gov.co/Public/Tendering/ContractDetailView/Index?UniqueIdentifier=CO1.PCCNTR.6819790</t>
  </si>
  <si>
    <t>SCJ-1687-2024</t>
  </si>
  <si>
    <t>15724-PRESTAR LOS SERVICIOS PROFESIONALES A LA SUBSECRETARIA DE SEGURIDAD Y
CONVIVENCIA COMO ENLACE CON EL INSTITUTO DE DESARROLLO URBANO IDU, PARA EL DESARROLLO DE LAS ACTIVIDADES
ADMINISTRATIVAS Y OPERATIVAS ENMARCADAS EN EL MODELO DE INTERVENCIÓN TERRITORIAL PARA LA TRANSFORMACIÓN DE
ESPACIOS CON VULNERABILIDADES EN SEGURIDAD.</t>
  </si>
  <si>
    <t>https://community.secop.gov.co/Public/Tendering/ContractDetailView/Index?UniqueIdentifier=CO1.PCCNTR.6819113</t>
  </si>
  <si>
    <t>SCJ-1688-2024</t>
  </si>
  <si>
    <t>15348 PRESTAR SERVICIOS PROFESIONALES PARA APOYAR LAS ACTIVIDADES TERRITORIALES
QUE SE ADELANTEN EN EL MARCO DEL SISTEMA DISTRITAL DE JUSTICIA Y ORIENTAR E INFORMAR DE MANERA INTEGRAL, CON
UN ENFOQUE DIFERENCIAL Y DE DERECHOS, A LOS USUARIOS QUE ACUDEN A TRAVÉS DE LOS CANALES PRESENCIALES Y NO
PRESENCIALES DE LA DIRECCIÓN DE ACCESO A LA JUSTICIA, SOBRE LOS SERVICIOS OFRECIDOS EN LAS CASAS DE JUSTICIA
Y LAS DIFERENTES RUTAS Y ESTRATEGIAS DE ACCESO A LA JUSTICIA.</t>
  </si>
  <si>
    <t>https://community.secop.gov.co/Public/Tendering/ContractDetailView/Index?UniqueIdentifier=CO1.PCCNTR.6819329</t>
  </si>
  <si>
    <t>SCJ-1689-2024</t>
  </si>
  <si>
    <t xml:space="preserve">PRESTAR LOS SERVICIOS DE APOYO A LA GESTIÓN DE LA SUBSECRETARÍA DE SEGURIDAD Y CONVIVENCIA EN LOS TRÁMITES ADMINISTRATIVOS, OPERATIVOS Y LOGÍSTICOS CON RELACIÓN AL DESARROLLO, RECOLECCIÓN, ORGANIZACIÓN Y REGISTRO DE INFORMACIÓN DE LOS PLANES DE ACCIÓN DE LOS EQUIPOS TERRITORIALES. </t>
  </si>
  <si>
    <t>https://community.secop.gov.co/Public/Tendering/ContractDetailView/Index?UniqueIdentifier=CO1.PCCNTR.6819401</t>
  </si>
  <si>
    <t>SCJ-1690-2024</t>
  </si>
  <si>
    <t>15681 - PRESTAR SERVICIOS PROFESIONALES COMO ANTROPOLOGO REALIZANDO ACTIVIDADES CON ENFOQUE DIFERENCIAL Y DE INTERSECCIONALIDAD PARA LA ATENCIÓN INTEGRAL DE LAS PERSONAS PRIVADAS DE LA LIBERTAD DE LA CARCEL DISTRITAL DE VARONES Y ANEXO DE MUJERES, IMPLEMENTANDO PROYECTOS QUE PROMUEVAN LA PROTECCIÓN DE SUS DERECHOS, CONSIDERANDO LA DIVERSIDAD CULTURAL Y LAS NECESIDADES ESPECIFICAS.</t>
  </si>
  <si>
    <t>https://community.secop.gov.co/Public/Tendering/ContractDetailView/Index?UniqueIdentifier=CO1.PCCNTR.6822010</t>
  </si>
  <si>
    <t>SCJ-1691-2024</t>
  </si>
  <si>
    <t>15456-PRESTAR LOS SERVICIOS PROFESIONALES PARA LA FORMULACIÓN DEL MODELO DE PROTECCION DE LA INFRAESTRUCTURA CRÍTICA Y ACTIVOS AMBIENTALES DE LA REGIÓN METROPOLITANA BOGOTÁ – CUNDINAMARCA.</t>
  </si>
  <si>
    <t>https://community.secop.gov.co/Public/Tendering/ContractDetailView/Index?UniqueIdentifier=CO1.PCCNTR.6827246</t>
  </si>
  <si>
    <t>SCJ-1692-2024</t>
  </si>
  <si>
    <t>15490-PRESTAR LOS SERVICIOS PROFESIONALES A LA DIRECCION DE PREVENCION Y CULTURA CIUDADANA APOYANDO ACCIONES DE PARTICIPACIÓN COMUNITARIA CON REDES DISTRITALES DE CUIDADO, ORIENTADA AL FORTALECIMIENTO A GRUPOS CIUDADANOS COMPROMETIDOS CON LA SEGURIDAD Y C</t>
  </si>
  <si>
    <t>https://community.secop.gov.co/Public/Tendering/ContractDetailView/Index?UniqueIdentifier=CO1.PCCNTR.6826055</t>
  </si>
  <si>
    <t>SCJ-1693-2024</t>
  </si>
  <si>
    <t>https://community.secop.gov.co/Public/Tendering/ContractDetailView/Index?UniqueIdentifier=CO1.PCCNTR.6828167</t>
  </si>
  <si>
    <t>SCJ-1695-2024</t>
  </si>
  <si>
    <t>https://community.secop.gov.co/Public/Tendering/ContractDetailView/Index?UniqueIdentifier=CO1.PCCNTR.6828174</t>
  </si>
  <si>
    <t>SCJ-1696-2024</t>
  </si>
  <si>
    <t>ADQUISICIÓN DE CINTAS DE IMPRESIÓN Y ETIQUETAS ADHESIVAS PARA LA SECRETARÍA DISTRITAL DE SEGURIDAD CONVIVENCIA Y
JUSTICIA Y LAS SEDES A SU CARGO.</t>
  </si>
  <si>
    <t>https://www.colombiacompra.gov.co/tienda-virtual-del-estado-colombiano/ordenes-compra/133873</t>
  </si>
  <si>
    <t>SCJ-1697-2024</t>
  </si>
  <si>
    <t>15434-PRESTAR SERVICIOS PROFESIONALES EN LA OFICINA ASESORA DE PLANEACIÓN APOYANDO LA IMPLEMENTACIÓN Y SEGUIMIENTO DEL MODELO INTEGRADO DE PLANEACIÓN Y GESTIÓN-MIPG, LA POLÍTICA DE CONTROL INTERNO Y POLÍTICA DE ADMINISTRACIÓN DE RIESGOS.</t>
  </si>
  <si>
    <t>https://community.secop.gov.co/Public/Tendering/ContractDetailView/Index?UniqueIdentifier=CO1.PCCNTR.6828683</t>
  </si>
  <si>
    <t>SCJ-1698-2024</t>
  </si>
  <si>
    <t>15208-PRESTAR LOS SERVICIOS DE APOYO A LA GESTIÓN DE LA SUBSECRETARÍA DE SEGURIDAD Y CONVIVENCIA EN LOS TRÁMITES ADMINISTRATIVOS, OPERATIVOS Y LOGÍSTICOS CON RELACIÓN AL DESARROLLO, RECOLECCIÓN, ORGANIZACIÓN Y REGISTRO DE INFORMACIÓN DE LOS PLANES DE ACCI</t>
  </si>
  <si>
    <t>https://community.secop.gov.co/Public/Tendering/ContractDetailView/Index?UniqueIdentifier=CO1.PCCNTR.6828694</t>
  </si>
  <si>
    <t>SCJ-1699-2024</t>
  </si>
  <si>
    <t>ALQUILER DE EQUIPOS TECNOLOGICOS (IMPRESIÓN Y SCANEER) PARA LA SECRETARÍA DISTRITAL DE SEGURIDAD, CONVIVENCIA Y JUSTICIA.</t>
  </si>
  <si>
    <t>https://www.colombiacompra.gov.co/tienda-virtual-del-estado-colombiano/ordenes-compra/133875</t>
  </si>
  <si>
    <t>SCJ-1700-2024</t>
  </si>
  <si>
    <t>ALQUILER DE EQUIPOS TECNOLOGICOS (IMPRESIÓN Y SCANEER) PARA LA SECRETARÍA DISTRITAL DE SEGURIDAD, CONVIVENCIA Y JUSTICIA</t>
  </si>
  <si>
    <t>https://www.colombiacompra.gov.co/tienda-virtual-del-estado-colombiano/ordenes-compra/133874</t>
  </si>
  <si>
    <t>SCJ-1706-2024</t>
  </si>
  <si>
    <t>PRESTAR SERVICIOS DE APOYO A LA GESTIÓN, POR MEDIO DE LOS CANALES PRESENCIALES Y/O VIRTUALES DE LA DIRECCIÓN DE ACCESO A LA JUSTICIA, PARA APOYAR LAS ACTIVIDADES ADMINISTRATIVAS QUE SE DESARROLLAN EN LAS CASAS DE JUSTICIA LOCALES Y/O MÓVILES, Y DEMÁS EQUI</t>
  </si>
  <si>
    <t>https://community.secop.gov.co/Public/Tendering/ContractDetailView/Index?UniqueIdentifier=CO1.PCCNTR.6837437</t>
  </si>
  <si>
    <t>SCJ-1708-2024</t>
  </si>
  <si>
    <t>15364 - PRESTAR SERVICIOS PROFESIONALES A LA DIRECCIÓN DE RESPONSABILIDAD PENAL ADOLESCENTE DESDE EL ENFOQUE PEDAGÓGICO PARA LA IMPLEMENTACIÓN DE LA ESTRATEGIA DE REINTEGRO FAMILIAR Y ATENCIÓN EN EL EGRESO.</t>
  </si>
  <si>
    <t>https://community.secop.gov.co/Public/Tendering/ContractDetailView/Index?UniqueIdentifier=CO1.PCCNTR.6841255</t>
  </si>
  <si>
    <t>SCJ-1711-2024</t>
  </si>
  <si>
    <t>15447-PRESTAR SERVICIOS PROFESIONALES A LA SUBSECRETARÍA DE SEGURIDAD Y CONVIVENCIA PARA LA PROYECCIÓN DE RESPUESTAS E INFORMES A LOS DIFERENTES REQUERIMIENTOS QUE REALIZAN LAS ENTIDADES, EL MINISTERIO PÚBLICO Y LA CIUDADANIA EN GENERAL, COMPETENCIA DE ES</t>
  </si>
  <si>
    <t>https://community.secop.gov.co/Public/Tendering/ContractDetailView/Index?UniqueIdentifier=CO1.PCCNTR.6845018</t>
  </si>
  <si>
    <t>SCJ-1712-2024</t>
  </si>
  <si>
    <t xml:space="preserve"> PRESTAR SERVICIOS PROFESIONALES PARA APOYAR LAS ACTIVIDADES TERRITORIALES QUE SE ADELANTEN EN EL MARCO DEL SISTEMA DISTRITAL DE JUSTICIA Y ORIENTAR E INFORMAR DE MANERA INTEGRAL, CON UN ENFOQUE DIFERENCIAL Y DE DERECHOS, A LOS USUARIOS QUE ACUDEN A TRAVÉ</t>
  </si>
  <si>
    <t>https://community.secop.gov.co/Public/Tendering/ContractDetailView/Index?UniqueIdentifier=CO1.PCCNTR.6849131</t>
  </si>
  <si>
    <t>SCJ-1713-2024</t>
  </si>
  <si>
    <t>https://community.secop.gov.co/Public/Tendering/ContractDetailView/Index?UniqueIdentifier=CO1.PCCNTR.6849628</t>
  </si>
  <si>
    <t>SCJ-1717-2024</t>
  </si>
  <si>
    <t>15375-PRESTAR LOS SERVICIOS DE APOYO A LA GESTIÓN DE LA SECRETARÍA DE SEGURIDAD, CONVIVENCIA Y JUSTICIA, POR MEDIO DE LA EJECUCIÓN DE ACTIVIDADES OPERATIVAS Y LOGÍSTICAS, A NIVEL TERRITORIAL, PARA LA PROMOCIÓN DE LA CONVIVENCIA PACÍFICA, LA PREVENCIÓN Y M</t>
  </si>
  <si>
    <t>https://community.secop.gov.co/Public/Tendering/ContractDetailView/Index?UniqueIdentifier=CO1.PCCNTR.6855347</t>
  </si>
  <si>
    <t>SCJ-1718-2024</t>
  </si>
  <si>
    <t>15493-PRESTAR LOS SERVICIOS PROFESIONALES PARA APOYAR LA IMPLEMENTACIÓN DEL PLAN DE PARTICIPACIÓN CIUDADANA Y LA FORMULACIÓN, EJECUCIÓN Y SEGUIMIENTO DE LOS PROYECTOS DE INVERSIÓN LOCAL ARTICULADOS CON LAS ÁREAS COMPETENTES DE LA SECRETARÍA DISTRITAL DE S</t>
  </si>
  <si>
    <t>https://community.secop.gov.co/Public/Tendering/ContractDetailView/Index?UniqueIdentifier=CO1.PCCNTR.6858743</t>
  </si>
  <si>
    <t>SCJ-1719-2024</t>
  </si>
  <si>
    <t>15692-PRESTAR LOS SERVICIOS DE APOYO A LA GESTIÓN DE LA SECRETARÍA DE SEGURIDAD, CONVIVENCIA Y JUSTICIA, POR MEDIO DE LA EJECUCIÓN DE ACTIVIDADES OPERATIVAS Y LOGÍSTICAS, A NIVEL TERRITORIAL, PARA LA PROMOCIÓN DE LA CONVIVENCIA PACÍFICA, LA PREVENCIÓN Y M</t>
  </si>
  <si>
    <t>https://community.secop.gov.co/Public/Tendering/ContractDetailView/Index?UniqueIdentifier=CO1.PCCNTR.6858752</t>
  </si>
  <si>
    <t>SCJ-1721-2024</t>
  </si>
  <si>
    <t>PRESTAR EL SERVICIO DE LAVADO, DESPINCHADO, DESINFECCIÓN Y DEMÁS SERVICIOS REQUERIDOS PARA LOS VEHÍCULOS PROPIEDAD Y AL SERVICIO DE LA SECRETARÍA DISTRITAL DE SEGURIDAD, CONVIVENCIA Y JUSTICIA.</t>
  </si>
  <si>
    <t>https://community.secop.gov.co/Public/Tendering/ContractDetailView/Index?UniqueIdentifier=CO1.PCCNTR.6859082</t>
  </si>
  <si>
    <t>SCJ-1722-2024</t>
  </si>
  <si>
    <t>15513-PRESTAR SERVICIOS PROFESIONALES A LA SECRETARIA DE SEGURIDAD, CONVIVENCIA Y JUSTICIA, EN EL ACOMPAÑAMIENTO Y GESTION DE LAS ACTIVIDADES PROPIAS DE LA ENTIDAD ANTE EL CONCEJO DE BOGOTA, EL CONGRESO DE LA REPUBLICA Y DEMAS ENTES GUBERNAMENTALES.</t>
  </si>
  <si>
    <t>https://community.secop.gov.co/Public/Tendering/ContractDetailView/Index?UniqueIdentifier=CO1.PCCNTR.6860063</t>
  </si>
  <si>
    <t>SCJ-1723-2024</t>
  </si>
  <si>
    <t>15822-PRESTAR SERVICIOS DE APOYO A LA GESTIÓN PARA EJECUTAR LAS LABORES DE CONDUCCIÓN DEL VEHÍCULO AUTOMOTOR ASIGNADO A LA CÁRCEL DISTRITAL DE VARONES Y ANEXO DE MUJERES, ATENDIENDO OPORTUNAMENTE LAS NECESIDADES PROPIAS DE TRANSPORTE DE LA DIRECION CUANDO</t>
  </si>
  <si>
    <t>https://community.secop.gov.co/Public/Tendering/ContractDetailView/Index?UniqueIdentifier=CO1.PCCNTR.6874588</t>
  </si>
  <si>
    <t>SCJ-1729-2024</t>
  </si>
  <si>
    <t>15351-PRESTAR SERVICIOS PROFESIONALES A LA DIRECCION DE ACCESO A LA JUSTICIA PARA APOYAR LA ELABORACIÓN DE INFORMES, REPORTES Y CONSOLIDACIÓN DE DATOS CUANTIATIVOS Y CUALITIVOS QUE GENERA LA DEPENDENCIA; ASÍ COMO, EL SEGUIMIENTO A LOS DIFERENTES INSTRUMEN</t>
  </si>
  <si>
    <t>https://community.secop.gov.co/Public/Tendering/ContractDetailView/Index?UniqueIdentifier=CO1.PCCNTR.6868543</t>
  </si>
  <si>
    <t>SCJ-1730-2024</t>
  </si>
  <si>
    <t>15687-PRESTAR LOS SERVICIOS DE APOYO A LA GESTIÓN EN LA EJECUCIÓN DE ACTIVIDADES OPERATIVAS Y LOGÍSTICAS TERRITORIALES PARA LA PROMOCIÓN DE CONVIVENCIA PACÍFICA, PREVENCIÓN Y MITIGACIÓN DE CONFLICTIVIDADES EN CUMPLIMIENTO DE LAS ACCIONES QUE SE DESARROLLA</t>
  </si>
  <si>
    <t>https://community.secop.gov.co/Public/Tendering/ContractDetailView/Index?UniqueIdentifier=CO1.PCCNTR.6868363</t>
  </si>
  <si>
    <t>SCJ-1731-2024</t>
  </si>
  <si>
    <t>15720-PRESTAR LOS SERVICIOS PROFESIONALES A LA SUBSECRETARÍA DE SEGURIDAD Y CONVIVENCIA, APOYANDO LA IMPLEMENTACIÓN DE ACCIONES DIRIGIDAS A MUJERES, EN RELACIÓN CON TEMAS DE SEGURIDAD Y PREVENCIÓN DE VIOLENCIAS BASADAS EN GÉNERO.</t>
  </si>
  <si>
    <t>https://community.secop.gov.co/Public/Tendering/ContractDetailView/Index?UniqueIdentifier=CO1.PCCNTR.6872593</t>
  </si>
  <si>
    <t>SCJ-1732-2024</t>
  </si>
  <si>
    <t>15421-PRESTAR LOS SERVICIOS PROFESIONALES A LA OFICINA ASESORA DE PLANEACIÓN PARA APOYAR LA IMPLEMENTACIÓN Y SEGUIMIENTO DEL MODELO INTEGRADO DE PLANEACIÓN Y GESTIÓN MIPG, ASÍ COMO SEGUIMIENTO A PLANES ESTRATEGICOS.</t>
  </si>
  <si>
    <t>https://community.secop.gov.co/Public/Tendering/ContractDetailView/Index?UniqueIdentifier=CO1.PCCNTR.6872973</t>
  </si>
  <si>
    <t>SCJ-1733-2024</t>
  </si>
  <si>
    <t xml:space="preserve">15135-PRESTAR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</si>
  <si>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https://community.secop.gov.co/Public/Tendering/ContractDetailView/Index?UniqueIdentifier=CO1.PCCNTR.6872689</t>
  </si>
  <si>
    <t>SCJ-1734-2024</t>
  </si>
  <si>
    <t>15307-PRESTAR LOS SERVICIOS PROFESIONALES APOYANDO LA RECEPCIÓN Y TRÁMITE DE DENUNCIAS EN LAS UNIDADES DE FISCALÍA DE VIOLENCIA INTRAFAMILIAR Y DELITOS SEXUALES EN LA CASAS DE JUSTICIA PRIORIZADAS, EN EL MARCO DE LA IMPLEMENTACIÓN DE LA ESTRATEGIA RUTA IN</t>
  </si>
  <si>
    <t>https://community.secop.gov.co/Public/Tendering/ContractDetailView/Index?UniqueIdentifier=CO1.PCCNTR.6874302</t>
  </si>
  <si>
    <t>SCJ-1735-2024</t>
  </si>
  <si>
    <t>15436-PRESTAR SERVICIOS PROFESIONALES A LA DIRECCIÓN DE SEGURIDAD PARA LA IMPLEMENTACIÓN Y CONSOLIDACIÓN DE DOCUMENTOS ESTRATÉGICOS Y EL SEGUIMIENTO DE ACCIONES DE CONTROL DEL DELITO EN LO QUE RESPECTA A FENÓMENOS, ORGANIZACIONES Y MERCADOS CRIMINALES.</t>
  </si>
  <si>
    <t>https://community.secop.gov.co/Public/Tendering/ContractDetailView/Index?UniqueIdentifier=CO1.PCCNTR.6874720</t>
  </si>
  <si>
    <t>SCJ-1738-2024</t>
  </si>
  <si>
    <t>15424-PRESTACIÓN DE SERVICIOS PROFESIONALES PARA APOYAR LA IMPLEMENTACIÓN, MANTENIMIENTO Y PROCESO DE AUDITORÍAS INTERNAS AL SISTEMA GESTIÓN DE CALIDAD, ASÍ COMO, LA IMPLEMENTACIÓN Y SEGUIMIENTO AL MODELO INTEGRADO DE PLANEACIÓN Y GESTIÓN.</t>
  </si>
  <si>
    <t>https://community.secop.gov.co/Public/Tendering/ContractDetailView/Index?UniqueIdentifier=CO1.PCCNTR.6880467</t>
  </si>
  <si>
    <t>SCJ-1739-2024</t>
  </si>
  <si>
    <t>15086 - PRESTAR LOS SERVICIOS DE APOYO A LA GESTIÓN EN LA EJECUCIÓN DE ACTIVIDADES OPERATIVAS Y LOGÍSTICAS TERRITORIALES EN PROMOCIÓN DE CONVIVENCIA PACÍFICA, PREVENCIÓN Y MITIGACIÓN DE CONFLICTIVIDADES EN CUMPLIMIENTO A LAS ESTRATEGIAS, PLANES Y PROYECTO</t>
  </si>
  <si>
    <t>https://community.secop.gov.co/Public/Tendering/ContractDetailView/Index?UniqueIdentifier=CO1.PCCNTR.6880504</t>
  </si>
  <si>
    <t>SCJ-1740-2024</t>
  </si>
  <si>
    <t xml:space="preserve">15137-PRESTAR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</si>
  <si>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https://community.secop.gov.co/Public/Tendering/ContractDetailView/Index?UniqueIdentifier=CO1.PCCNTR.6879756</t>
  </si>
  <si>
    <t>SCJ-1741-2024</t>
  </si>
  <si>
    <t>AUNAR ESFUERZOS TÉCNICOS, ADMINISTRATIVOS Y FINANCIEROS ENTRE LA SECRETARÍA DISTRITAL DE SEGURIDAD, CONVIVENCIA Y JUSTICIA Y LA EMPRESA DE TELECOMUNICACIONES DE BOGOTÁ S.A. E.S.P. (ETB S.A E.S.P) PARA MITIGAR EL IMPACTO EN MATERIA DE SEGURIDAD, CONVIVENCIA Y JUSTICIA CAUSADO POR LOS DAÑOS A LA INFRAESTRUCTURA URBANA Y DE TELECOMUNICACIONES EN LA CIUDAD.</t>
  </si>
  <si>
    <t>https://community.secop.gov.co/Public/Tendering/ContractDetailView/Index?UniqueIdentifier=CO1.PCCNTR.6888222</t>
  </si>
  <si>
    <t>SCJ-1742-2024</t>
  </si>
  <si>
    <t>15435- PRESTAR SERVICIOS PROFESIONALES A LA DIRECCIÓN DE SEGURIDAD PARA APOYAR LA COORDINACIÓN Y DINAMIZACIÓN DE LAS ACCIONES CONJUNTAS CON LA FUERZA PUBLICA EN CLAVE DE CONTROL DEL DELITO.</t>
  </si>
  <si>
    <t>https://community.secop.gov.co/Public/Tendering/ContractDetailView/Index?UniqueIdentifier=CO1.PCCNTR.6884476</t>
  </si>
  <si>
    <t>SCJ-1744-2024</t>
  </si>
  <si>
    <t>15679-PRESTAR SERVICIOS PROFESIONALES COMO INGENIERO DE SISTEMAS VIGILANDO LA CORRECTA OPERACIÓN DE LA CONEXIÓN DE LA RED WAN Y LA RED LOCAL Y EL CORRECTO FUNCIONAMIENTO DEL SOFTWARE Y HARDWARE DE LA CÁRCEL DISTRITAL DE VARONES Y ANEXO DE MUJERES.</t>
  </si>
  <si>
    <t>https://community.secop.gov.co/Public/Tendering/ContractDetailView/Index?UniqueIdentifier=CO1.PCCNTR.6891273</t>
  </si>
  <si>
    <t>SCJ-1747-2024</t>
  </si>
  <si>
    <t>15795 - PRESTAR SERVICIOS PROFESIONALES A LA SUBSECRETARÍA DE ACCESO A LA JUSTICIA PARA LA FACILITACIÓN DE PROCESOS RESTAURATIVOS Y LA ATENCIÓN POR PSICOLOGÍA DE LAS Y LOS OFENSORES, VÍCTIMAS Y REDES FAMILIARES O DEL CUIDADO EN EL MARCO DEL PROGRAMA DISTR</t>
  </si>
  <si>
    <t>https://community.secop.gov.co/Public/Tendering/ContractDetailView/Index?UniqueIdentifier=CO1.PCCNTR.6903089</t>
  </si>
  <si>
    <t>SCJ-1748-2024</t>
  </si>
  <si>
    <t>"15426- PRESTAR LOS SERVICIOS PROFESIONALES EN LA GESTIÓN
ADMINISTRATIVA, ELABORACIÓN, CONSOLIDACIÓN DE INSUMOS Y RESPUESTAS A DERECHOS DE PETICIÓN
Y REQUERIMIENTOS DE INFORMACIÓN QUE SEAN ASIGNADAS A LA DEPENDENCIA."</t>
  </si>
  <si>
    <t>https://community.secop.gov.co/Public/Tendering/ContractDetailView/Index?UniqueIdentifier=CO1.PCCNTR.6903585</t>
  </si>
  <si>
    <t>SCJ-1749-2024</t>
  </si>
  <si>
    <t xml:space="preserve">15311 - PRESTAR LOS SERVICIOS PROFESIONALES APOYANDO LA RECEPCIÓN Y TRÁMITE DE DENUNCIAS EN LAS UNIDADES DE FISCALÍA DE VIOLENCIA INTRAFAMILIAR Y DELITOS SEXUALES EN LA CASAS DE JUSTICIA PRIORIZADAS, EN EL MARCO DE LA IMPLEMENTACIÓN DE LA ESTRATEGIA RUTA </t>
  </si>
  <si>
    <t>https://community.secop.gov.co/Public/Tendering/ContractDetailView/Index?UniqueIdentifier=CO1.PCCNTR.6893326</t>
  </si>
  <si>
    <t>SCJ-1750-2024</t>
  </si>
  <si>
    <t>ADQUISICION DE EQUIPOS TECNOLOGICOS (COMPUTADORES Y PORTATILES) PARA LA SECRETARÍA DISTRITAL DE SEGURIDAD, CONVIVENCIA Y JUSTICIA.</t>
  </si>
  <si>
    <t>https://www.colombiacompra.gov.co/tienda-virtual-del-estado-colombiano/ordenes-compra/134568</t>
  </si>
  <si>
    <t>SCJ-1751-2024</t>
  </si>
  <si>
    <t>https://www.colombiacompra.gov.co/tienda-virtual-del-estado-colombiano/ordenes-compra/134567</t>
  </si>
  <si>
    <t>SCJ-1760-2024</t>
  </si>
  <si>
    <t xml:space="preserve">15131-PRESTAR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</si>
  <si>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https://community.secop.gov.co/Public/Tendering/ContractDetailView/Index?UniqueIdentifier=CO1.PCCNTR.6904094</t>
  </si>
  <si>
    <t>SCJ-1761-2024</t>
  </si>
  <si>
    <t>15484- PRESTAR LOS SERVICIOS PROFESIONALES DE APOYO EN EL ACOMPAÑAMIENTO AL SEGUIMIENTO Y MEDICIÓN DE LAS ACCIONES DESARROLLADAS EN LOS ESPACIOS TERRITORIALES E INSTITUCIONALES DE PARTICIPACIÓIN COMUNITARIA EN EL DISTRITO CAPITAL POR LOS EQUIPOS DE PROMOT</t>
  </si>
  <si>
    <t>https://community.secop.gov.co/Public/Tendering/ContractDetailView/Index?UniqueIdentifier=CO1.PCCNTR.6905030</t>
  </si>
  <si>
    <t>SCJ-1762-2024</t>
  </si>
  <si>
    <t>15835-PRESTAR LOS SERVICIOS DE APOYO PARA REALIZAR CONCEPTOS CREATIVOS, CONTENIDOS Y PRODUCCIÓN DE PIEZAS GRÁFICAS PARA LAS CAMPAÑAS DE COMUNICACIÓN CON EL CIUDADANO SOBRE LOS PROGRAMAS Y SERVICIOS DE LA ENTIDAD Y QUE PERMITAN LOGRAR MAYOR IMPACTO Y ALCAN</t>
  </si>
  <si>
    <t>https://community.secop.gov.co/Public/Tendering/ContractDetailView/Index?UniqueIdentifier=CO1.PCCNTR.6904471</t>
  </si>
  <si>
    <t>SCJ-1763-2024</t>
  </si>
  <si>
    <t>15147-PRESTAR LOS SERVICIOS PROFESIONALES A LA SUBSECRETARÍA DE SEGURIDAD YCONVIVENCIA, PARA REALIZAR EL SEGUIMIENTO, DE LOS PROGRAMAS, ESTRATEGIAS Y PLANES DE ACCIÓN QUE SE ENCUENTREN A CARGO DE LA DIRECCIÓN DE PREVENCIÓN YCULTURA CIUDADANA.</t>
  </si>
  <si>
    <t>https://community.secop.gov.co/Public/Tendering/ContractDetailView/Index?UniqueIdentifier=CO1.PCCNTR.6905210</t>
  </si>
  <si>
    <t>SCJ-1767-2024</t>
  </si>
  <si>
    <t xml:space="preserve">15139-PRESTAR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</si>
  <si>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https://community.secop.gov.co/Public/Tendering/ContractDetailView/Index?UniqueIdentifier=CO1.PCCNTR.6914595</t>
  </si>
  <si>
    <t>SCJ-1770-2024</t>
  </si>
  <si>
    <t xml:space="preserve">15334 - PRESTAR SERVICIOS PROFESIONALES PARA APOYAR LAS ACTIVIDADES TERRITORIALES QUE SE ADELANTEN EN EL MARCO DEL SISTEMA DISTRITAL DE JUSTICIA Y ORIENTAR E INFORMAR DE MANERA INTEGRAL, CON UN ENFOQUE DIFERENCIAL Y DE DERECHOS, A LOS USUARIOS QUE ACUDEN </t>
  </si>
  <si>
    <t>https://community.secop.gov.co/Public/Tendering/ContractDetailView/Index?UniqueIdentifier=CO1.PCCNTR.6919591</t>
  </si>
  <si>
    <t>SCJ-1777-2024</t>
  </si>
  <si>
    <t xml:space="preserve">15084-PRESTAR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</si>
  <si>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https://community.secop.gov.co/Public/Tendering/ContractDetailView/Index?UniqueIdentifier=CO1.PCCNTR.6932046</t>
  </si>
  <si>
    <t>SCJ-1778-2024</t>
  </si>
  <si>
    <t xml:space="preserve">15128-PRESTAR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</si>
  <si>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https://community.secop.gov.co/Public/Tendering/ContractDetailView/Index?UniqueIdentifier=CO1.PCCNTR.6932371</t>
  </si>
  <si>
    <t>SCJ-1779-2024</t>
  </si>
  <si>
    <t>15350 - PRESTAR SERVICIOS PROFESIONALES A LA SUBSECRETARIA DE ACCESO A LA JUSTICIA DESDE LA OFICINA ASESORA DE COMUNICACIONES, PARA LA ELABORACION DE CONTENIDOS INSTITUCIONALES Y PIEZAS COMUNICATIVAS, DERIVADOS DE LOS PROGRAMAS Y METAS A CARGO.</t>
  </si>
  <si>
    <t>https://community.secop.gov.co/Public/Tendering/ContractDetailView/Index?UniqueIdentifier=CO1.PCCNTR.6937703</t>
  </si>
  <si>
    <t>SCJ-1780-2024</t>
  </si>
  <si>
    <t xml:space="preserve">15136-PRESTAR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</si>
  <si>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https://community.secop.gov.co/Public/Tendering/ContractDetailView/Index?UniqueIdentifier=CO1.PCCNTR.6932054</t>
  </si>
  <si>
    <t>SCJ-1781-2024</t>
  </si>
  <si>
    <t>15377-PRESTAR LOS SERVICIOS DE APOYO A LA GESTIÓN DE LA SECRETARÍA DE SEGURIDAD, CONVIVENCIA Y JUSTICIA, POR MEDIO DE LA EJECUCIÓN DE ACTIVIDADES OPERATIVAS Y LOGÍSTICAS, A NIVEL TERRITORIAL, PARA LA PROMOCIÓN DE LA CONVIVENCIA PACÍFICA, LA PREVENCIÓN Y M</t>
  </si>
  <si>
    <t>https://community.secop.gov.co/Public/Tendering/ContractDetailView/Index?UniqueIdentifier=CO1.PCCNTR.6932788</t>
  </si>
  <si>
    <t>SCJ-1783-2024</t>
  </si>
  <si>
    <t>15598-RENOVACION DEL LICENCIAMIENTO MICROSOFT POR SUSCRIPCION Y SOFTWARE ASSURANCE PARA LAS LICENCIAS PROPIEDAD DE LA SECRETARÍA DISTRITAL DE SEGURIDAD, CONVIVENCIA Y JUSTICIA.</t>
  </si>
  <si>
    <t>https://community.secop.gov.co/Public/Tendering/ContractDetailView/Index?UniqueIdentifier=CO1.PCCNTR.6930319</t>
  </si>
  <si>
    <t>SCJ-1784-2024</t>
  </si>
  <si>
    <t>15504 - PRESTAR SERVICIOS PROFESIONALES APOYANDO A LA DIRECCIÓN DEL CENTRO ESPECIAL DE RECLUSIÓN EN LA GESTION E IMPLEMENTACION DE LOS LINEAMIENTOS Y PROCESOS MISIONALES QUE SE REQUIERAN PARA LA ATENCIÓN DE LAS PERSONAS PRIVADAS DE LA LIBERTAD DEL CER.</t>
  </si>
  <si>
    <t>https://community.secop.gov.co/Public/Tendering/ContractDetailView/Index?UniqueIdentifier=CO1.PCCNTR.6932540</t>
  </si>
  <si>
    <t>SCJ-1785-2024</t>
  </si>
  <si>
    <t>15362 - PRESTAR SERVICIOS PROFESIONALES PARA APOYAR EL REGISTRO DE CASOS EN EL SISTEMA DE INFORMACION Y LA GENERACIÓN DE INSUMOS PARA FORTALECER EL ANALISIS DE DATOS DE LOS PROGRAMAS A CARGO DE LA DIRECCIÓN DE RESPONSABILIDAD PENAL ADOLESCENTE.</t>
  </si>
  <si>
    <t>https://community.secop.gov.co/Public/Tendering/ContractDetailView/Index?UniqueIdentifier=CO1.PCCNTR.6933413</t>
  </si>
  <si>
    <t>SCJ-1788-2024</t>
  </si>
  <si>
    <t xml:space="preserve">15134-PRESTAR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</si>
  <si>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https://community.secop.gov.co/Public/Tendering/ContractDetailView/Index?UniqueIdentifier=CO1.PCCNTR.6942047</t>
  </si>
  <si>
    <t>SCJ-1789-2024</t>
  </si>
  <si>
    <t xml:space="preserve">15129-PRESTAR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</si>
  <si>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https://community.secop.gov.co/Public/Tendering/ContractDetailView/Index?UniqueIdentifier=CO1.PCCNTR.6939590</t>
  </si>
  <si>
    <t>SCJ-1790-2024</t>
  </si>
  <si>
    <t xml:space="preserve">15152-PRESTAR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</si>
  <si>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https://community.secop.gov.co/Public/Tendering/ContractDetailView/Index?UniqueIdentifier=CO1.PCCNTR.6939245</t>
  </si>
  <si>
    <t>SCJ-1791-2024</t>
  </si>
  <si>
    <t>15322-PRESTAR LOS SERVICIOS PROFESIONALES A LA SECRETARÍA DE SEGURIDAD, CONVIVENCIA Y JUSTICIA PARA EL ACOMPAÑAMIENTO EN LA RECEPCIÓN, ORIENTACIÓN Y TRÁMITE DE DENUNCIAS EN LAS UNIDADES DE REACCIÓN INMEDIATA (URI) Y DEMÁS CENTROS DE RECEPCIÓN DE DENUNCIAS</t>
  </si>
  <si>
    <t>https://community.secop.gov.co/Public/Tendering/ContractDetailView/Index?UniqueIdentifier=CO1.PCCNTR.6939936</t>
  </si>
  <si>
    <t>SCJ-1792-2024</t>
  </si>
  <si>
    <t>RENOVAR EL SOPORTE PARA EL LICENCIAMIENTO PERPETUO DE ORACLE PROPIEDAD DE LA SECRETARÍA DISTRITAL DE SEGURIDAD, CONVIVENCIA Y JUSTICIA.</t>
  </si>
  <si>
    <t>https://community.secop.gov.co/Public/Tendering/ContractDetailView/Index?UniqueIdentifier=CO1.PCCNTR.6939240</t>
  </si>
  <si>
    <t>SCJ-1794-2024</t>
  </si>
  <si>
    <t>15509 - PRESTAR LOS SERVICIOS PROFESIONALES ESPECIALIZADOS CON AUTONOMÍA TÉCNICA, ADMINISTRATIVA Y BAJO SUS PROPIOS MEDIOS A LA DIRECCIÓN DE TECNOLOGIAS DE SISTEMAS DE INFORMACIÓN, PARA ANÁLIZAR DATOS DE LOS SISTEMAS DE INFORMACIÓN DE LA SECRETARIA DISTRI</t>
  </si>
  <si>
    <t>https://community.secop.gov.co/Public/Tendering/ContractDetailView/Index?UniqueIdentifier=CO1.PCCNTR.6944635</t>
  </si>
  <si>
    <t>SCJ-1795-2024</t>
  </si>
  <si>
    <t xml:space="preserve">15383-PRESTAR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</si>
  <si>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https://community.secop.gov.co/Public/Tendering/ContractDetailView/Index?UniqueIdentifier=CO1.PCCNTR.6944641</t>
  </si>
  <si>
    <t>SCJ-1796-2024</t>
  </si>
  <si>
    <t>15379-PRESTAR LOS SERVICIOS DE APOYO A LA GESTIÓN DE LA SECRETARÍA DE SEGURIDAD, CONVIVENCIA Y JUSTICIA, POR MEDIO DE LA EJECUCIÓN DE ACTIVIDADES OPERATIVAS Y LOGÍSTICAS, A NIVEL TERRITORIAL, PARA LA PROMOCIÓN DE LA CONVIVENCIA PACÍFICA, LA PREVENCIÓN Y M</t>
  </si>
  <si>
    <t>https://community.secop.gov.co/Public/Tendering/ContractDetailView/Index?UniqueIdentifier=CO1.PCCNTR.6946002</t>
  </si>
  <si>
    <t>SCJ-1797-2024</t>
  </si>
  <si>
    <t>15845- PRESTAR SERVICIOS PROFESIONALES A LA SUBSECRETARIA DE ACCESO A LA JUSTICIA EN LOS TEMAS RELACIONADOS CON EL ACCESO A LA JUSTICIA, PARA EL CUMPLIMIENTO DE LOS PLANES Y ESTRATEGIAS ESTABLECIDAS EN EL PLAN DISTRITAL DE DESARROLLO.</t>
  </si>
  <si>
    <t>https://community.secop.gov.co/Public/Tendering/ContractDetailView/Index?UniqueIdentifier=CO1.PCCNTR.6945656</t>
  </si>
  <si>
    <t>SCJ-1798-2024</t>
  </si>
  <si>
    <t xml:space="preserve">15330 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</si>
  <si>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https://community.secop.gov.co/Public/Tendering/ContractDetailView/Index?UniqueIdentifier=CO1.PCCNTR.6950233</t>
  </si>
  <si>
    <t>SCJ-1799-2024</t>
  </si>
  <si>
    <t>15805-PRESTAR SERVICIOS PROFESIONALES A LA DIRECCIÓN DE RESPONSABILIDAD PENAL
ADOLESCENTE PARA APOYAR EL SEGUIMIENTO DE ACCIONES Y PROCESOS DE LA ESTRATEGIA DE REINTEGRO FAMILIAR Y ATENCIÓN EN EL EGRESO.</t>
  </si>
  <si>
    <t>https://community.secop.gov.co/Public/Tendering/ContractDetailView/Index?UniqueIdentifier=CO1.PCCNTR.6951046</t>
  </si>
  <si>
    <t>SCJ-1800-2024</t>
  </si>
  <si>
    <t>15272-PRESTAR SERVICIOS DE APOYO A LA GESTIÓN A LA OFICINA ASESORA DE PLANEACIÓN DE LA SECRETARÍA DISTRITAL DE SEGURIDAD, CONVIVENCIA Y JUSTICIA, EN LA GESTIÓN DOCUMENTAL, SEGUIMIENTO A REQUERIMIENTOS ASIGNADOS A LA OFICINA.</t>
  </si>
  <si>
    <t>https://community.secop.gov.co/Public/Tendering/ContractDetailView/Index?UniqueIdentifier=CO1.PCCNTR.6950935</t>
  </si>
  <si>
    <t>SCJ-1801-2024</t>
  </si>
  <si>
    <t>15794-PRESTAR EL SERVICIO DE TRANSPORTE TERRESTRE ESPECIAL QUE GARANTICE EL CUMPLIMIENTO DE LOS OBJETIVOS ADMINISTRATIVOS Y MISIONALES DE LA SECRETARÍA DISTRITAL DE SEGURIDAD, CONVIVENCIA Y JUSTICIA</t>
  </si>
  <si>
    <t>https://community.secop.gov.co/Public/Tendering/ContractDetailView/Index?UniqueIdentifier=CO1.PCCNTR.6938741</t>
  </si>
  <si>
    <t>SCJ-1802-2024</t>
  </si>
  <si>
    <t>15510 - PRESTAR LOS SERVICIOS PROFESIONALES ESPECIALIZADOS CON AUTONOMÍA TÉCNICA, ADMINISTRATIVA Y BAJO SUS PROPIOS MEDIOS, A LA DIRECCIÓN DE TECNOLOGIAS DE SISTEMAS DE INFORMACIÓN, PARA LA PLANIFICACION, SEGUIMIENTO, ESTRUCTURACIÓN E IMPLEMENTACION DEL S</t>
  </si>
  <si>
    <t>https://community.secop.gov.co/Public/Tendering/ContractDetailView/Index?UniqueIdentifier=CO1.PCCNTR.6951574</t>
  </si>
  <si>
    <t>SCJ-1803-2024</t>
  </si>
  <si>
    <t>15808 - PRESTAR SERVICIOS DE APOYO A LA GESTIÓN EN ACTIVIDADES ADMINISTRATIVAS,
ORGANIZACIÓN Y SEGUIMIENTO DE LA INFORMACIÓN RECOPILADA EN EL MARCO DE LOS PROGRAMAS, ESTRATEGIAS Y PROCESOS IMPLEMENTADOS POR LA DIRECCIÓN DE RESPONSABILIDAD PENAL ADOLESCENT</t>
  </si>
  <si>
    <t>https://community.secop.gov.co/Public/Tendering/ContractDetailView/Index?UniqueIdentifier=CO1.PCCNTR.6952410</t>
  </si>
  <si>
    <t>SCJ-1805-2024</t>
  </si>
  <si>
    <t>https://community.secop.gov.co/Public/Tendering/ContractDetailView/Index?UniqueIdentifier=CO1.PCCNTR.6973361</t>
  </si>
  <si>
    <t>SCJ-1806-2024</t>
  </si>
  <si>
    <t>15360-PRESTAR LOS SERVICIOS PROFESIONALES APOYANDO LA RECEPCIÓN Y TRÁMITE DE DENUNCIAS EN LAS UNIDADES DE FISCALÍA DE VIOLENCIA INTRAFAMILIAR Y DELITOS SEXUALES EN LAS CASAS DE JUSTICIA PRIORIZADAS, EN EL MARCO DE LA IMPLEMENTACIÓN DE LA ESTRATEGIA RUTA I</t>
  </si>
  <si>
    <t>https://community.secop.gov.co/Public/Tendering/ContractDetailView/Index?UniqueIdentifier=CO1.PCCNTR.6976541</t>
  </si>
  <si>
    <t>SCJ-1807-2024</t>
  </si>
  <si>
    <t>15806-PRESTAR SERVICIOS PROFESIONALES A LA DIRECCIÓN DE RESPONSABILIDAD PENAL ADOLESCENTE PARA APOYAR LA ARTICULACIÓN, PLANEACIÓN, DESARROLLO Y SEGUIMIENTO DE LAS ACTIVIDADES, PROGRAMAS Y ESTRATEGIAS IMPLEMENTADAS EN CAMPO VERDE.</t>
  </si>
  <si>
    <t>https://community.secop.gov.co/Public/Tendering/ContractDetailView/Index?UniqueIdentifier=CO1.PCCNTR.6968783</t>
  </si>
  <si>
    <t>SCJ-1808-2024</t>
  </si>
  <si>
    <t>15237-PRESTAR SERVICIOS PROFESIONALES A LA DIRECCIÓN DE RESPONSABILIDAD PENAL ADOLESCENTE PARA APOYAR LA ELABORACIÓN, GESTIÓN Y SEGUIMIENTO DE PROCESOS PRECONTRACTUALES, CONTRACTUALES Y POSTCONTRACTUALES QUE SEAN REQUERIDOS EN CUMPLIMIENTO DE LOS OBJETIVO</t>
  </si>
  <si>
    <t>https://community.secop.gov.co/Public/Tendering/ContractDetailView/Index?UniqueIdentifier=CO1.PCCNTR.6980476</t>
  </si>
  <si>
    <t>SCJ-1810-2024</t>
  </si>
  <si>
    <t xml:space="preserve">15133-PRESTAR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</si>
  <si>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https://community.secop.gov.co/Public/Tendering/ContractDetailView/Index?UniqueIdentifier=CO1.PCCNTR.6973829</t>
  </si>
  <si>
    <t>SCJ-1811-2024</t>
  </si>
  <si>
    <t xml:space="preserve">15399-PRESTACIÓN DE SERVICIOS PROFESIONALES PARA APOYAR LA FORMULACIÓN Y SEGUIMIENTO AL PLAN INTEGRAL DE SEGURIDAD, CONVIVENCIA CIUDADANA Y JUSTICIA (PISSCJ), LA IMPLEMENTACIÓN DE LA POLÍTICA PÚBLICA DE SEGURIDAD, ASÍ COMO EL SEGUIMIENTO A PLANES Y DEMÁS </t>
  </si>
  <si>
    <t>https://community.secop.gov.co/Public/Tendering/ContractDetailView/Index?UniqueIdentifier=CO1.PCCNTR.6973796</t>
  </si>
  <si>
    <t>SCJ-1815-2024</t>
  </si>
  <si>
    <t>15821 - SUMINISTRO, INSTALACIÓN Y MANTENIMIENTO DE SILLAS ERGONÓMICAS, SEGÚN ESPECIFICACIONES TÉCNICAS, PARA LOS FUNCIONARIOS DE LA SALA ÚNICA DE RECEPCIÓN - UBICADA EN LA SEDE ADMINISTRATIVA DEL CENTRO DE COMANDO, CONTROL, COMUNICACIONES Y CÓMPUTO (C4) D</t>
  </si>
  <si>
    <t>https://community.secop.gov.co/Public/Tendering/ContractDetailView/Index?UniqueIdentifier=CO1.PCCNTR.6981258</t>
  </si>
  <si>
    <t>SCJ-1816-2024</t>
  </si>
  <si>
    <t>15423-PRESTAR SERVICIOS PROFESIONALES PARA APOYAR A LA OFICINA ASESORA DE PLANEACIÓN EN EL PROCESOS DE PROGRAMACIÓN, MODIFICACIÓN, SEGUIMIENTO Y CONTROL DE LOS PROYECTOS DE INVERSIÓN DE LA SDSCJ, ASÍ COMO, DESARROLLAR METODOLOGIAS PARA LA FORMULACIÓN, SEG</t>
  </si>
  <si>
    <t>https://community.secop.gov.co/Public/Tendering/ContractDetailView/Index?UniqueIdentifier=CO1.PCCNTR.6989109</t>
  </si>
  <si>
    <t>SCJ-1817-2024</t>
  </si>
  <si>
    <t>15866-PRESTAR SERVICIOS PROFESIONALES EN LA TRADUCCIÓN, REVISIÓN Y/O CORRECCIÓN DE ESTILO DEL DOCUMENTO DENOMINADO PLAN INTEGRAL DE SEGURIDAD CIUDADANA, CONVIVENCIA Y JUSTICIA (PISCCJ).</t>
  </si>
  <si>
    <t>https://community.secop.gov.co/Public/Tendering/ContractDetailView/Index?UniqueIdentifier=CO1.PCCNTR.6985105</t>
  </si>
  <si>
    <t>SCJ-1818-2024</t>
  </si>
  <si>
    <t xml:space="preserve">15700 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</si>
  <si>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https://community.secop.gov.co/Public/Tendering/ContractDetailView/Index?UniqueIdentifier=CO1.PCCNTR.6989140</t>
  </si>
  <si>
    <t>SCJ-1819-2024</t>
  </si>
  <si>
    <t xml:space="preserve">15130-PRESTAR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</si>
  <si>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https://community.secop.gov.co/Public/Tendering/ContractDetailView/Index?UniqueIdentifier=CO1.PCCNTR.7006416</t>
  </si>
  <si>
    <t>SCJ-1820-2024</t>
  </si>
  <si>
    <t>15796-PRESTAR SERVICIOS PROFESIONALES A LA SUBSECRETARÍA DE ACCESO A LA JUSTICIA PARA APOYAR LA ELABORACIÓN E IMPLEMENTACIÓN DE INSTRUMENTOS PARA EL MONITOREO, Y SEGUIMIENTO DE LAS POLÍTICAS PÚBLICAS Y RESULTADOS DE LOS PROGRAMAS DE JUSTICIA RESTAURATIVA.</t>
  </si>
  <si>
    <t>https://community.secop.gov.co/Public/Tendering/ContractDetailView/Index?UniqueIdentifier=CO1.PCCNTR.6989417</t>
  </si>
  <si>
    <t>SCJ-1821-2024</t>
  </si>
  <si>
    <t>15750-PRESTAR SERVICIOS PROFESIONALES A LA DIRECCIÓN DE RESPONSABILIDAD PENAL ADOLESCENTE PARA APOYAR LA PLANEACIÓN Y ELABORACIÓN DE LOS MODELOS DE OPERACIÓN DE SANCIONES PRIVATIVAS Y NO PRIVATIVAS DE LA LIBERTAD.</t>
  </si>
  <si>
    <t>https://community.secop.gov.co/Public/Tendering/ContractDetailView/Index?UniqueIdentifier=CO1.PCCNTR.6989421</t>
  </si>
  <si>
    <t>SCJ-1822-2024</t>
  </si>
  <si>
    <t xml:space="preserve">15138-PRESTAR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</si>
  <si>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https://community.secop.gov.co/Public/Tendering/ContractDetailView/Index?UniqueIdentifier=CO1.PCCNTR.6999673</t>
  </si>
  <si>
    <t>SCJ-1823-2024</t>
  </si>
  <si>
    <t xml:space="preserve">15729-PRESTAR LOS SERVICIOS PROFESIONALES A LA DIRECCIÓN DE PREVENCIÓN Y CULTURA CIUDADANA PARA APOYAR EL DESARROLLO Y SEGUIMIENTO DE LAS ACCIONES ENMARCADAS EN EL MODELO DE INTERVENCIÓN TERRITORIAL PARA LA TRANSFORMACIÓN DE ESPACIOS CON VULNERABILIDADES </t>
  </si>
  <si>
    <t>https://community.secop.gov.co/Public/Tendering/ContractDetailView/Index?UniqueIdentifier=CO1.PCCNTR.7024477</t>
  </si>
  <si>
    <t>SCJ-1827-2024</t>
  </si>
  <si>
    <t>15827 - PRESTAR LOS SERVICIOS PROFESIONALES ESPECIALIZADOS CON AUTONOMÍA TÉCNICA, ADMINISTRATIVA Y BAJOS SUS PROPIOS MEDIOS, A LA DIRECCIÓN DE TECNOLOGIAS DE SISTEMAS DE INFORMACIÓN, PARA LA ESTRUCTURACIÓN E IMPLEMENTACIÓN DE LA METODOLOGIA DE ARQUITECTURA DE INFRAESTRUCTURA DE TI PARA LA SECRETARIA DISTRITAL DE SEGURIDAD CONVIVENCIA Y JUSTICIA.</t>
  </si>
  <si>
    <t>https://community.secop.gov.co/Public/Tendering/ContractDetailView/Index?UniqueIdentifier=CO1.PCCNTR.6995852</t>
  </si>
  <si>
    <t>SCJ-1829-2024</t>
  </si>
  <si>
    <t>15818 - PRESTAR LOS SERVICIOS PROFESIONALES A LA SUBSECRETARÍA DE SEGURIDAD Y CONVIVENCIA BRINDANDO APOYO EN LA FORMULACIÓN, SISTEMATIZACIÓN, SEGUIMIENTO Y EVALUACIÓN DE LA ESTRATEGIA DENOMINADA "EN BICI NOS CUIDAMOS", EN EL MARCO DEL PLAN INTEGRAL DE SEG</t>
  </si>
  <si>
    <t>https://community.secop.gov.co/Public/Tendering/ContractDetailView/Index?UniqueIdentifier=CO1.PCCNTR.7001737</t>
  </si>
  <si>
    <t>SCJ-1830-2024</t>
  </si>
  <si>
    <t>15634 - ADQUISICION DE ÚTILES DE OFICINA Y RESMAS DE PAPEL PARA EL NORMAL FUNCIONAMIENTO ADMINISTRATIVO DE LA SECRETARÍA DISTRITAL DE SEGURIDAD, CONVIVENCIA Y JUSTICIA DE BOGOTÁ D.C Y LAS SEDES A SU CARGO.</t>
  </si>
  <si>
    <t>https://community.secop.gov.co/Public/Tendering/ContractDetailView/Index?UniqueIdentifier=CO1.PCCNTR.6998254</t>
  </si>
  <si>
    <t>SCJ-1831-2024</t>
  </si>
  <si>
    <t>15178 - PRESTAR LOS SERVICIOS DE APOYO A LA GESTIÓN DE LA SUBSECRETARÍA DE SEGURIDAD Y CONVIVENCIA COMO PROMOTOR/A COMUNITARIO/A PARA LA PROMOCIÓN DE LA PARTICIPACIÓN CIUDADANA Y EL FORTALECIMIENTO DE GRUPOS CIUDADANOS A TRAVEZ DE ACTIVIDADES DE PREVENCIÓ</t>
  </si>
  <si>
    <t>https://community.secop.gov.co/Public/Tendering/ContractDetailView/Index?UniqueIdentifier=CO1.PCCNTR.7002708</t>
  </si>
  <si>
    <t>SCJ-1833-2024</t>
  </si>
  <si>
    <t xml:space="preserve">15561-PRESTAR SERVICIOS PROFESIONALES PARA APOYAR LAS ACTIVIDADES TERRITORIALES QUE SE ADELANTEN EN EL MARCO DEL SISTEMA DISTRITAL DE JUSTICIA Y ORIENTAR E INFORMAR DE MANERA INTEGRAL, CON UN ENFOQUE DIFERENCIAL Y DE DERECHOS, A LOS USUARIOS QUE ACUDEN A </t>
  </si>
  <si>
    <t>https://community.secop.gov.co/Public/Tendering/ContractDetailView/Index?UniqueIdentifier=CO1.PCCNTR.7013742</t>
  </si>
  <si>
    <t>SCJ-1835-2024</t>
  </si>
  <si>
    <t>15267 PRESTAR LOS SERVICIOS DE APOYO A LA GESTIÓN EN LA EJECUCIÓN DE ACTIVIDADES OPERATIVAS Y LOGÍSTICAS TERRITORIALES EN PROMOCIÓN DE CONVIVENCIA PACÍFICA, PREVENCIÓN Y MITIGACIÓN DE CONFLICTIVIDADES EN CUMPLIMIENTO A LASESTRATEGIAS, PLANES Y PROYECTOS E</t>
  </si>
  <si>
    <t>https://community.secop.gov.co/Public/Tendering/ContractDetailView/Index?UniqueIdentifier=CO1.PCCNTR.7020125</t>
  </si>
  <si>
    <t>SCJ-1836-2024</t>
  </si>
  <si>
    <t>15453-PRESTAR SERVICIOS PROFESIONALES A LA DIRECCIÓN DE SEGURIDAD PARA EL ACOMPAÑAMIENTO JURIDICO REQUERIDO EN EL MARCO DE LA OPERATIVIDAD IMPULSADA DESDE LA DEPENDENCIA.</t>
  </si>
  <si>
    <t>https://community.secop.gov.co/Public/Tendering/ContractDetailView/Index?UniqueIdentifier=CO1.PCCNTR.7019858</t>
  </si>
  <si>
    <t>SCJ-1838-2024</t>
  </si>
  <si>
    <t xml:space="preserve">15158-PRESTAR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</si>
  <si>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https://community.secop.gov.co/Public/Tendering/ContractDetailView/Index?UniqueIdentifier=CO1.PCCNTR.7017714</t>
  </si>
  <si>
    <t>SCJ-1839-2024</t>
  </si>
  <si>
    <t xml:space="preserve">15159-PRESTAR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</si>
  <si>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https://community.secop.gov.co/Public/Tendering/ContractDetailView/Index?UniqueIdentifier=CO1.PCCNTR.7017712</t>
  </si>
  <si>
    <t>SCJ-1840-2024</t>
  </si>
  <si>
    <t>15864-PRESTAR LOS SERVICIOS PROFESIONALES PARA APOYAR EN LA ESTRUCTURACIÓN DE ESTRATEGIAS PARA FORTALECER LA SEGURIDAD Y CONVIVENCIA EN LA CIUDAD, EN EL MARCO DEL PLAN INTEGRAL DE SEGURIDAD CIUDADANA, CONVIVENCIA Y JUSTICIA.</t>
  </si>
  <si>
    <t>https://community.secop.gov.co/Public/Tendering/ContractDetailView/Index?UniqueIdentifier=CO1.PCCNTR.7014288</t>
  </si>
  <si>
    <t>SCJ-1841-2024</t>
  </si>
  <si>
    <t xml:space="preserve">15155-PRESTAR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</si>
  <si>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https://community.secop.gov.co/Public/Tendering/ContractDetailView/Index?UniqueIdentifier=CO1.PCCNTR.7015164</t>
  </si>
  <si>
    <t>SCJ-1842-2024</t>
  </si>
  <si>
    <t>15689-PRESTAR LOS SERVICIOS DE APOYO A LA GESTIÓN EN LA EJECUCIÓN DE ACTIVIDADES OPERATIVAS Y LOGÍSTICAS TERRITORIALES PARA LA PROMOCIÓN DE CONVIVENCIA PACÍFICA, PREVENCIÓN Y MITIGACIÓN DE CONFLICTIVIDADES EN CUMPLIMIENTO DE LAS ACCIONES QUE SE DESARROLLA</t>
  </si>
  <si>
    <t>https://community.secop.gov.co/Public/Tendering/ContractDetailView/Index?UniqueIdentifier=CO1.PCCNTR.7019669</t>
  </si>
  <si>
    <t>SCJ-1843-2024</t>
  </si>
  <si>
    <t>15076-PRESTAR LOS SERVICIOS PROFESIONALES PARA APOYAR EL DISEÑO, ELABORACIÓN E IMPLEMENTACIÓN DE ESTRATEGIAS DE COMUNICACIÓN DIGITAL QUE PERMITAN LOGRAR MAYOR IMPACTO Y ALCANCE DE LOS CONTENIDOS EN LAS REDES SOCIALES Y DEMÁS MEDIOS DIGITALES, EN SEGUIDORE</t>
  </si>
  <si>
    <t>https://community.secop.gov.co/Public/Tendering/ContractDetailView/Index?UniqueIdentifier=CO1.PCCNTR.7015802</t>
  </si>
  <si>
    <t>SCJ-1844-2024</t>
  </si>
  <si>
    <t>15229-PRESTAR LOS SERVICIOS PROFESIONALES A LA OFICINA ASESORA DE COMUNICACIONES COMO EDITOR DE CONTENIDO Y DESARROLLO DE ACTIVIDADES DE RELACIONAMIENTO Y GESTIÓN CON LOS MEDIOS DE COMUNICACIÓN PARA LA PUBLICACIÓN DE NOTAS PERIODISTICAS SOBRE LAS ACCIONES</t>
  </si>
  <si>
    <t>https://community.secop.gov.co/Public/Tendering/ContractDetailView/Index?UniqueIdentifier=CO1.PCCNTR.7015279</t>
  </si>
  <si>
    <t>SCJ-1845-2024</t>
  </si>
  <si>
    <t xml:space="preserve">15164-PRESTAR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</si>
  <si>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https://community.secop.gov.co/Public/Tendering/ContractDetailView/Index?UniqueIdentifier=CO1.PCCNTR.7017713</t>
  </si>
  <si>
    <t>SCJ-1846-2024</t>
  </si>
  <si>
    <t xml:space="preserve">15099-PRESTAR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</si>
  <si>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https://community.secop.gov.co/Public/Tendering/ContractDetailView/Index?UniqueIdentifier=CO1.PCCNTR.7018966</t>
  </si>
  <si>
    <t>SCJ-1850-2024</t>
  </si>
  <si>
    <t>15415-PRESTAR LOS SERVICIOS PROFESIONALES A LA DIRECCIÓN DE PREVENCIÓN Y CULTURA CIUDADANA EN EL APOYO TÉCNICO, ADMINISTRATIVO Y DE SEGUIMIENTO, ENFOCADO A LAS POLITICAS PUBLICAS A CARGO DE LA DIRECCION.</t>
  </si>
  <si>
    <t>https://community.secop.gov.co/Public/Tendering/ContractDetailView/Index?UniqueIdentifier=CO1.PCCNTR.7026507</t>
  </si>
  <si>
    <t>SCJ-1851-2024</t>
  </si>
  <si>
    <t>15440-PRESTAR SERVICIOS PROFESIONALES A LA DIRECCIÓN DE PREVENCIÓN Y CULTURA CIUDADANA, PARA APOYAR EL DISEÑO, IMPLEMENTACIÓN Y SEGUIMIENTO DE ESTRATEGIAS PARA EL DESARROLLO DE LA POLÍTICA PÚBLICA ÉTNICA NEGRO AFROCOLOMBIANO BAJO EL CONTEXTO MISIONAL DE L</t>
  </si>
  <si>
    <t>https://community.secop.gov.co/Public/Tendering/ContractDetailView/Index?UniqueIdentifier=CO1.PCCNTR.7023167</t>
  </si>
  <si>
    <t>SCJ-1852-2024</t>
  </si>
  <si>
    <t>15323-PRESTAR LOS SERVICIOS DE APOYO A LA GESTIÓN A LA SUBSECRETARIA DE SEGURIDAD, CONVIVENCIA Y JUSTICIA, POR MEDIO DE LA EJECUCIÓN DE ACTIVIDADES OPERATIVAS Y LOGÍSTICAS, A NIVEL TERRITORIAL, PARA LA PROMOCIÓN DE LA CONVIVENCIA PACÍFICA, LA PREVENCIÓN Y</t>
  </si>
  <si>
    <t>https://community.secop.gov.co/Public/Tendering/ContractDetailView/Index?UniqueIdentifier=CO1.PCCNTR.7023160</t>
  </si>
  <si>
    <t>SCJ-1853-2024</t>
  </si>
  <si>
    <t>PRESTAR LOS SERVICIOS DE APOYO EN LA IDENTIFICACIÓN, CARACTERIZACIÓN Y FUNCIONAMIENTO DE ORGANIZACIONES CRIMINALES Y DELINCUENCIALES QUE PUEDAN TENER INCIDENCIA Y RECURRENCIAS EN EL DESARROLLO DE ACCIONAR DELICTIVO EN LA JURISDICCIÓN DEL DISTRITO CAPITAL.</t>
  </si>
  <si>
    <t>https://community.secop.gov.co/Public/Tendering/ContractDetailView/Index?UniqueIdentifier=CO1.PCCNTR.7024803</t>
  </si>
  <si>
    <t>SCJ-1854-2024</t>
  </si>
  <si>
    <t>15712: PRESTAR LOS SERVICIOS DE APOYO A LA GESTIÓN A LA SUBSECRETARIA DE SEGURIDAD Y CONVIVENCIA EN LA EJECUCION Y CONTROL DE LAS ACTIVIDADES ENMARCADAS EN EL MODELO DE INTERVENCIÓN TERRITORIAL PARA LA TRANSFORMACIÓN DE ESPACIOS CON VULNERABILIDADES EN SE</t>
  </si>
  <si>
    <t>https://community.secop.gov.co/Public/Tendering/ContractDetailView/Index?UniqueIdentifier=CO1.PCCNTR.7028971</t>
  </si>
  <si>
    <t>SCJ-1855-2024</t>
  </si>
  <si>
    <t>15439-PRESTAR SERVICIOS PROFESIONALES A LA DIRECCIÓN DE PREVENCIÓN Y CULTURA CIUDADANA, PARA APOYAR EL DISEÑO, IMPLEMENTACIÓN Y SEGUIMIENTO DE ESTRATEGIAS PARA EL DESARROLLO DE LA POLÍTICA PÚBLICA ÉTNICA NEGRO AFROCOLOMBIANO BAJO EL CONTEXTO MISIONAL DE L</t>
  </si>
  <si>
    <t>https://community.secop.gov.co/Public/Tendering/ContractDetailView/Index?UniqueIdentifier=CO1.PCCNTR.7029534</t>
  </si>
  <si>
    <t>SCJ-1856-2024</t>
  </si>
  <si>
    <t xml:space="preserve">15165-PRESTAR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</si>
  <si>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https://community.secop.gov.co/Public/Tendering/ContractDetailView/Index?UniqueIdentifier=CO1.PCCNTR.7029221</t>
  </si>
  <si>
    <t>SCJ-1857-2024</t>
  </si>
  <si>
    <t>15437-PRESTAR SERVICIOS PROFESIONALES A LA DIRECCIÓN DE PREVENCIÓN Y CULTURA CIUDADANA, PARA APOYAR EL DISEÑO, IMPLEMENTACIÓN Y SEGUIMIENTO DE ESTRATEGIAS PARA EL DESARROLLO DE LA POLÍTICA PÚBLICA ÉTNICA NEGRO AFROCOLOMBIANO BAJO EL CONTEXTO MISIONAL DE L</t>
  </si>
  <si>
    <t>https://community.secop.gov.co/Public/Tendering/ContractDetailView/Index?UniqueIdentifier=CO1.PCCNTR.7029312</t>
  </si>
  <si>
    <t>SCJ-1859-2024</t>
  </si>
  <si>
    <t>15433-PRESTAR SERVICIOS PROFESIONALES A LA DIRECCIÓN DE PREVENCIÓN Y CULTURA CIUDADANA, PARA APOYAR EL DISEÑO, IMPLEMENTACIÓN Y SEGUIMIENTO DE ESTRATEGIAS PARA EL DESARROLLO DE LA POLÍTICA PÚBLICA ÉTNICA NEGRO AFROCOLOMBIANO BAJO EL CONTEXTO MISIONAL DE L</t>
  </si>
  <si>
    <t>https://community.secop.gov.co/Public/Tendering/ContractDetailView/Index?UniqueIdentifier=CO1.PCCNTR.7030358</t>
  </si>
  <si>
    <t>SCJ-1860-2024</t>
  </si>
  <si>
    <t>15457-PRESTAR LOS SERVICIOS PROFESIONALES PARA REALIZAR DOCUMENTOS DE DESARROLLO NORMATIVO Y DE GOBERNANZA QUE PERMITA DISEÑAR EL PRIMER PLAN INTEGRAL DE SEGURIDAD, CONVIVENCIA Y JUSTICIA EN EL MARCO DE LA REGIÓN METROPOLITANA BOGOTÁ CUNDINAMARCA.</t>
  </si>
  <si>
    <t>https://community.secop.gov.co/Public/Tendering/ContractDetailView/Index?UniqueIdentifier=CO1.PCCNTR.7030070</t>
  </si>
  <si>
    <t>SCJ-1861-2024</t>
  </si>
  <si>
    <t xml:space="preserve"> 15816-PRESTAR LOS SERVICIOS PROFESIONALES A LA DIRECCIÓN DE PREVENCIÓN Y
CULTURA CIUDADANA, PARA APOYAR EL SEGUIMIENTO Y DESARROLLO DE ESTRATEGIAS DE PREVENCIÓN DE VIOLENCIAS Y DELITOS CONTRA LAS NIÑAS, NIÑOS YADOLESCENTES–NNA EN LA CIUDAD, EN EL MARCO D</t>
  </si>
  <si>
    <t>https://community.secop.gov.co/Public/Tendering/ContractDetailView/Index?UniqueIdentifier=CO1.PCCNTR.7029850</t>
  </si>
  <si>
    <t>SCJ-1862-2024</t>
  </si>
  <si>
    <t>15018-PRESTAR SERVICIOS PROFESIONALES PARA REALIZAR EL COBRO PERSUASIVO DE LAS MULTAS POR INFRACCIONES AL CÓDIGO NACIONAL DE SEGURIDAD Y CONVIVENCIA CIUDADANA</t>
  </si>
  <si>
    <t>https://community.secop.gov.co/Public/Tendering/ContractDetailView/Index?UniqueIdentifier=CO1.PCCNTR.7044263</t>
  </si>
  <si>
    <t>SCJ-1863-2024</t>
  </si>
  <si>
    <t>15713: PRESTAR LOS SERVICIOS DE APOYO A LA GESTIÓN A LA SUBSECRETARIA DE SEGURIDAD Y CONVIVENCIA EN LA EJECUCION Y CONTROL DE LAS ACTIVIDADES ENMARCADAS EN EL MODELO DE INTERVENCIÓN TERRITORIAL PARA LA TRANSFORMACIÓN DE ESPACIOS CON VULNERABILIDADES EN SE</t>
  </si>
  <si>
    <t>https://community.secop.gov.co/Public/Tendering/ContractDetailView/Index?UniqueIdentifier=CO1.PCCNTR.7042539</t>
  </si>
  <si>
    <t>SCJ-1864-2024</t>
  </si>
  <si>
    <t>https://community.secop.gov.co/Public/Tendering/ContractDetailView/Index?UniqueIdentifier=CO1.PCCNTR.7039123</t>
  </si>
  <si>
    <t>SCJ-1865-2024</t>
  </si>
  <si>
    <t xml:space="preserve">15154-PRESTAR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</si>
  <si>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https://community.secop.gov.co/Public/Tendering/ContractDetailView/Index?UniqueIdentifier=CO1.PCCNTR.7039810</t>
  </si>
  <si>
    <t>SCJ-1866-2024</t>
  </si>
  <si>
    <t>15718: PRESTAR LOS SERVICIOS DE APOYO A LA GESTIÓN A LA SUBSECRETARIA DE SEGURIDAD Y CONVIVENCIA EN LA EJECUCION Y CONTROL DE LAS ACTIVIDADES ENMARCADAS EN EL MODELO DE INTERVENCIÓN TERRITORIAL PARA LA TRANSFORMACIÓN DE ESPACIOS CON VULNERABILIDADES EN SE</t>
  </si>
  <si>
    <t>https://community.secop.gov.co/Public/Tendering/ContractDetailView/Index?UniqueIdentifier=CO1.PCCNTR.7039111</t>
  </si>
  <si>
    <t>SCJ-1867-2024</t>
  </si>
  <si>
    <t>15723-PRESTAR LOS SERVICIOS PROFESIONALES A LA SUBSECRETARIA DE SEGURIDAD Y CONVIVENCIA COMO ENLACE CON LA UNIDAD ADMINISTRATIVA ESPECIAL DE SERVICIOS PÚBLICOS -UAESP, PARA EL DESARROLLO DE LAS ACTIVIDADES ADMINISTRATIVAS Y OPERATIVAS ENMARCADAS EN EL MOD</t>
  </si>
  <si>
    <t>https://community.secop.gov.co/Public/Tendering/ContractDetailView/Index?UniqueIdentifier=CO1.PCCNTR.7056509</t>
  </si>
  <si>
    <t>SCJ-1868-2024</t>
  </si>
  <si>
    <t>15142 PRESTAR LOS SERVICIOS DE APOYO A LA GESTIÓN DE LA SUBSECRETARÍA DE SEGURIDAD Y CONVIVENCIA, POR MEDIO DE LA EJECUCIÓN DE ACTIVIDADES OPERATIVAS Y LOGÍSTICAS, A NIVEL TERRITORIAL, PARA LA PROMOCIÓN DE LA CONVIVENCIA PACÍFICA, LA PREVENCIÓN Y MANEJO D</t>
  </si>
  <si>
    <t>https://community.secop.gov.co/Public/Tendering/ContractDetailView/Index?UniqueIdentifier=CO1.PCCNTR.7045424</t>
  </si>
  <si>
    <t>SCJ-1869-2024</t>
  </si>
  <si>
    <t>15312-PRESTAR LOS SERVICIOS PROFESIONALES APOYANDO LA RECEPCIÓN Y TRÁMITE DE DENUNCIAS EN LAS UNIDADES DE FISCALÍA DE VIOLENCIA INTRAFAMILIAR Y DELITOS SEXUALES EN LAS CASAS DE JUSTICIA PRIORIZADAS, EN EL MARCO DE LA IMPLEMENTACIÓN DE LA ESTRATEGIA RUTA I</t>
  </si>
  <si>
    <t>https://community.secop.gov.co/Public/Tendering/ContractDetailView/Index?UniqueIdentifier=CO1.PCCNTR.7046319</t>
  </si>
  <si>
    <t>SCJ-1874-2024</t>
  </si>
  <si>
    <t>PRESTAR LOS SERVICIOS DE APOYO A LA GESTIÓN DE LA SUBSECRETARÍA DE SEGURIDAD Y CONVIVENCIA COMO PROMOTOR/A COMUNITARIO/A PARA LA PROMOCIÓN DE LA PARTICIPACIÓN CIUDADANA Y EL FORTALECIMIENTO DE GRUPOS CIUDADANOS A TRAVEZ DE ACTIVIDADES DE PREVENCIÓN Y CULT</t>
  </si>
  <si>
    <t>https://community.secop.gov.co/Public/Tendering/ContractDetailView/Index?UniqueIdentifier=CO1.PCCNTR.7046177</t>
  </si>
  <si>
    <t>SCJ-1875-2024</t>
  </si>
  <si>
    <t xml:space="preserve">15505-PRESTACIÓN DE SERVICIOS PROFESIONALES PARA APOYAR A LA OFICINA ASESORA DE PLANEACIÓN EN LA IMPLEMENTACIÓN Y MANTENIMIENTO DE LOS PLANES Y PROGRAMAS RELACIONADOS CON MIPG, EN EL DESARROLLO Y VALIDACIÓN DE LOS INDICADORES DE GESTIÓN, DE PRODUCTO Y DE </t>
  </si>
  <si>
    <t>https://community.secop.gov.co/Public/Tendering/ContractDetailView/Index?UniqueIdentifier=CO1.PCCNTR.7049096</t>
  </si>
  <si>
    <t>SCJ-1876-2024</t>
  </si>
  <si>
    <t xml:space="preserve">15157-PRESTAR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</si>
  <si>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https://community.secop.gov.co/Public/Tendering/ContractDetailView/Index?UniqueIdentifier=CO1.PCCNTR.7058500</t>
  </si>
  <si>
    <t>SCJ-1877-2024</t>
  </si>
  <si>
    <t xml:space="preserve">15140-PRESTAR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</si>
  <si>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https://community.secop.gov.co/Public/Tendering/ContractDetailView/Index?UniqueIdentifier=CO1.PCCNTR.7056863</t>
  </si>
  <si>
    <t>SCJ-1878-2024</t>
  </si>
  <si>
    <t>15227-PRESTAR SERVICIOS DE APOYO A LA GESTIÓN COMO INSTRUCTOR(A) DEL TALLER DE CONFECCIÓN DE VESTUARIO PARA LA POBLACIÓN VINCULADA A LAS ESTRATEGIAS DE LA DIRECCIÓN DE RESPONSABILIDAD PENAL ADOLESCENTE.</t>
  </si>
  <si>
    <t>https://community.secop.gov.co/Public/Tendering/ContractDetailView/Index?UniqueIdentifier=CO1.PCCNTR.7050448</t>
  </si>
  <si>
    <t>SCJ-1879-2024</t>
  </si>
  <si>
    <t xml:space="preserve">15187-PRESTAR LOS SERVICIOS DE APOYO A LA GESTIÓN DE LA SUBSECRETARÍA DE SEGURIDAD Y CONVIVENCIA COMO PROMOTOR/A COMUNITARIO/A PARA LA PROMOCIÓN DE LA PARTICIPACIÓN CIUDADANA Y EL FORTALECIMIENTO DE GRUPOS CIUDADANOS A TRAVEZ DE ACTIVIDADES DE PREVENCIÓN </t>
  </si>
  <si>
    <t>https://community.secop.gov.co/Public/Tendering/ContractDetailView/Index?UniqueIdentifier=CO1.PCCNTR.7056313</t>
  </si>
  <si>
    <t>SCJ-1880-2024</t>
  </si>
  <si>
    <t xml:space="preserve">15163-PRESTAR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</si>
  <si>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https://community.secop.gov.co/Public/Tendering/ContractDetailView/Index?UniqueIdentifier=CO1.PCCNTR.7054979</t>
  </si>
  <si>
    <t>SCJ-1881-2024</t>
  </si>
  <si>
    <t xml:space="preserve">15161-PRESTAR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</si>
  <si>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https://community.secop.gov.co/Public/Tendering/ContractDetailView/Index?UniqueIdentifier=CO1.PCCNTR.7056140</t>
  </si>
  <si>
    <t>SCJ-1882-2024</t>
  </si>
  <si>
    <t xml:space="preserve">15382-PRESTAR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</si>
  <si>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https://community.secop.gov.co/Public/Tendering/ContractDetailView/Index?UniqueIdentifier=CO1.PCCNTR.7057408</t>
  </si>
  <si>
    <t>SCJ-1884-2024</t>
  </si>
  <si>
    <t>15850-PRESTAR SUS SERVICIOS PROFESIONALES DE MANERA INDEPENDIENTE Y AUTÓNOMA A LA DIRECCIÓN JURÍDICA Y CONTRACTUAL DE SECRETARÍA DE SEGURIDAD, CONVIVENCIA Y JUSTICIA, EN ASUNTOS RELACIONADOS CON LOS TRAMITES PRECONTRACTUALES, CONTRACTUALES Y POSCONTRACTUA</t>
  </si>
  <si>
    <t>https://community.secop.gov.co/Public/Tendering/ContractDetailView/Index?UniqueIdentifier=CO1.PCCNTR.7058475</t>
  </si>
  <si>
    <t>SCJ-1885-2024</t>
  </si>
  <si>
    <t>15851-PRESTAR SUS SERVICIOS PROFESIONALES DE MANERA INDEPENDIENTE Y AUTÓNOMA A LA DIRECCIÓN JURÍDICA Y CONTRACTUAL DE SECRETARÍA DE SEGURIDAD, CONVIVENCIA Y JUSTICIA, EN ASUNTOS RELACIONADOS CON LOS TRAMITES PRECONTRACTUALES, CONTRACTUALES Y POSCONTRACTUA</t>
  </si>
  <si>
    <t>https://community.secop.gov.co/Public/Tendering/ContractDetailView/Index?UniqueIdentifier=CO1.PCCNTR.7058491</t>
  </si>
  <si>
    <t>SCJ-1886-2024</t>
  </si>
  <si>
    <t>15867- PRESTAR SERVICIOS PROFESIONALES PARA APOYAR LA OFICINA ASESORA DE PLANEACIÓN, EN EL EJERCICIO DE PLANIFICACIÓN, SEGUIMIENTO, EJECUCIÓN Y MONITOREO CONTROL DE LAS DIFERENTES TAREAS Y COMPROMISOS DE LA OFICINA CON DIFERENTES INTERESADOS TANTO INTERNO</t>
  </si>
  <si>
    <t>https://community.secop.gov.co/Public/Tendering/ContractDetailView/Index?UniqueIdentifier=CO1.PCCNTR.7059053</t>
  </si>
  <si>
    <t>SCJ-1887-2024</t>
  </si>
  <si>
    <t>15714: PRESTAR LOS SERVICIOS DE APOYO A LA GESTIÓN A LA SUBSECRETARIA DE SEGURIDAD Y CONVIVENCIA EN LA EJECUCION Y CONTROL DE LAS ACTIVIDADES ENMARCADAS EN EL MODELO DE INTERVENCIÓN TERRITORIAL PARA LA TRANSFORMACIÓN DE ESPACIOS CON VULNERABILIDADES EN SE</t>
  </si>
  <si>
    <t>https://community.secop.gov.co/Public/Tendering/ContractDetailView/Index?UniqueIdentifier=CO1.PCCNTR.7057846</t>
  </si>
  <si>
    <t>SCJ-1888-2024</t>
  </si>
  <si>
    <t>15819- PRESTAR SERVICIOS DE APOYO A LA GESTIÓN A LA DIRECCIÓN DE SEGURIDAD EN LOS TRÁMITES ADMINISTRATIVOS, OPERATIVOS Y LOGÍSTICOS QUE LA DEPENDENCIA REQUIERE PARA EL CUMPLIMIENTO DE SU MISIONALIDAD.</t>
  </si>
  <si>
    <t>https://community.secop.gov.co/Public/Tendering/ContractDetailView/Index?UniqueIdentifier=CO1.PCCNTR.7070715</t>
  </si>
  <si>
    <t>SCJ-1889-2024</t>
  </si>
  <si>
    <t xml:space="preserve">15160-PRESTAR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</si>
  <si>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https://community.secop.gov.co/Public/Tendering/ContractDetailView/Index?UniqueIdentifier=CO1.PCCNTR.7060306</t>
  </si>
  <si>
    <t>SCJ-1890-2024</t>
  </si>
  <si>
    <t>15085- PRESTAR LOS SERVICIOS DE APOYO A LA GESTIÓN EN LA EJECUCIÓN DE ACTIVIDADES OPERATIVAS Y LOGÍSTICAS TERRITORIALES EN PROMOCIÓN DE CONVIVENCIA PACÍFICA, PREVENCIÓN Y MITIGACIÓN DE CONFLICTIVIDADES EN CUMPLIMIENTO A LAS ESTRATEGIAS, PLANES Y PROYECTOS</t>
  </si>
  <si>
    <t>https://community.secop.gov.co/Public/Tendering/ContractDetailView/Index?UniqueIdentifier=CO1.PCCNTR.7057650</t>
  </si>
  <si>
    <t>SCJ-1891-2024</t>
  </si>
  <si>
    <t>15852-PRESTAR SUS SERVICIOS PROFESIONALES DE MANERA INDEPENDIENTE Y AUTÓNOMA A LA DIRECCIÓN JURÍDICA Y CONTRACTUAL DE SECRETARÍA DE SEGURIDAD, CONVIVENCIA Y JUSTICIA, EN ASUNTOS RELACIONADOS CON LOS TRAMITES PRECONTRACTUALES, CONTRACTUALES Y POSCONTRACTUA</t>
  </si>
  <si>
    <t>https://community.secop.gov.co/Public/Tendering/ContractDetailView/Index?UniqueIdentifier=CO1.PCCNTR.7060627</t>
  </si>
  <si>
    <t>SCJ-1892-2024</t>
  </si>
  <si>
    <t>15875-PRESTAR LOS SERVICIOS PROFESIONALES PARA REALIZAR EL CUBRIMIENTO DE ACTIVIDADES, PLANES Y PROGRAMAS DE LA ENTIDAD, GENERAR CONTENIDOS PERIODISTICOS Y GESTIONAR CON LOS MEDIOS DE COMUNICACIÓN SU PUBLICACIÓN.</t>
  </si>
  <si>
    <t>https://community.secop.gov.co/Public/Tendering/ContractDetailView/Index?UniqueIdentifier=CO1.PCCNTR.7060406</t>
  </si>
  <si>
    <t>SCJ-1893-2024</t>
  </si>
  <si>
    <t>PRESTAR LOS SERVICIOS PARA REALIZAR Y DESARROLLAR LAS ACTIVIDADES CONTENIDAS EN LOS PROGRAMAS DE BIENESTAR E INCENTIVOS Y SEGURIDAD Y SALUD EN EL TRABAJO, Y DE CADA UNA DE LAS ESTRATEGIAS DEL PROGRAMA DE TALENTO HUMANO - UNA ORGANIZACIÓN SALUDABLE PARA LO</t>
  </si>
  <si>
    <t>https://community.secop.gov.co/Public/Tendering/ContractDetailView/Index?UniqueIdentifier=CO1.PCCNTR.7062229</t>
  </si>
  <si>
    <t>SCJ-1894-2024</t>
  </si>
  <si>
    <t>https://community.secop.gov.co/Public/Tendering/ContractDetailView/Index?UniqueIdentifier=CO1.PCCNTR.7062090</t>
  </si>
  <si>
    <t>SCJ-1895-2024</t>
  </si>
  <si>
    <t>PRESTAR SERVICIOS PROFESIONALES ESPECIALIZADOS CON AUTONOMÍA TÉCNICA, ADMINISTRATIVA Y BAJOS SUS PROPIOS MEDIOS, A LA DIRECCIÓN DE TECNOLOGIAS DE SISTEMAS DE INFORMACIÓN EN EL DESARROLLO DE MODELOS PREDICTIVOS Y PROSPECTIVA PARA EL ANÁLISIS DE RIESGO Y VU</t>
  </si>
  <si>
    <t>https://community.secop.gov.co/Public/Tendering/ContractDetailView/Index?UniqueIdentifier=CO1.PCCNTR.7066174</t>
  </si>
  <si>
    <t>SCJ-1898-2024</t>
  </si>
  <si>
    <t xml:space="preserve">15162-PRESTAR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</si>
  <si>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https://community.secop.gov.co/Public/Tendering/ContractDetailView/Index?UniqueIdentifier=CO1.PCCNTR.7071032</t>
  </si>
  <si>
    <t>SCJ-1899-2024</t>
  </si>
  <si>
    <t>15005-ADQUISICIÓN DE EQUIPOS Y ELEMENTOSTECNOLÓGICOS DE AUDIO Y VIDEO EN EL MARCO DE LOSPROGRAMAS Y ESTRATEGIAS ADELANTADOS POR LA SECRETARIADE SEGURIDAD, CONVIVENCIA Y JUSTICIA DE BOGOTA</t>
  </si>
  <si>
    <t>https://www.colombiacompra.gov.co/tienda-virtual-del-estado-colombiano/ordenes-compra/137298</t>
  </si>
  <si>
    <t>SCJ-1900-2024</t>
  </si>
  <si>
    <t>15600-RENOVACION DE LICENCIAMIENTO ADOBEPARA USO DE LA SECRETARÍA DISTRITAL DE SEGURIDAD,CONVIVENCIA Y JUSTICIA.</t>
  </si>
  <si>
    <t>https://www.colombiacompra.gov.co/tienda-virtual-del-estado-colombiano/ordenes-compra/137300</t>
  </si>
  <si>
    <t>SCJ-1901-2024</t>
  </si>
  <si>
    <t>15442-PRESTAR SERVICIOS PROFESIONALES A LA DIRECCIÓN DE ACCESO A LA JUSTICIA, APOYANDO LAS ACTIVIDADES NECESARIAS PARA EL ADECUADO FUNCIONAMIENTO DEL CENTRO INTEGRAL DE JUSTICIA – CAMPO VERDE, CONFORME A LAS ESTRATEGIAS Y PLANES DE ACCIÓN ESTABLECIDOS POR</t>
  </si>
  <si>
    <t>https://community.secop.gov.co/Public/Tendering/ContractDetailView/Index?UniqueIdentifier=CO1.PCCNTR.7076001</t>
  </si>
  <si>
    <t>SCJ-1902-2024</t>
  </si>
  <si>
    <t>https://community.secop.gov.co/Public/Tendering/ContractDetailView/Index?UniqueIdentifier=CO1.PCCNTR.7071980</t>
  </si>
  <si>
    <t>SCJ-1903-2024</t>
  </si>
  <si>
    <t>15853-PRESTAR SUS SERVICIOS PROFESIONALES DE MANERA INDEPENDIENTE Y AUTÓNOMA A LA DIRECCIÓN JURÍDICA Y CONTRACTUAL DE SECRETARÍA DE SEGURIDAD, CONVIVENCIA Y JUSTICIA, EN ASUNTOS RELACIONADOS CON LOS TRAMITES PRECONTRACTUALES, CONTRACTUALES Y POSCONTRACTUA</t>
  </si>
  <si>
    <t>https://community.secop.gov.co/Public/Tendering/ContractDetailView/Index?UniqueIdentifier=CO1.PCCNTR.7075788</t>
  </si>
  <si>
    <t>SCJ-1905-2024</t>
  </si>
  <si>
    <t>15649 - COMPRA DE TARJETAS MAGNÉTICAS DEBIDAMENTE PROGRAMADAS PARA EL INGRESO DE FUNCIONARIOS Y/O CONTRATISTAS A LAS INSTALACIONES DE LA SECRETARIA DISTRITAL DE SEGURIDAD, CONVIVENCIA Y JUSTICIA.</t>
  </si>
  <si>
    <t>https://community.secop.gov.co/Public/Tendering/ContractDetailView/Index?UniqueIdentifier=CO1.PCCNTR.7081879</t>
  </si>
  <si>
    <t>SCJ-1906-2024</t>
  </si>
  <si>
    <t>ARRENDAR UN ESPACIO EN LA FERIA EXPOARTESANÍAS QUE CUENTE CON EL MONTAJE NECESARIO PARA QUE LA SECRETARIA DE SEGURIDAD CONVIVENCIA Y JUSTICIA, HAGA PRESENCIA INSTITUCIONAL EN LA MISMA.</t>
  </si>
  <si>
    <t>https://community.secop.gov.co/Public/Tendering/ContractDetailView/Index?UniqueIdentifier=CO1.PCCNTR.7095303</t>
  </si>
  <si>
    <t>SCJ-1909-2024</t>
  </si>
  <si>
    <t>15586 - ADQUISICIÓN DE MOBILARIO DESTINADO A LOS EQUIPAMIENTOS Y ESPACIOS COMPLEMENTARIOS DEL PROGRAMA DISTRITAL DE JUSTICIA JUVENIL RESTAURATIVA.</t>
  </si>
  <si>
    <t>https://community.secop.gov.co/Public/Tendering/ContractDetailView/Index?UniqueIdentifier=CO1.PCCNTR.7086777</t>
  </si>
  <si>
    <t>SCJ-1910-2024</t>
  </si>
  <si>
    <t>15581-MANTENIMIENTO PREVENTIVO Y CORRECTIVO DE INFRAESTRUCTURA FÍSICA Y EQUIPOS DE LA CÁRCEL DISTRITAL DE VARONES Y ANEXO DE MUJERES ADMINISTRADA POR LA SDSCJ</t>
  </si>
  <si>
    <t>https://community.secop.gov.co/Public/Tendering/ContractDetailView/Index?UniqueIdentifier=CO1.PCCNTR.7084751</t>
  </si>
  <si>
    <t>SCJ-1911-2024</t>
  </si>
  <si>
    <t>15416-PRESTAR LOS SERVICIOS PROFESIONALES A LA DIRECCIÓN DE PREVENCIÓN Y CULTURA CIUDADANA PARA APOYAR EL DESARROLLO Y SEGUIMIENTO DE LAS ACCIONES ENCAMINADAS PARA LA TRANSFORMACIÓN DE ESPACIOS VULNERABILIDADES EN SEGURIDAD Y CONVIVENCIA EN ENTORNOS UNIVERSITARIOS</t>
  </si>
  <si>
    <t>https://community.secop.gov.co/Public/Tendering/ContractDetailView/Index?UniqueIdentifier=CO1.PCCNTR.7099970</t>
  </si>
  <si>
    <t>SCJ-1913-2024</t>
  </si>
  <si>
    <t>15591 ADQUISICIÓN DE MATERIAL DE PAPELERÍA PARA LOS TALLERES Y ACTIVIDADES DE ATENCIÓN INTEGRAL DE LA POBLACION OBJETO DEL ATENCION DE LA SUBSECRETARIA DE ACCESO A LA JUSTICIA</t>
  </si>
  <si>
    <t>https://www.colombiacompra.gov.co/tienda-virtual-del-estado-colombiano/ordenes-compra/137834</t>
  </si>
  <si>
    <t>SCJ-1914-2024</t>
  </si>
  <si>
    <t>15857-ADQUISICIÓN DE INSUMOS DE IMPRESIÓN PARA LA SECRETARIA DISTRITAL DE SEGURIDAD, CONVIVENCIA Y JUSTICIA</t>
  </si>
  <si>
    <t>https://www.colombiacompra.gov.co/tienda-virtual-del-estado-colombiano/ordenes-compra/137835</t>
  </si>
  <si>
    <t>SCJ-1915-2024</t>
  </si>
  <si>
    <t>15016-PRESTAR SERVICIOS DE APOYO A LA GESTIÓN PARA LA EJECUCIÓN DE LAS ACTIVIDADES DE COBRO PERSUASIVO MULTAS POR INFRACCIONES AL CÓDIGO NACIONAL DE SEGURIDAD Y CONVIVENCIA CIUDADANA.</t>
  </si>
  <si>
    <t>https://community.secop.gov.co/Public/Tendering/ContractDetailView/Index?UniqueIdentifier=CO1.PCCNTR.7103049</t>
  </si>
  <si>
    <t>SCJ-1916-2024</t>
  </si>
  <si>
    <t>15088- PRESTAR LOS SERVICIOS DE APOYO A LA GESTIÓN EN LA EJECUCIÓN DE ACTIVIDADES OPERATIVAS Y LOGÍSTICAS TERRITORIALES EN PROMOCIÓN DE CONVIVENCIA PACÍFICA, PREVENCIÓN Y MITIGACIÓN DE CONFLICTIVIDADES EN CUMPLIMIENTO A LAS ESTRATEGIAS, PLANES Y PROYECTOS ENTORNO A LA SEGURIDAD, CONVIVENCIA CIUDADANA Y JUSTICIA.</t>
  </si>
  <si>
    <t>https://community.secop.gov.co/Public/Tendering/ContractDetailView/Index?UniqueIdentifier=CO1.PCCNTR.7105953</t>
  </si>
  <si>
    <t>SCJ-1917-2024</t>
  </si>
  <si>
    <t>AUNAR ESFUERZOS TÉCNICOS, ADMINISTRATIVOS, LOGÍSTICOS Y FINANCIEROS ENTRE LA SECRETARÍA DISTRITAL DE SEGURIDAD, CONVIVENCIA Y JUSTICIA – SDSCJ Y TRANSMILENIO S. A., PARA BRINDAR EL BENEFICIO DE ACCESO AL SISTEMA INTEGRADO DE TRANSPORTE PÚBLICO – SITP, MEDIANTE EL USO DE TARJETAS TULLAVE Y RECARGAS A LA POBLACIÓN OBJETO DE LA SUBSECRETARÍA DE ACCESO A LA JUSTICIA PARA APOYAR LA IMPLEMENTACIÓN DE LOS PROGRAMAS, ESTRATEGIAS Y ACCIONES PEDAGÓGICAS.</t>
  </si>
  <si>
    <t>https://community.secop.gov.co/Public/Tendering/ContractDetailView/Index?UniqueIdentifier=CO1.PCCNTR.7102023</t>
  </si>
  <si>
    <t>SCJ-1918-2024</t>
  </si>
  <si>
    <t>15474-PRESTAR SERVICIOS PROFESIONALES EN LA OFICINA ASESORA DE PLANEACIÓN APOYANDO LA FORMULACIÓN, IMPLEMENTACIÓN Y SEGUIMIENTO DEL PROGRAMA DE TRANSPARENCIA Y ÉTICA PÚBLICA DE LA SDSCJ, EL MODELO DE RELACIONAMIENTO CON LA CIUDADANÍA, ASÍ COMO, IMPLEMENTACIÓN DE LA POLÍTICA DE RACIONALIZACIÓN DE TRÁMITES Y PARTICIPACIÓN CIUDADANA EN LA GESTIÓN PÚBLICA EN EL MARCO DEL MODELO INTEGRADO DE PLANEACIÓN Y GESTIÓN Y LA NORMATIVIDAD VIGENTE.</t>
  </si>
  <si>
    <t xml:space="preserve">https://community.secop.gov.co/Public/Tendering/ContractDetailView/Index?UniqueIdentifier=CO1.PCCNTR.7106407	</t>
  </si>
  <si>
    <t>SCJ-1920-2024</t>
  </si>
  <si>
    <t>15410-PRESTAR SERVICIOS PROFESIONALES ESPECIALIZADOS PARA LA EJECUCIÓN DE LAS ACTIVIDADES DE COBRO PERSUASIVO ASIGNADAS A LA SUBSECRETARÍA DE GESTIÓN INSTITUCIONAL EN EL MARCO DEL DECRETO DISTRITAL 442 DE 2018.</t>
  </si>
  <si>
    <t>https://community.secop.gov.co/Public/Tendering/ContractDetailView/Index?UniqueIdentifier=CO1.PCCNTR.7107856</t>
  </si>
  <si>
    <t>SCJ-1921-2024</t>
  </si>
  <si>
    <t>15863-PRESTAR SERVICIOS PROFESIONALES PARA APOYAR A LA DIRECCIÓN DE SEGURIDAD EN LA REALIZACIÓN DE ACCIONES CONTENIDAS EN LAS ESTRATEGIAS LIDERADAS POR LA DEPENDENCIA EN EL MARCO DEL PLAN INTEGRAL DE SEGURIDAD CIUDADANA, CONVIVENCIA Y JUSTICIA.</t>
  </si>
  <si>
    <t>https://community.secop.gov.co/Public/Tendering/ContractDetailView/Index?UniqueIdentifier=CO1.PCCNTR.7112616</t>
  </si>
  <si>
    <t>SCJ-1922-2024</t>
  </si>
  <si>
    <t>15855 -PRESTAR SERVICIOS PROFESIONALES A LA DIRECCIÓN JURÍDICA Y CONTRACTUAL CON EL FIN DE APOYAR LA GESTIÓN OPORTUNA DE LOS REQUERIMIENTOS CONTRACTUALES Y JURÍDICOS DE LA DEPENDENCIA.</t>
  </si>
  <si>
    <t>https://community.secop.gov.co/Public/Tendering/ContractDetailView/Index?UniqueIdentifier=CO1.PCCNTR.7109185</t>
  </si>
  <si>
    <t>SCJ-1923-2024</t>
  </si>
  <si>
    <t>15478-PRESTAR SERVICIOS PROFESIONALES A LA SUBSECRETARÍA DE SEGURIDAD Y CONVIVENCIA, PARA APOYAR EN LA GESTIÓN Y ELABORACION DE DOCUMENTOS PRECONTRACTUALES, CONTRACTUALES Y POSTCONTRACTUALES QUE SEAN REQUERIDOS ASI COMO EN LA CONTESTACION DE REQUERIMIENTOS ASIGNADOS A LA DEPENDENCIA.</t>
  </si>
  <si>
    <t xml:space="preserve">https://community.secop.gov.co/Public/Tendering/ContractDetailView/Index?UniqueIdentifier=CO1.PCCNTR.7108796	</t>
  </si>
  <si>
    <t>SCJ-1924-2024</t>
  </si>
  <si>
    <t>15595 - SUMINISTRO DE KITS DE ASEO PARA LAS PERSONAS PRIVADAS DE LA LIBERTAD.</t>
  </si>
  <si>
    <t xml:space="preserve">https://community.secop.gov.co/Public/Tendering/ContractDetailView/Index?UniqueIdentifier=CO1.PCCNTR.7043121	</t>
  </si>
  <si>
    <t>SCJ-1925-2024</t>
  </si>
  <si>
    <t>15325-PRESTAR LOS SERVICIOS PROFESIONALES DE ASESORÍA JURÍDICA ESPECIALIZADA DE MANERA AUTÓNOMA, PARA APOYAR GESTIONES DE ÍNDOLE FISCAL, DISCIPLINARIO Y ADMINISTRATIVO EN ASUNTOS DE COMPETENCIA DE LA SECRETARÍA DISTRITAL DE SEGURIDAD, CONVIVENCIA Y JUSTICIA.</t>
  </si>
  <si>
    <t xml:space="preserve">https://community.secop.gov.co/Public/Tendering/ContractDetailView/Index?UniqueIdentifier=CO1.PCCNTR.7116117	</t>
  </si>
  <si>
    <t>SCJ-1926-2024</t>
  </si>
  <si>
    <t>15074-PRESTAR SERVICIOS PROFESIONALES ESPECIALIZADOS PARA LA EJECUCIÓN DE LAS ACTIVIDADES DE COBRO PERSUASIVO ASIGNADAS A LA SUBSECRETARÍA DE GESTIÓN INSTITUCIONAL EN EL MARCO DEL DECRETO DISTRITAL 442 DE 2018.</t>
  </si>
  <si>
    <t xml:space="preserve">https://community.secop.gov.co/Public/Tendering/ContractDetailView/Index?UniqueIdentifier=CO1.PCCNTR.7111633	</t>
  </si>
  <si>
    <t>SCJ-1927-2024</t>
  </si>
  <si>
    <t>15073-PRESTAR SERVICIOS PROFESIONALES ESPECIALIZADOS PARA LA EJECUCIÓN DE LAS ACTIVIDADES DE COBRO PERSUASIVO ASIGNADAS A LA SUBSECRETARÍA DE GESTIÓN INSTITUCIONAL EN EL MARCO DEL DECRETO DISTRITAL 442 DE 2018.</t>
  </si>
  <si>
    <t xml:space="preserve">https://community.secop.gov.co/Public/Tendering/ContractDetailView/Index?UniqueIdentifier=CO1.PCCNTR.7112500	</t>
  </si>
  <si>
    <t>SCJ-1928-2024</t>
  </si>
  <si>
    <t>15054-PRESTAR SERVICIOS DE APOYO A LA GESTIÓN PARA LA EJECUCIÓN DE LAS ACTIVIDADES DE COBRO PERSUASIVO MULTAS POR INFRACCIONES AL CÓDIGO NACIONAL DE SEGURIDAD Y CONVIVENCIA CIUDADANA.</t>
  </si>
  <si>
    <t xml:space="preserve">https://community.secop.gov.co/Public/Tendering/ContractDetailView/Index?UniqueIdentifier=CO1.PCCNTR.7112122	</t>
  </si>
  <si>
    <t>SCJ-1929-2024</t>
  </si>
  <si>
    <t>15710: PRESTAR LOS SERVICIOS DE APOYO A LA GESTIÓN A LA SUBSECRETARIA DE SEGURIDAD Y CONVIVENCIA EN LA EJECUCION Y CONTROL DE LAS ACTIVIDADES ENMARCADAS EN EL MODELO DE INTERVENCIÓN TERRITORIAL PARA LA TRANSFORMACIÓN DE ESPACIOS CON VULNERABILIDADES EN SEGURIDAD.</t>
  </si>
  <si>
    <t xml:space="preserve">https://community.secop.gov.co/Public/Tendering/ContractDetailView/Index?UniqueIdentifier=CO1.PCCNTR.7112906	</t>
  </si>
  <si>
    <t>SCJ-1930-2024</t>
  </si>
  <si>
    <t>15188-PRESTAR LOS SERVICIOS DE APOYO A LA GESTIÓN DE LA SUBSECRETARÍA DE SEGURIDAD Y CONVIVENCIA COMO PROMOTOR/A COMUNITARIO/A PARA LA PROMOCIÓN DE LA PARTICIPACIÓN CIUDADANA Y EL FORTALECIMIENTO DE GRUPOS CIUDADANOS A TRAVEZ DE ACTIVIDADES DE PREVENCIÓN Y CULTURA CIUDADANA EN LAS LOCALIDADES DEL DISTRITO CAPITAL.</t>
  </si>
  <si>
    <t>https://community.secop.gov.co/Public/Tendering/ContractDetailView/Index?UniqueIdentifier=CO1.PCCNTR.7112734</t>
  </si>
  <si>
    <t>SCJ-1931-2024</t>
  </si>
  <si>
    <t>15384- PRESTAR SERVICIOS PROFESIONALES A LA SUBSECRETARIA DE ACCESO A LA JUSTICIA PARA APOYAR AL PROGRAMA CASA LIBERTAD EN LOS ASUNTOS JURÍDICOS Y CONTRACTUALES ASIGNADOS.</t>
  </si>
  <si>
    <t>https://community.secop.gov.co/Public/Tendering/ContractDetailView/Index?UniqueIdentifier=CO1.PCCNTR.7112026</t>
  </si>
  <si>
    <t>SCJ-1932-2024</t>
  </si>
  <si>
    <t>15717: PRESTAR LOS SERVICIOS DE APOYO A LA GESTIÓN A LA SUBSECRETARIA DE SEGURIDAD Y CONVIVENCIA EN LA EJECUCION Y CONTROL DE LAS ACTIVIDADES ENMARCADAS EN EL MODELO DE INTERVENCIÓN TERRITORIAL PARA LA TRANSFORMACIÓN DE ESPACIOS CON VULNERABILIDADES EN SEGURIDAD.</t>
  </si>
  <si>
    <t xml:space="preserve">https://community.secop.gov.co/Public/Tendering/ContractDetailView/Index?UniqueIdentifier=CO1.PCCNTR.7112731	</t>
  </si>
  <si>
    <t>SCJ-1934-2024</t>
  </si>
  <si>
    <t>ADQUIRIR UNA SOLUCIÓN INTEGRAL DE SEGURIDAD PERIMETRAL TECNOLÓGICA PARA LA SECRETARÍA DISTRITAL DE SEGURIDAD CONVIVENCIA Y JUSTICIA.</t>
  </si>
  <si>
    <t xml:space="preserve">https://community.secop.gov.co/Public/Tendering/ContractDetailView/Index?UniqueIdentifier=CO1.PCCNTR.7113463	</t>
  </si>
  <si>
    <t>SCJ-1935-2024</t>
  </si>
  <si>
    <t>ADQUIRIR EL SOPORTE Y MANTENIMIENTO DEL SISTEMA HIPERCONVERGENTE Y DE NETWORKING; ASI COMO EL SUMINISTRO, INSTALACIÓN, CONFIGURACIÓN, PRUEBAS, PUESTA EN FUNCIONAMIENTO, TRANSFERENCIA DE CONOCIMIENTO Y ESTABILIZACIÓN DE NUEVOS SWITCHES Y COMPONENTES DEL SI</t>
  </si>
  <si>
    <t>https://community.secop.gov.co/Public/Tendering/ContractDetailView/Index?UniqueIdentifier=CO1.PCCNTR.7094090</t>
  </si>
  <si>
    <t>SCJ-1938-2024</t>
  </si>
  <si>
    <t xml:space="preserve">15878-PRESTAR SERVICIOS PROFESIONALES A LA OFICINA DE ANÁLISIS DE INFORMACIÓN Y ESTUDIOS ESTRATÉGICOS PARA REALIZAR LAS ACTIVIDADES DE CIERRE OPERATIVO, ADMINISTRATIVO Y PRESUPUESTAL DEL PROYECTO DE DISEÑO Y VALIDACIÓN DE MODELOS DE ANALÍTICA PREDICTIVA, </t>
  </si>
  <si>
    <t>https://community.secop.gov.co/Public/Tendering/ContractDetailView/Index?UniqueIdentifier=CO1.PCCNTR.7128737</t>
  </si>
  <si>
    <t>SCJ-1941-2024</t>
  </si>
  <si>
    <t xml:space="preserve">15186-PRESTAR LOS SERVICIOS DE APOYO A LA GESTIÓN DE LA SUBSECRETARÍA DE SEGURIDAD Y CONVIVENCIA COMO PROMOTOR/A COMUNITARIO/A PARA LA PROMOCIÓN DE LA PARTICIPACIÓN CIUDADANA Y EL FORTALECIMIENTO DE GRUPOS CIUDADANOS A TRAVEZ DE ACTIVIDADES DE PREVENCIÓN </t>
  </si>
  <si>
    <t xml:space="preserve">https://community.secop.gov.co/Public/Tendering/ContractDetailView/Index?UniqueIdentifier=CO1.PCCNTR.7128036	</t>
  </si>
  <si>
    <t>SCJ-1942-2024</t>
  </si>
  <si>
    <t>15849-ADQUISICIÓN DE ELEMENTOS INSTITUCIONALES PARA LA SECRETARÍA DISTRITAL DE SEGURIDAD, CONVIVENCIA Y JUSTICIA.</t>
  </si>
  <si>
    <t>https://community.secop.gov.co/Public/Tendering/ContractDetailView/Index?UniqueIdentifier=CO1.PCCNTR.7124949</t>
  </si>
  <si>
    <t>SCJ-1943-2024</t>
  </si>
  <si>
    <t xml:space="preserve">15169-PRESTAR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</si>
  <si>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https://community.secop.gov.co/Public/Tendering/ContractDetailView/Index?UniqueIdentifier=CO1.PCCNTR.7130303</t>
  </si>
  <si>
    <t>SCJ-1944-2024</t>
  </si>
  <si>
    <t>15638- ADQUISICIÓN DE ELEMENTOS DE FORMACIÓN PARA EL TALLER DE MECANICA DE MOTOS DESTINADOS A LAS ESTRATEGIAS DE ATENCIÓN DE LA POBLACIÓN OBJETIVO DEL PROGRAMA DISTRITAL DE JUSTICIA JUVENIL RESTAURATIVA.</t>
  </si>
  <si>
    <t>https://community.secop.gov.co/Public/Tendering/ContractDetailView/Index?UniqueIdentifier=CO1.PCCNTR.7133161</t>
  </si>
  <si>
    <t>SCJ-1945-2024</t>
  </si>
  <si>
    <t>15579 --REALIZAR INTERVENTORÍA TÉCNICA, ADMINISTRATIVA, FINANCIERA, JURÍDICA Y AMBIENTAL AL CONTRATO DE OBRA MEDIANTE EL QUE SE REALICE EL MANTENIMIENTO PREVENTIVO Y CORRECTIVO DE INFRAESTRUCTURA FÍSICA Y EQUIPOS DE LA CÁRCEL DISTRITAL DE VARONES Y ANEXO DE MUJERES ADMINISTRADA POR LA SDSCJ.”</t>
  </si>
  <si>
    <t>https://community.secop.gov.co/Public/Tendering/ContractDetailView/Index?UniqueIdentifier=CO1.PCCNTR.7090437</t>
  </si>
  <si>
    <t>SCJ-1946-2024</t>
  </si>
  <si>
    <t xml:space="preserve">15184-PRESTAR LOS SERVICIOS DE APOYO A LA GESTIÓN DE LA SUBSECRETARÍA DE SEGURIDAD Y CONVIVENCIA COMO PROMOTOR/A COMUNITARIO/A PARA LA PROMOCIÓN DE LA PARTICIPACIÓN CIUDADANA Y EL FORTALECIMIENTO DE GRUPOS CIUDADANOS A TRAVEZ DE ACTIVIDADES DE PREVENCIÓN </t>
  </si>
  <si>
    <t>https://community.secop.gov.co/Public/Tendering/ContractDetailView/Index?UniqueIdentifier=CO1.PCCNTR.7141809</t>
  </si>
  <si>
    <t>SCJ-1947-2024</t>
  </si>
  <si>
    <t>15876 -PRESTAR SUS SERVICIOS DE APOYO A LA GESTIÓN A LA DIRECCIÓN DE GESTIÓN HUMANA EN LA REALIZACIÓN DE LAS ACTIVIDADES ADMINISTRATIVAS RELACIONADAS CON EL PROCESO INCLUSIÓN DE PRACTICANTES UNIVERSITARIOS Y MANEJO DE NOVEDADADES EN SIDEAP.</t>
  </si>
  <si>
    <t>https://community.secop.gov.co/Public/Tendering/ContractDetailView/Index?UniqueIdentifier=CO1.PCCNTR.7137432</t>
  </si>
  <si>
    <t>SCJ-1948-2024</t>
  </si>
  <si>
    <t>15459-PRESTAR SERVICIOS PROFESIONALES A LA OFICINA DE ANÁLISIS DE INFORMACIÓN Y ESTUDIOS ESTRATÉGICOS PARA EL APOYO Y ACOMPAÑAMIENTO EN LA DEFINICIÓN Y ELABORACIÓN DEL DOCUMENTO TÉCNICO DE SOPORTE DEL OBSERVATORIO DE SEGURIDAD, CONVIVENCIA Y JUSTICIA.</t>
  </si>
  <si>
    <t>https://community.secop.gov.co/Public/Tendering/ContractDetailView/Index?UniqueIdentifier=CO1.PCCNTR.7137919</t>
  </si>
  <si>
    <t>SCJ-1949-2024</t>
  </si>
  <si>
    <t>15854-PRESTAR SERVICIOS PROFESIONALES PARA APOYAR JURÍDICAMENTE LOS ASUNTOS RELACIONADOS CON LAS ACTIVIDADES A CARGO DE LA DIRECCIÓN JURÍDICA Y CONTRACTUAL.</t>
  </si>
  <si>
    <t>https://community.secop.gov.co/Public/Tendering/ContractDetailView/Index?UniqueIdentifier=CO1.PCCNTR.7139492</t>
  </si>
  <si>
    <t>SCJ-1950-2024</t>
  </si>
  <si>
    <t xml:space="preserve">15191-PRESTAR LOS SERVICIOS DE APOYO A LA GESTIÓN DE LA SUBSECRETARÍA DE SEGURIDAD Y CONVIVENCIA COMO PROMOTOR/A COMUNITARIO/A PARA LA PROMOCIÓN DE LA PARTICIPACIÓN CIUDADANA Y EL FORTALECIMIENTO DE GRUPOS CIUDADANOS A TRAVEZ DE ACTIVIDADES DE PREVENCIÓN </t>
  </si>
  <si>
    <t>https://community.secop.gov.co/Public/Tendering/ContractDetailView/Index?UniqueIdentifier=CO1.PCCNTR.7142401</t>
  </si>
  <si>
    <t>SCJ-1951-2024</t>
  </si>
  <si>
    <t>15592- ADQUISICIÓN DE INSUMOS PARA LALAVANDERIA DE LAS PERSONAS PRIVADAS DE LA LIBERTAD ACARGO DE LA SECRETARÍA DISTRITAL DE SEGURIDAD,CONVIVENCIA Y JUSTICIA</t>
  </si>
  <si>
    <t>https://colombiacompra.gov.co/tienda-virtual-del-estado-colombiano/ordenes-compra/139094</t>
  </si>
  <si>
    <t>SCJ-1952-2024</t>
  </si>
  <si>
    <t>15645-ADQUISICIÓN DE ELEMENTOS DEPORTIVOSCON DESTINO A LA CARCEL DISTRITAL DE VARONES Y ANEXO DEMUJERES DE BOGOTA Y AL CENTRO ESPECIAL DE RECLUSIÓN -CER.</t>
  </si>
  <si>
    <t>https://www.colombiacompra.gov.co/tienda-virtual-del-estado-colombiano/ordenes-compra/139093</t>
  </si>
  <si>
    <t>SCJ-1953-2024</t>
  </si>
  <si>
    <t>BRINDAR FORMACIÓN EN CURSO DE BARBERÍA Y PELUQUERÍA PARA LA INCLUSIÓN PRODUCTIVA DE LA POBLACIÓN OBJETO DE LOS PROGRAMAS VINCULADOS A LAS ESTRATEGIAS DE LA DIRECCIÓN DE RESPONSABILIDAD PENAL ADOLESCENTE DE LA SECRETARÍA DE SEGURIDAD, CONVIVENCIA Y JUSTICI</t>
  </si>
  <si>
    <t>https://community.secop.gov.co/Public/Tendering/ContractDetailView/Index?UniqueIdentifier=CO1.PCCNTR.7148025</t>
  </si>
  <si>
    <t>SCJ-1954-2024</t>
  </si>
  <si>
    <t>ADQUISICIÓN DE MAQUINARIA PARA TALLERES DE FORMACIÓN DESTINADOS A LAS ESTRATEGIAS DE ATENCIÓN DE LA POBLACIÓN OBJETIVO DEL PROGRAMA DISTRITAL DE JUSTICIA JUVENIL RESTAURATIVA.</t>
  </si>
  <si>
    <t>https://community.secop.gov.co/Public/Tendering/ContractDetailView/Index?UniqueIdentifier=CO1.PCCNTR.7151189</t>
  </si>
  <si>
    <t>SCJ-1955-2024</t>
  </si>
  <si>
    <t>15877-DESARROLLAR ESTRATEGIAS DE COMUNICACIÓN DIGITAL, BASADAS EN ANÁLISIS DE DATOS Y MONITOREO DEL DIÁLOGO COMUNICACIONAL, QUE RESALTEN LA GESTIÓN INTEGRAL Y LOS AVANCES DE SEGURIDAD EN BOGOTÁ Y PERMITAN MEJORAR LAPERCEPCIÓN Y CONFIANZA CIUDADANA EN EL T</t>
  </si>
  <si>
    <t>https://community.secop.gov.co/Public/Tendering/ContractDetailView/Index?UniqueIdentifier=CO1.PCCNTR.7162450</t>
  </si>
  <si>
    <t>SCJ-1960-2024</t>
  </si>
  <si>
    <t>15648- “BRINDAR SERVICIOS DE CAPACITACIÓN EN OFIMÁTICA, MARKETING DIGITAL Y VENTAS DIRIGIDAS PARA LA POBLACIÓN POSPENADA DE CASA LIBERTAD, VINCULADA A LAS ESTRATEGIAS DE LA SUBSECRETARÍA DE ACCESO A LA JUSTICIA DE LA SECRETARÍA DE SEGURIDAD, CONVIVENCIA Y JUSTICIA” LOTE 1</t>
  </si>
  <si>
    <t>https://community.secop.gov.co/Public/Tendering/ContractDetailView/Index?UniqueIdentifier=CO1.PCCNTR.7158817</t>
  </si>
  <si>
    <t>SCJ-1962-2024</t>
  </si>
  <si>
    <t>15856-ADQUISICIÓN DE COMPUTADORES YPORTÁTILES, NECESARIOS PARA LA MODERNIZACIÓN YFORTALECIMIENTO TECNOLÓGICO DE LA SECRETARÍA DISTRITAL DESEGURIDAD, CONVIVENCIA Y JUSTICIA.</t>
  </si>
  <si>
    <t>https://www.colombiacompra.gov.co/tienda-virtual-del-estado-colombiano/ordenes-compra/139808</t>
  </si>
  <si>
    <t>SCJ-1963-2024</t>
  </si>
  <si>
    <t>https://www.colombiacompra.gov.co/tienda-virtual-del-estado-colombiano/ordenes-compra/139809</t>
  </si>
  <si>
    <t>SCJ-1964-2024</t>
  </si>
  <si>
    <t>ADQUIRIR LAS LICENCIAS DEL SOFTWARE ARCGIS Y EL SOPORTE PARA LA SECRETARÍA DISTRITAL DE SEGURIDAD, CONVIVENCIA Y JUSTICIA.</t>
  </si>
  <si>
    <t>https://community.secop.gov.co/Public/Tendering/ContractDetailView/Index?UniqueIdentifier=CO1.PCCNTR.7166845</t>
  </si>
  <si>
    <t>SCJ-1965-2024</t>
  </si>
  <si>
    <t>PRESTAR LOS SERVICIOS DE APOYO A LA SUBSECRETARÍA DE SEGURIDAD Y CONVIVENCIA EN LAS ESTRATEGIAS TERRITORIALES ENCAMINADAS A LA ATENCIÓN INTEGRAL DE LOS FACTORES DE RIESGO QUE COMPROMETEN LA SEGURIDAD Y CONVIVENCIA DE LAS JUVENTUDES, A TRAVÉS DE ACCIONES Q</t>
  </si>
  <si>
    <t>https://community.secop.gov.co/Public/Tendering/ContractDetailView/Index?UniqueIdentifier=CO1.PCCNTR.7170649</t>
  </si>
  <si>
    <t>SCJ-1966-2024</t>
  </si>
  <si>
    <t>PRESTAR SERVICIOS PROFESIONALES A LA OFICINA DE ANÁLISIS DE INFORMACIÓN Y ESTUDIOS ESTRATÉGICOS PARA APOYAR LA ESTRUCTURACIÓN DE FORMULARIOS, MUESTREOS Y ANÁLISIS ESTADÍSTICOS EN MATERIA DE SEGURIDAD, CONVIVENCIA Y JUSTICIA Y EN LA IMPLEMENTACIÓN DEL PLAN</t>
  </si>
  <si>
    <t>https://community.secop.gov.co/Public/Tendering/ContractDetailView/Index?UniqueIdentifier=CO1.PCCNTR.7170373</t>
  </si>
  <si>
    <t>SCJ-1967-2024</t>
  </si>
  <si>
    <t>https://community.secop.gov.co/Public/Tendering/ContractDetailView/Index?UniqueIdentifier=CO1.PCCNTR.7168738</t>
  </si>
  <si>
    <t>SCJ-1968-2024</t>
  </si>
  <si>
    <t>15010-ADQUIRIR INSUMOS PARA BOTIQUINES Y GELANTIBACTERIAL</t>
  </si>
  <si>
    <t>https://www.colombiacompra.gov.co/tienda-virtual-del-estado-colombiano/ordenes-compra/139836</t>
  </si>
  <si>
    <t>SCJ-1969-2024</t>
  </si>
  <si>
    <t>ADQUIRIR ELEMENTOS DE PROTECCIÓN PERSONAL PARA ATENDER LAS NECESIDADES DE LA SECRETARÍA DISTRITAL DE SEGURIDAD, CONVIVENCIA Y JUSTICIA</t>
  </si>
  <si>
    <t>SUBSECRETARIA DE ACCESO A LA JUSTICIA
SUBSECRETARIA DE GESTION INSTITUCIONAL</t>
  </si>
  <si>
    <t>DIRECCION DE ACCESO A LA JUSTICIA
DIRECCION DE GESTION HUMANA</t>
  </si>
  <si>
    <t>https://community.secop.gov.co/Public/Tendering/ContractDetailView/Index?UniqueIdentifier=CO1.PCCNTR.7166761</t>
  </si>
  <si>
    <t>SCJ-1971-2024</t>
  </si>
  <si>
    <t>CONTRATAR LA ADQUISICIÓN DE LOS UNIFORMES DEL PERSONAL DEL CUERPO DE CUSTODIA Y VIGILANCIA DE LA SECRETARIA DISTRITAL DE SEGURIDAD, CONVIVENCIA Y JUSTICIA PARA LA VIGENCIA 2024</t>
  </si>
  <si>
    <t>https://community.secop.gov.co/Public/Tendering/ContractDetailView/Index?UniqueIdentifier=CO1.PCCNTR.7166437</t>
  </si>
  <si>
    <t>SCJ-1972-2024</t>
  </si>
  <si>
    <t>15012-ADQUISICIÓN DE ELEMENTOS PARA FORTALECER LA DISPOSICIÓN DE RESIDUOS SOLIDOS EN EL MARCO DEL PLAN INSTITUCIONAL DE GESTIÓN AMBIENTAL-PIGA. INSUMOS Y DESTINACIÓN FINAL</t>
  </si>
  <si>
    <t>https://community.secop.gov.co/Public/Tendering/ContractDetailView/Index?UniqueIdentifier=CO1.PCCNTR.7166757</t>
  </si>
  <si>
    <t>SCJ-1973-2024</t>
  </si>
  <si>
    <t>SUMINISTRO DE INSUMOS Y ELEMENTOS REQUERIDOS CON DESTINO AL TALLER DE PANADERÍA DE LA CÁRCEL DISTRITAL DE VARONES Y ANEXO DE MUJERES DE BOGOTÁ</t>
  </si>
  <si>
    <t>https://community.secop.gov.co/Public/Tendering/ContractDetailView/Index?UniqueIdentifier=CO1.PCCNTR.7166567</t>
  </si>
  <si>
    <t>SCJ-1974-2024</t>
  </si>
  <si>
    <t>SUMINISTRO E INSTALACIÓN DE SILLAS ERGONÓMICAS, SEGÚN ESPECIFICACIONES TÉCNICAS, PARA LOS FUNCIONARIOS DE LA SECRETARIA DISTRITAL DE SEGURIDAD, CONVIVENCIA Y JUSTICIA DE BOGOTÁ</t>
  </si>
  <si>
    <t>https://community.secop.gov.co/Public/Tendering/ContractDetailView/Index?UniqueIdentifier=CO1.PCCNTR.7166766</t>
  </si>
  <si>
    <t>SCJ-1977-2024</t>
  </si>
  <si>
    <t>PRESTAR LOS SERVICIOS DE APOYO A LA GESTIÓN EN LA EJECUCIÓN DE ACTIVIDADES OPERATIVAS Y LOGÍSTICAS TERRITORIALES, APOYANDO LA IMPLEMENTACIÓN DE ACCIONES DIRIGIDAS A MUJERES, EN RELACIÓN CON TEMAS DE SEGURIDAD Y PREVENCIÓN DE VIOLENCIAS BASADAS EN GÉNERO.</t>
  </si>
  <si>
    <t>https://community.secop.gov.co/Public/Tendering/ContractDetailView/Index?UniqueIdentifier=CO1.PCCNTR.7173655</t>
  </si>
  <si>
    <t>SCJ-1978-2024</t>
  </si>
  <si>
    <t>15404-PRESTAR LOS SERVICIOS DE APOYO A LA SUBSECRETARÍA DE SEGURIDAD Y CONVIVENCIA EN LAS ESTRATEGIAS TERRITORIALES ENCAMINADAS A LA ATENCIÓN INTEGRAL DE LOS FACTORES DE RIESGO QUE COMPROMETEN LA SEGURIDAD Y CONVIVENCIA DE LAS JUVENTUDES, A TRAVÉS DE ACCI</t>
  </si>
  <si>
    <t>https://community.secop.gov.co/Public/Tendering/ContractDetailView/Index?UniqueIdentifier=CO1.PCCNTR.7176962</t>
  </si>
  <si>
    <t>SCJ-1979-2024</t>
  </si>
  <si>
    <t>15299-PRESTAR SERVICIOS PROFESIONALES PARA APOYAR A LA OFICINA DE ANÁLISIS DE INFORMACIÓN Y ESTUDIOS ESTRATÉGICOS EN LA INTEGRACIÓN Y VISUALIZACIÓN DE DATOS, ASÍ COMO EL PROCESAMIENTO Y ANÁLISIS DE INFORMACIÓN.</t>
  </si>
  <si>
    <t>https://community.secop.gov.co/Public/Tendering/ContractDetailView/Index?UniqueIdentifier=CO1.PCCNTR.7176905</t>
  </si>
  <si>
    <t>SCJ-1981-2024</t>
  </si>
  <si>
    <t>https://community.secop.gov.co/Public/Tendering/ContractDetailView/Index?UniqueIdentifier=CO1.PCCNTR.7178905</t>
  </si>
  <si>
    <t>SCJ-1982-2024</t>
  </si>
  <si>
    <t>15716: PRESTAR LOS SERVICIOS DE APOYO A LA GESTIÓN A LA SUBSECRETARIA DE SEGURIDAD Y CONVIVENCIA EN LA EJECUCIÓN Y CONTROL DE LAS ACTIVIDADES ENMARCADAS EN EL MODELO DE INTERVENCIÓN TERRITORIAL PARA LA TRANSFORMACIÓN DE ESPACIOS CON VULNERABILIDADES EN SE</t>
  </si>
  <si>
    <t>https://community.secop.gov.co/Public/Tendering/ContractDetailView/Index?UniqueIdentifier=CO1.PCCNTR.7178910</t>
  </si>
  <si>
    <t>SCJ-1983-2024</t>
  </si>
  <si>
    <t>15124 -PRESTAR LOS SERVICIOS DE APOYO A LA GESTIÓN EN LA EJECUCIÓN DE ACTIVIDADES OPERATIVAS Y LOGÍSTICAS TERRITORIALES, APOYANDO LA IMPLEMENTACIÓN DE ACCIONES DIRIGIDAS A MUJERES, EN RELACIÓN CON TEMAS DE SEGURIDAD Y PREVENCIÓN DE VIOLENCIAS BASADAS EN G</t>
  </si>
  <si>
    <t>https://community.secop.gov.co/Public/Tendering/ContractDetailView/Index?UniqueIdentifier=CO1.PCCNTR.7178916</t>
  </si>
  <si>
    <t>SCJ-1984-2024</t>
  </si>
  <si>
    <t>PRESTAR SERVICIOS PROFESIONALES A LA DIRECCION DE ACCESO A LA JUSTICIA, COMO APOYO JURÍDICO Y CONTRACTUAL EN EL MARCO DE LAS ESTRATEGIAS PARA EL FORTALECIMIENTO Y MEJORA DE LAS CAPACIDADES DEL SISTEMA DISTRITAL DE JUSTICIA.</t>
  </si>
  <si>
    <t>https://community.secop.gov.co/Public/Tendering/ContractDetailView/Index?UniqueIdentifier=CO1.PCCNTR.7178302</t>
  </si>
  <si>
    <t>SCJ-1985-2024</t>
  </si>
  <si>
    <t>PRESTAR SERVICIOS PROFESIONALES APOYANDO LOS TEMAS ADMINISTRATIVOS, OPERATIVOS Y LOGISTICOS EN LAS ACTIVIDADES DE ATENCIÓN A LA POBLACIÓN PRIVADA DE LA LIBERTAD QUE SE ENCUENTRA EN LOS CENTROS DE DETENCIÓN TRANSITORIA DE BOGOTÁ</t>
  </si>
  <si>
    <t>https://community.secop.gov.co/Public/Tendering/ContractDetailView/Index?UniqueIdentifier=CO1.PCCNTR.7178980</t>
  </si>
  <si>
    <t>SCJ-1987-2024</t>
  </si>
  <si>
    <t>REALIZAR PROCESO DE CONTROL DE VECTORES EN LAS INSTALACIONES QUE COMPONEN LA ENTIDAD: DAR CUMPLIMIENTO AL PLAN DE SANEAMIENTO BÁSICO.</t>
  </si>
  <si>
    <t>https://community.secop.gov.co/Public/Tendering/ContractDetailView/Index?UniqueIdentifier=CO1.PCCNTR.7176795</t>
  </si>
  <si>
    <t>SCJ-1988-2024</t>
  </si>
  <si>
    <t>15862-ADQUISICIÓN DE CHALECOS ANTIBALASMASCULINO Y FEMENINO PARA LA CARCEL DISTRITAL DE VARONESY ANEXO DE MUJERES Y EL CENTRO ESPECIAL DE RECLUSION- CER</t>
  </si>
  <si>
    <t>https://www.colombiacompra.gov.co/tienda-virtual-del-estado-colombiano/ordenes-compra/140321</t>
  </si>
  <si>
    <t>SCJ-1989-2024</t>
  </si>
  <si>
    <t>15122-PRESTAR LOS SERVICIOS DE APOYO A LA GESTIÓN EN LA EJECUCIÓN DE ACTIVIDADES OPERATIVAS Y LOGÍSTICAS TERRITORIALES, APOYANDO LA IMPLEMENTACIÓN DE ACCIONES DIRIGIDAS A MUJERES, EN RELACIÓN CON TEMAS DE SEGURIDAD Y PREVENCIÓN DE VIOLENCIAS BASADAS EN GÉ</t>
  </si>
  <si>
    <t>https://community.secop.gov.co/Public/Tendering/ContractDetailView/Index?UniqueIdentifier=CO1.PCCNTR.7179166</t>
  </si>
  <si>
    <t>SCJ-2000-2024</t>
  </si>
  <si>
    <t>15397-PRESTAR SERVICIOS PROFESIONALES A LA DIRECCIÓN DE PREVENCIÓN Y CULTURA CIUDADANA, PARA APOYAR EL DISEÑO, IMPLEMENTACIÓN Y SEGUIMIENTO DE LOS ACUERDOS ESTABLECIDOS EN EL MARCO DE LA POLÍTICA PÚBLICA ÉTNICA RAIZAL, ASÍ COMO, EN LA TRANVERSALIZACIÓN DE</t>
  </si>
  <si>
    <t>https://community.secop.gov.co/Public/Tendering/ContractDetailView/Index?UniqueIdentifier=CO1.PCCNTR.7185176</t>
  </si>
  <si>
    <t>SCJ-2001-2024</t>
  </si>
  <si>
    <t>15359 PRESTAR LOS SERVICIOS PROFESIONALES APOYANDO LA RECEPCIÓN Y TRÁMITE DE DENUNCIAS EN LAS UNIDADES DE FISCALÍA DE VIOLENCIA INTRAFAMILIAR Y DELITOS SEXUALES EN LAS CASAS DE JUSTICIA PRIORIZADAS, EN EL MARCO DE LA IMPLEMENTACIÓN DE LA ESTRATEGIA RUTA I</t>
  </si>
  <si>
    <t>https://community.secop.gov.co/Public/Tendering/ContractDetailView/Index?UniqueIdentifier=CO1.PCCNTR.7184731</t>
  </si>
  <si>
    <t>SCJ-2002-2024</t>
  </si>
  <si>
    <t>15441-PRESTAR SERVICIOS PROFESIONALES A LA DIRECCIÓN DE PREVENCIÓN Y CULTURA
CIUDADANA PARA APOYAR EN LA EJECUCIÓN Y SEGUIMIENTO DE LAS ACCIONES DESARROLLADAS PARA LA ASISTENCIA INTEGRAL A LA DENUNCIA (AIDÉ) DESDE UN ENFOQUE PSICOSOCIAL PARA VÍCTIMAS DE D</t>
  </si>
  <si>
    <t>https://community.secop.gov.co/Public/Tendering/ContractDetailView/Index?UniqueIdentifier=CO1.PCCNTR.7185168</t>
  </si>
  <si>
    <t>SCJ-2003-2024</t>
  </si>
  <si>
    <t>15112 PRESTAR LOS SERVICIOS DE APOYO A LA GESTIÓN EN LA EJECUCIÓN DE ACTIVIDADES OPERATIVAS Y LOGÍSTICAS TERRITORIALES EN PROMOCIÓN DE CONVIVENCIA PACÍFICA, PREVENCIÓN Y MITIGACIÓN DE CONFLICTIVIDADES EN CUMPLIMIENTO A LASESTRATEGIAS, PLANES Y PROYECTOS E</t>
  </si>
  <si>
    <t>https://community.secop.gov.co/Public/Tendering/ContractDetailView/Index?UniqueIdentifier=CO1.PCCNTR.7184721</t>
  </si>
  <si>
    <t>SCJ-2004-2024</t>
  </si>
  <si>
    <t>15483 PRESTAR SERVICIOS PROFESIONALES A LA DIRECCIÓN DE ACCESO A LA JUSTICIA APOYANDO EN LA FORMULACIÓN, IMPLEMENTACIÓN Y CUMPLIMIENTO DE METAS, PLANES YACCIONES DERIVADAS DE LAS FUNCIONES Y PROYECTOS A CARGO DE LA DIRECCIÓN.</t>
  </si>
  <si>
    <t>https://community.secop.gov.co/Public/Tendering/ContractDetailView/Index?UniqueIdentifier=CO1.PCCNTR.7185740</t>
  </si>
  <si>
    <t>SCJ-2005-2024</t>
  </si>
  <si>
    <t xml:space="preserve">15167-PRESTAR LOS SERVICIOS DE APOYO A LA GESTIÓN EN LA EJECUCIÓN DE ACTIVIDADES OPERATIVAS Y LOGÍSTICAS TERRITORIALES EN PROMOCIÓN DE CONVIVENCIA PACÍFICA, PREVENCIÓN Y MITIGACIÓN DE CONFLICTIVIDADES EN CUMPLIMIENTO A LAS ESTRATEGIAS, PLANES Y PROYECTOS </t>
  </si>
  <si>
    <t>https://community.secop.gov.co/Public/Tendering/ContractDetailView/Index?UniqueIdentifier=CO1.PCCNTR.7185090</t>
  </si>
  <si>
    <t>SCJ-2006-2024</t>
  </si>
  <si>
    <t>15884-AUNAR ESFUERZOS ENTRE LA POLICÍA NACIONAL — POLICÍA METROPOLITANA DE BOGOTÁ Y LA SECRETARÍA DISTRITAL DE SEGURIDAD, CONVIVENCIA Y JUSTICIA PARA REALIZAR PAGOS DE INFORMACIÓN A FUENTES HUMANAS QUE SUMINISTREN DATOS DE INTERÉS EN EL DESARROLLO DE ACTIVIDADES DE INVESTIGACIÓN CRIMINAL, INTELIGENCIA Y CONTRAINTELIGENCIA,QUE SIRVAN PARA EL PLANEAMIENTO DE PROCEDIMIENTOS JUDICIALES Y DE INTELIGENCIA, LA EJECUCIÓN DE OPERACIONES QUE PERMITAN OBTENER ILTADOS TANGIBLES O INTANGIBLES CONTRA CUALQUIER MANIFESTACIÓN DELINCUENCIAL QUE AMENACE O ATENTE CONTRA LA SEGURIDAD Y CONVIVENCIA CHIDADANA EN L4 CIUDAD CAPITAL ASÍ MISMO, PARA SUFRAGAR GASTOS DE OPERACIÓN A FUNCIONARIOS ADSCRITOS A LA SECCIONAL DE INVESTIGACION CRIMINAL Y SECCIONAL DE INTELIGENCIA POLICIAL MEBOG, QUIENES DENTRO DE SUS FUNCIONES DEBAN SOLICITAR RECURSOS PARA EL DESARROLLO DE DIFERENTES ACTIVIDADES INVESTIGATIVAS Y DE INTELIGENCIA FUERA DE LA CIUDAD CAPITAL</t>
  </si>
  <si>
    <t>Privado</t>
  </si>
  <si>
    <t>SCJ-2008-2024</t>
  </si>
  <si>
    <t>15889-PRESTAR LOS SERVICIOS PROFESIONALES A LA SECRETARÍA DE SEGURIDAD, CONVIVENCIA Y JUSTICIA PARA EL ACOMPAÑAMIENTO EN LA RECEPCIÓN, ORIENTACIÓN Y TRÁMITE DE DENUNCIAS EN LAS UNIDADES DE REACCIÓN INMEDIATA (URI) Y DEMÁS CENTROS DE RECEPCIÓN DE DENUNCIAS</t>
  </si>
  <si>
    <t>https://community.secop.gov.co/Public/Tendering/ContractDetailView/Index?UniqueIdentifier=CO1.PCCNTR.7186390</t>
  </si>
  <si>
    <t>SCJ-2011-2024</t>
  </si>
  <si>
    <t>15014-REALIZAR ACTIVIDADES DE PARTICIPACIÓN COMUNITARIA ORIENTADAS A LA ARTICULACIÓN ENTRE LA JUSTICIA ORDINARIA Y JUSTICIA INDÍGENA A TRAVÉS DE METODOLOGÍAS DIFERENCIALES Y DE DIÁLOGO INTERCULTURAL, CONFORME AL PLAN DISTRITAL DE DESARROLLO 2024-2027</t>
  </si>
  <si>
    <t>https://community.secop.gov.co/Public/Tendering/ContractDetailView/Index?UniqueIdentifier=CO1.PCCNTR.7187884</t>
  </si>
  <si>
    <t>SCJ-1-2023</t>
  </si>
  <si>
    <t>PRESTAR SERVICIOS PROFESIONALES ESPECIALIZADOS EN LA GESTIÓN DEL CICLO
PRESUPUESTAL APOYANDO LA PROGRAMACIÓN, EJECUCIÓN Y CONTROL A CARGO DE LA
DIRECCIÓN FINANCIERA DE LA SDSCJ.</t>
  </si>
  <si>
    <t>https://community.secop.gov.co/Public/Tendering/ContractDetailView/Index?UniqueIdentifier=CO1.PCCNTR.4373821</t>
  </si>
  <si>
    <t>SCJ-2-2023</t>
  </si>
  <si>
    <t>PRESTAR SERVICIOS PROFESIONALES ESPECIALIZADOS A LA SUBSECRETARÍA DE GESTIÓN
INSTITUCIONAL PARA APOYAR LA GESTÍON DE ASUNTOS JURÍDICOS Y PRESUPUESTALES</t>
  </si>
  <si>
    <t>https://community.secop.gov.co/Public/Tendering/ContractDetailView/Index?UniqueIdentifier=CO1.PCCNTR.4386083</t>
  </si>
  <si>
    <t>SCJ-4-2023</t>
  </si>
  <si>
    <t>PRESTAR SERVICIOS DE APOYO A LA GESTIÓN AL DESPACHO DE LA SECRETARÍA DISTRITAL DE SEGURIDAD, CONVIVENCIA Y JUSTICIA, EN LA GESTIÓN DOCUMENTAL QUE SEA RADICADA ANTE LA ENTIDAD</t>
  </si>
  <si>
    <t>https://community.secop.gov.co/Public/Tendering/ContractDetailView/Index?UniqueIdentifier=CO1.PCCNTR.4394563</t>
  </si>
  <si>
    <t>SCJ-5-2023</t>
  </si>
  <si>
    <t>PRESTAR DE MANERA INDEPENDIENTE Y AUTÓNOMA AL DESPACHO DEL SECRETARIO DISTRITAL DE SEGURIDAD, CONVIVENCIA Y JUSTICIA, SUS SERVICIOS PROFESIONALES DE ASESORÍA JURÍDICA ESPECIALIZADA PARA APOYAR GESTIONES DE ÍNDOLE CONTRACTUAL, ADMINISTRATIVA Y CONCEPTUAL QUE LE SEAN REQUERIDAS.</t>
  </si>
  <si>
    <t>https://community.secop.gov.co/Public/Tendering/ContractDetailView/Index?UniqueIdentifier=CO1.PCCNTR.4395043</t>
  </si>
  <si>
    <t>SCJ-7-2023</t>
  </si>
  <si>
    <t>PRESTAR SUS SERVICIOS PROFESIONALES APOYANDO EN EL TRÁMITE DE LOS PROCESOS DE CONTRATACIÓN EN LAS SUS DIFERENTES ETAPAS, PRECONTRACTUALES, CONTRACTUALES Y POSCONTRACTUALES Y EN LAS ACTIVIDADES RELACIONADAS CON EL SEGUIMIENTO Y ELABORACIÓN DE INFORMES A ENTES DE CONTROL DE LA DIRECCIÓN JURÍDICA Y CONTRACTUAL QUE DEBEN SER PRESENTADOS POR LA SECRETARÍA DISTRITAL DE SEGURIDAD CONVIVENCIA Y JUSTICIA</t>
  </si>
  <si>
    <t>https://community.secop.gov.co/Public/Tendering/ContractDetailView/Index?UniqueIdentifier=CO1.PCCNTR.4394440</t>
  </si>
  <si>
    <t>SCJ-8-2023</t>
  </si>
  <si>
    <t>PRESTACIÓN DE SERVICIOS PROFESIONALES ESPECIALIZADOS BRINDANDO APOYO AL DESPACHO DE LA SECRETARÍA DISTRITAL DE SEGURIDAD, CONVIVENCIA Y JUSTICIA EN LA ELABORACIÓN Y GESTIÓN DE ACTIVIDADES DE PREVENCIÓN Y SEGURIDAD EN EL DISTRITO</t>
  </si>
  <si>
    <t>https://community.secop.gov.co/Public/Tendering/ContractDetailView/Index?UniqueIdentifier=CO1.PCCNTR.4394825</t>
  </si>
  <si>
    <t>SCJ-9-2023</t>
  </si>
  <si>
    <t>PRESTAR SERVICIOS PROFESIONALES ESPECIALIZADOS PARA APOYAR ACTIVIDADES DE ORDEN FINANCIERO, CONTABLE Y TRIBUTARIO EN EL MARCO DE LAS FUNCIONES ASIGMNADAS A LA DIRECCIÓN FINANCIERA DE LA SECRETARÍA DISTRITAL DE SEGURIDAD, CONVIVENCIA Y JUSTICIA.</t>
  </si>
  <si>
    <t>https://community.secop.gov.co/Public/Tendering/ContractDetailView/Index?UniqueIdentifier=CO1.PCCNTR.4396327</t>
  </si>
  <si>
    <t>SCJ-11-2023</t>
  </si>
  <si>
    <t>PRESTAR SERVICIOS PROFESIONALES ESPECIALIZADOS PARA APOYAR LA CONSOLIDACIÓN DEL PLAN ANUAL DE ADQUISICIONES DE LA ENTIDAD Y GESTIONAR LAS ACTIVIDADES RELACIONADAS CON LOS PLANES A CARGO LA SUBSECTERÍA DE GESTIÓN INSTITUCIONAL.</t>
  </si>
  <si>
    <t>https://community.secop.gov.co/Public/Tendering/ContractDetailView/Index?UniqueIdentifier=CO1.PCCNTR.4398609</t>
  </si>
  <si>
    <t>SCJ-12-2023</t>
  </si>
  <si>
    <t>PRESTAR SERVICIOS PROFESIONALES PARA APOYAR A LA DIRECCIÓN FINANCIERA DE LA SECRETARÍA DISTRITAL DE SEGURIDAD, CONVIVENCIA Y JUSTICIA EN LA ELABORACIÓN DE DOCUMENTOS DE ÍNDOLE PRESUPUESTAL.</t>
  </si>
  <si>
    <t>https://community.secop.gov.co/Public/Tendering/ContractDetailView/Index?UniqueIdentifier=CO1.PCCNTR.4398438</t>
  </si>
  <si>
    <t>SCJ-13-2023</t>
  </si>
  <si>
    <t>PRESTAR SERVICIOS DE APOYO A LA GESTIÓN PARA REALIZAR LA GESTIÓN DE PAGO DE LAS OBLIGACIONES ECONÓMICAS A CARGO DE LA SECRETARÍA DISTRITAL DE SEGURIDAD, CONVIVENCIA Y JUSTICIA, DESDE EL PUNTO DE VISTA CONTABLE BAJO EL NUEVO MARCO NORMATIVO APLICABLE A ENTIDADES DE GOBIERNO - NICSP.</t>
  </si>
  <si>
    <t>https://community.secop.gov.co/Public/Tendering/ContractDetailView/Index?UniqueIdentifier=CO1.PCCNTR.4398508</t>
  </si>
  <si>
    <t>SCJ-14-2023</t>
  </si>
  <si>
    <t>PRESTAR LOS SERVICIOS PROFESIONALES PARA APOYAR A LA DIRECCIÓN FINANCIERA DE LA SECRETARÍA DISTRITAL DE SEGURIDAD, CONVIVENCIA Y JUSTICIA EN LA GESTIÓN DE PASIVOS EXIGIBLES, MODIFICACIONES PRESUPUESTALES Y LA ELABORACIÓN DE DOCUMENTOS CORRESPONDIENTES A LA GESTIÓN FINANCIERA DE LA ENTIDAD.</t>
  </si>
  <si>
    <t>https://community.secop.gov.co/Public/Tendering/ContractDetailView/Index?UniqueIdentifier=CO1.PCCNTR.4398648</t>
  </si>
  <si>
    <t>SCJ-15-2023</t>
  </si>
  <si>
    <t>PRESTAR LOS SERVICIOS PROFESIONALES ESPECIALIZADOS A LA DIRECCIÓN FINANCIERA PARA APOYAR LA REVISIÓN Y GENERACIÓN DE INFORMACIÓN CONTABLE QUE PERMITA LA PRESENTACIÓN OPORTUNA DE LOS ESTADOS FINANCIEROS A CARGO DE LA ENTIDAD.</t>
  </si>
  <si>
    <t>https://community.secop.gov.co/Public/Tendering/ContractDetailView/Index?UniqueIdentifier=CO1.PCCNTR.4398677</t>
  </si>
  <si>
    <t>SCJ-16-2023</t>
  </si>
  <si>
    <t>PRESTAR SERVICIOS PROFESIONALES A LA DIRECCIÓN FINANCIERA DE LA SECRETARÍA DISTRITAL DE SEGURIDAD, CONVIVENCIA Y JUSTICIA PARA APOYAR, DESDE EL PUNTO DE VISTA FINANCIERO, LAS GESTIONES ADMINISTRATIVAS Y ECONÓMICAS A CARGO DE DICHA OFICINA.</t>
  </si>
  <si>
    <t>https://community.secop.gov.co/Public/Tendering/ContractDetailView/Index?UniqueIdentifier=CO1.PCCNTR.4399197</t>
  </si>
  <si>
    <t>SCJ-17-2023</t>
  </si>
  <si>
    <t>PRESTAR SERVICIOS PROFESIONALES PARA APOYAR A LA DIRECCIÓN FINANCIERA DE LA SECRETARÍA DISTRITAL DE SEGURIDAD, CONVIVENCIA Y JUSTICIA EN LA ORGANIZACIÓN Y SEGUIMIENTO A LA GESTIÓN DE LIQUIDACIÓN Y ORDEN DE PAGOS A CARGO DE LA ENTIDAD.</t>
  </si>
  <si>
    <t>https://community.secop.gov.co/Public/Tendering/ContractDetailView/Index?UniqueIdentifier=CO1.PCCNTR.4399431</t>
  </si>
  <si>
    <t>SCJ-18-2023</t>
  </si>
  <si>
    <t>https://community.secop.gov.co/Public/Tendering/ContractDetailView/Index?UniqueIdentifier=CO1.PCCNTR.4399509</t>
  </si>
  <si>
    <t>SCJ-22-2023</t>
  </si>
  <si>
    <t>PRESTAR SERVICIOS PROFESIONALES ESPECIALIZADOS PARA APOYAR A LA SUBSECRETARÍA DE GESTIÓN INSTITUCIONAL EN LOS ASUNTOS DE INDOLE ECONÓMICA, PRESUPUESTAL Y FINANCIERA REALIZANDO EL SEGUIMIENTO A LOS PROYECTOS DE INVERSIÓN Y EL RUBRO DE FUNCIONAMIENTO</t>
  </si>
  <si>
    <t>https://community.secop.gov.co/Public/Tendering/ContractDetailView/Index?UniqueIdentifier=CO1.PCCNTR.4400256</t>
  </si>
  <si>
    <t>SCJ-24-2023</t>
  </si>
  <si>
    <t>PRESTAR SERVICIOS PROFESIONALES EN LA ATENCIÓN JURÍDICA A LAS PERSONAS PRIVADAS DE LA LIBERTAD QUE SE ENCUENTRAN EN EL CENTRO ESPECIAL DE RECLUSIÓN, EN EL MARCO DE LOS LINEAMIENTOS Y PROCEDIMIENTOS DEL ÁREA JURÍDICA DEL CER.</t>
  </si>
  <si>
    <t>https://community.secop.gov.co/Public/Tendering/ContractDetailView/Index?UniqueIdentifier=CO1.PCCNTR.4403033</t>
  </si>
  <si>
    <t>SCJ-25-2023</t>
  </si>
  <si>
    <t>https://community.secop.gov.co/Public/Tendering/ContractDetailView/Index?UniqueIdentifier=CO1.PCCNTR.4403101</t>
  </si>
  <si>
    <t>SCJ-38-2023</t>
  </si>
  <si>
    <t>PRESTAR SERVICIOS PROFESIONALES EN MATERIA PRECONTRACTUAL, CONTRACTUAL Y POSTCONTRACTUAL, PARA BRINDAR APOYO A LA DIRECCIÓN JURÍDICA Y CONTRACTUAL DE LA SDSCJ, EN EL CUMPLIMIENTO DE LAS METAS Y OBJETIVOS DE LA ENTIDAD.</t>
  </si>
  <si>
    <t>https://community.secop.gov.co/Public/Tendering/ContractDetailView/Index?UniqueIdentifier=CO1.PCCNTR.4408984</t>
  </si>
  <si>
    <t>SCJ-39-2023</t>
  </si>
  <si>
    <t>PRESTAR SERVICIOS DE APOYO A LA GESTIÓN EN LA GESTIÓN DOCUMENTAL, FÍSICA Y VIRTUAL, QUE SE RADIQUE ANTE LA DIRECCIÓN FINANCIERA DE LA SECRETARÍA DISTRITAL DE SEGURIDAD, CONVIVENCIA Y JUSTICIA.</t>
  </si>
  <si>
    <t>https://community.secop.gov.co/Public/Tendering/ContractDetailView/Index?UniqueIdentifier=CO1.PCCNTR.4408859</t>
  </si>
  <si>
    <t>SCJ-41-2023</t>
  </si>
  <si>
    <t>PRESTAR SERVICIOS PROFESIONALES ESPECIALIZADOS PARAR REALIZAR ACTIVIDADES ADMINISTRATIVAS A CARGO DE LA SUBSECRETARÍA DE GESTIÓN INSTITUCIONAL Y EL FONDO DE VIGILANCIA Y SEGURIDAD DE BOGOTÁ D.C. HOY LIQUIDADO</t>
  </si>
  <si>
    <t>https://community.secop.gov.co/Public/Tendering/ContractDetailView/Index?UniqueIdentifier=CO1.PCCNTR.4410910</t>
  </si>
  <si>
    <t>SCJ-42-2023</t>
  </si>
  <si>
    <t>PRESTAR SERVICIOS PROFESIONALES VERIFICANDO EL CUMPLIMIENTO DE LA EJECUCIÓN ADMINISTRATIVA Y PRESUPUESTAL DE LOS CONTRATOS ASIGNADOS POR LA DIRECCIÓN DE RECURSOS FÍSICOS Y GESTIÓN DOCUMENTAL Y DEMÁS ACTIVIDADES ADMINISTRATIVAS QUE LE SEAN ENCOMENDADAS</t>
  </si>
  <si>
    <t>https://community.secop.gov.co/Public/Tendering/ContractDetailView/Index?UniqueIdentifier=CO1.PCCNTR.4410933</t>
  </si>
  <si>
    <t>SCJ-43-2023</t>
  </si>
  <si>
    <t>PRESTAR SERVICIOS PROFESIONALES PARA APOYAR FUNCIONALMENTE EL MANTENIMIENTO EVOLUTIVO Y PERFECTIVO DEL SISTEMA DE INFORMACIÓN SIRPA Y SU TABLERO DE CONTROL, ASÍ COMO LA GESTIÓN Y CONSOLIDACIÓN DE INFORMES Y REPORTES DE LOS PROCESOS A CARGO DE LA DIRECCIÓN DE RESPONSABILIDAD PENAL ADOLESCENTE.</t>
  </si>
  <si>
    <t>https://community.secop.gov.co/Public/Tendering/ContractDetailView/Index?UniqueIdentifier=CO1.PCCNTR.4411636</t>
  </si>
  <si>
    <t>SCJ-44-2023</t>
  </si>
  <si>
    <t>RESTAR SERVICIOS DE APOYO EN EL ACOMPAÑAMIENTO A LA EJECUCIÓN DEL CONTRATO DE SUMINISTRO DE ALIMENTOS DE LAS PERSONAS PRIVADAS DE LA LIBERTAD GARANTIZANDO SU GESTIÓN EN EL CENTRO ESPECIAL DE RECLUSIÓN</t>
  </si>
  <si>
    <t>https://community.secop.gov.co/Public/Tendering/ContractDetailView/Index?UniqueIdentifier=CO1.PCCNTR.4411669</t>
  </si>
  <si>
    <t>SCJ-46-2023</t>
  </si>
  <si>
    <t>PRESTACIÓN DE SERVICIOS PROFESIONALES PARA APOYAR LA IMPLEMENTACIÓN Y EJECUCIÓN DE ESTRATEGIAS EN LOS PROCESOS DE PLANEACIÓN, INVERSIONES Y FORTALECIMIENTO DE CAPACIDADES OPERATIVAS DE LA SECRETARÍA DISTRITAL DE SEGURIDAD, CONVIVENCIA Y JUSTICIA</t>
  </si>
  <si>
    <t>https://community.secop.gov.co/Public/Tendering/ContractDetailView/Index?UniqueIdentifier=CO1.PCCNTR.4418749</t>
  </si>
  <si>
    <t>SCJ-47-2023</t>
  </si>
  <si>
    <t>PRESTAR SERVICIOS PROFESIONALES ESPECIALIZADOS PARA APOYAR LA GESTIÓN DE HERRAMIENTAS RELACIONADAS CON LOS TEMAS FINANCIEROS Y LA PLANEACIÓN PARA LA TOMA DE DECISIONES DE LA GERENCIA DE LOS PROYECTOS DE INVERSIÓN A CARGO DE LA SUBSECRETARIA DE ACCESO A LA JUSTICIA</t>
  </si>
  <si>
    <t>https://community.secop.gov.co/Public/Tendering/ContractDetailView/Index?UniqueIdentifier=CO1.PCCNTR.4424119</t>
  </si>
  <si>
    <t>SCJ-48-2023</t>
  </si>
  <si>
    <t>PRESTAR SERVICIOS ADMINISTRATIVOS EN APOYO A LA GESTIÓN DEL EQUIPO DE ATENCIÓN Y SERVICIO A LA CIUDADANÍA, ACORDE CON LOS LINEAMIENTOS EN LA SECRETARÍA DE SEGURIDAD, CONVIVENCIA Y JUSTICIA.</t>
  </si>
  <si>
    <t>https://community.secop.gov.co/Public/Tendering/ContractDetailView/Index?UniqueIdentifier=CO1.PCCNTR.4420597</t>
  </si>
  <si>
    <t>SCJ-49-2023</t>
  </si>
  <si>
    <t>PRESTAR SERVICIOS PROFESIONALES PARA APOYAR LA GESTIÓN E IMPLEMENTACIÓN DE LA POLÍTICA PÚBLICA DISTRITAL DE ATENCIÓN Y SERVICIO AL CIUDADANO EN LA SECRETARÍA DISTRITAL DE SEGURIDAD, CONVIVENCIA Y JUSTICIA</t>
  </si>
  <si>
    <t>https://community.secop.gov.co/Public/Tendering/ContractDetailView/Index?UniqueIdentifier=CO1.PCCNTR.4420891</t>
  </si>
  <si>
    <t>SCJ-50-2023</t>
  </si>
  <si>
    <t>PRESTAR SERVICIOS DE APOYO ADMINISTRATIVO EN EL EQUIPO DE ATENCIÓN Y SERVICIO AL CIUDADANO ESPECIALMENTE PARA LA GESTIÓN DE LA INFORMACIÓN DE LAS PQRSDF QUE SE TRAMITAN EN LA SECRETARÍA DE SEGURIDAD</t>
  </si>
  <si>
    <t>https://community.secop.gov.co/Public/Tendering/ContractDetailView/Index?UniqueIdentifier=CO1.PCCNTR.4421333</t>
  </si>
  <si>
    <t>SCJ-51-2023</t>
  </si>
  <si>
    <t>PRESTAR SERVICIOS DE APOYO PARA GARANTIZAR LA ORIENTACIÓN, ATENCIÓN Y ACCESO DE LAS PERSONAS SORDAS A LA OFERTA DE TRÁMITES Y SERVICIOS DE LA SECRETARÍA DISTRITAL DE SEGURIDAD, CONVIVENCIA Y JUSTICIA A TRAVÉS DE LOS DIFERENTES CANALES DE ATENCIÓN</t>
  </si>
  <si>
    <t>https://community.secop.gov.co/Public/Tendering/ContractDetailView/Index?UniqueIdentifier=CO1.PCCNTR.4420883</t>
  </si>
  <si>
    <t>SCJ-52-2023</t>
  </si>
  <si>
    <t>PRESTAR SERVICIOS DE APOYO Y ACOMPAÑAMIENTO A LA SUBSECRETARÍA DE GESTIÓN INSTITUCIONAL DE LA SECRETARÍA DE SEGURIDAD EN LO RELACIONADO CON LA ATENCIÓN Y SERVICIO AL CIUDADANO ACORDE CON LA NORMATIVIDAD VIGENTE Y LOS PROCEDIMIENTOS ESTABLECIDOS</t>
  </si>
  <si>
    <t>https://community.secop.gov.co/Public/Tendering/ContractDetailView/Index?UniqueIdentifier=CO1.PCCNTR.4421410</t>
  </si>
  <si>
    <t>SCJ-53-2023</t>
  </si>
  <si>
    <t>PRESTAR LOS SERVICIOS PROFESIONALES ESPECIALIZADOS CON AUTONOMÍA TÉCNICA, ADMINISTRATIVA Y BAJOS SUS PROPIOS MEDIOS A LA DIRECCIÓN DE TECNOLOGÍAS Y SISTEMAS DE LA INFORMACIÓN DEL SISTEMA DE INFORMACIÓN SICAPITAL DE LA SECRETARÍA DISTRITAL DE SEGURIDAD, CONVIVENCIA Y JUSTICIA.</t>
  </si>
  <si>
    <t>https://community.secop.gov.co/Public/Tendering/ContractDetailView/Index?UniqueIdentifier=CO1.PCCNTR.4420717</t>
  </si>
  <si>
    <t>SCJ-54-2023</t>
  </si>
  <si>
    <t>https://community.secop.gov.co/Public/Tendering/ContractDetailView/Index?UniqueIdentifier=CO1.PCCNTR.4420582</t>
  </si>
  <si>
    <t>SCJ-55-2023</t>
  </si>
  <si>
    <t>PRESTAR SERVICIOS PROFESIONALES ORIENTADOS A LA REPRESENTACIÓN JUDICIAL Y EXTRAJUDICIAL DE LA SECRETARÍA, ASÍ COMO LA GESTIÓN DE LA INFORMACIÓN ASOCIADA A LOS PROCESOS JUDICIALES DE COMPETENCIA DE LA DIRECCIÓN JURÍDICA Y CONTRACTUAL</t>
  </si>
  <si>
    <t>https://community.secop.gov.co/Public/Tendering/ContractDetailView/Index?UniqueIdentifier=CO1.PCCNTR.4421696</t>
  </si>
  <si>
    <t>SCJ-56-2023</t>
  </si>
  <si>
    <t>PRESTAR SERVICIOS PROFESIONALES A LA DIRECCIÓN DE RESPONSABILIDAD PENAL ADOLESCENTE DESDE EL ENFOQUE DE LA EDUCACIÓN 
FÍSICA Y EL DEPORTE SOCIAL COMUNITARIO EN LA ESTRATEGIA DE REINTEGRO FAMILIAR Y ATENCIÓN EN EL EGRESO Y LAS DEMÁS ESTRATEGIAS DE LA DIRECCIÓN</t>
  </si>
  <si>
    <t>https://community.secop.gov.co/Public/Tendering/ContractDetailView/Index?UniqueIdentifier=CO1.PCCNTR.4422264</t>
  </si>
  <si>
    <t>SCJ-57-2023</t>
  </si>
  <si>
    <t>PRESTAR SERVICIOS PROFESIONALES COADYUVANDO EN LAS ACTIVIDADES FINANCIERAS Y ADMINISTRATIVAS QUE SE REQUIERAN EN LOS PROYECTOS Y PROGRAMAS A CARGO DE LA SUBSECRETARIA DE ACCESO A LA JUSTICIA</t>
  </si>
  <si>
    <t>https://community.secop.gov.co/Public/Tendering/ContractDetailView/Index?UniqueIdentifier=CO1.PCCNTR.4423129</t>
  </si>
  <si>
    <t>SCJ-59-2023</t>
  </si>
  <si>
    <t xml:space="preserve">PRESTAR LOS SERVICIOS PROFESIONALES CON AUTONOMÍA TÉCNICA, ADMINISTRATIVA Y BAJOS SUS PROPIOS MEDIOS, A LA DIRECCIÓN DE TECNOLOGÍAS Y SISTEMAS DE LA INFORMACIÓN, EN LA GESTIÓN , CONTROL Y SEGUIMIENTO JURÍDICO DE LOS REQUERIMIENTOS ALLEGADOS, ASI COMO EN LAS ETAPAS PRECONTRACTUAL, CONTRACTUAL Y POSTCONTRACTUAL PARA LA ADQUISICION DE BIENES Y SERVICIOS. </t>
  </si>
  <si>
    <t>https://community.secop.gov.co/Public/Tendering/ContractDetailView/Index?UniqueIdentifier=CO1.PCCNTR.4423886</t>
  </si>
  <si>
    <t>SCJ-60-2023</t>
  </si>
  <si>
    <t>PRESTAR SERVICIOS PROFESIONALES BRINDANDO APOYO TÉCNICO EN EL CUMPLIMIENTO DE PLANES Y ACTIVIDADES DERIVADAS DE LOS PROYECTOS Y PROGRAMAS QUE ESTÁN A CARGO DE LA SUBSECRETARÍA DE ACCESO A LA JUSTICIA</t>
  </si>
  <si>
    <t>https://community.secop.gov.co/Public/Tendering/ContractDetailView/Index?UniqueIdentifier=CO1.PCCNTR.4429458</t>
  </si>
  <si>
    <t>SCJ-61-2023</t>
  </si>
  <si>
    <t>PRESTAR SERVICIOS PROFESIONALES A LA SUBSECRETARÍA DE ACCESO A LA JUSTICIA PARA APOYAR LAS ACTIVIDADES NECESARIAS PARA EL CUMPLIMIENTO DE LAS METAS ESTABLECIDAS EN EL PLAN DISTRITAL DE DESARROLLO Y EN LOS PROYECTOS DE INVERSIÓN A CARGO DE ESTA SUBSECRETARIA</t>
  </si>
  <si>
    <t>https://community.secop.gov.co/Public/Tendering/ContractDetailView/Index?UniqueIdentifier=CO1.PCCNTR.4429739</t>
  </si>
  <si>
    <t>SCJ-62-2023</t>
  </si>
  <si>
    <t>PRESTAR SERVICIOS PROFESIONALES A LA DIRECCIÓN FINANCIERA DE LA SECRETARÍA DISTRITAL DE SEGURIDAD, CONVIVENCIA Y JUSTICIA COMO APOYO FINANCIERO PARA EL TRÁMITE DE PAGO DE LAS OBLIGACIONES CONTRAÍDAS POR PARTE DE LA ENTIDAD.</t>
  </si>
  <si>
    <t>https://community.secop.gov.co/Public/Tendering/ContractDetailView/Index?UniqueIdentifier=CO1.PCCNTR.4429567</t>
  </si>
  <si>
    <t>SCJ-64-2023</t>
  </si>
  <si>
    <t>https://community.secop.gov.co/Public/Tendering/ContractDetailView/Index?UniqueIdentifier=CO1.PCCNTR.4430866</t>
  </si>
  <si>
    <t>SCJ-65-2023</t>
  </si>
  <si>
    <t>PRESTAR LOS SERVICIOS PROFESIONALES CON AUTONOMÍA TÉCNICA, ADMINISTRATIVA Y BAJOS SUS PROPIOS MEDIOS, A LA DIRECCIÓN DE TECNOLOGÍAS Y SISTEMAS DE LA INFORMACIÓN  DEL SISTEMA INTEGRADO DE ADMINISTRACIÓN DE PERSONAL – SIAP DE LA SECRETARÍA DISTRITAL DE SEGURIDAD, CONVIVENCIA Y JUSTICIA.</t>
  </si>
  <si>
    <t>https://community.secop.gov.co/Public/Tendering/ContractDetailView/Index?UniqueIdentifier=CO1.PCCNTR.4431755</t>
  </si>
  <si>
    <t>SCJ-66-2023</t>
  </si>
  <si>
    <t>PRESTAR LOS SERVICIOS PROFESIONALES ESPECIALIZADOS CON AUTONOMÍA TÉCNICA, ADMINISTRATIVA Y BAJO SUS PROPIOS MEDIOS A LA DIRECCIÓN DE TECNOLOGÍAS Y SISTEMAS DE LA INFORMACIÓN, EN LA ESTRUCTURACIÓN, PLANIFICACIÓN, EJECUCIÓN, MONITOREO Y CIERRE  DE LOS PROYECTOS DE TI EN LA SECRETARÍA DISTRITAL DE SEGURIDAD, CONVIVENCIA Y JUSTICIA, ACORDE AL PLAN ESTRATÉGICO DE TECNOLOGÍAS DE LA INFORMACIÓN – PETIC, 2020-2024</t>
  </si>
  <si>
    <t>https://community.secop.gov.co/Public/Tendering/ContractDetailView/Index?UniqueIdentifier=CO1.PCCNTR.4431739</t>
  </si>
  <si>
    <t>SCJ-68-2023</t>
  </si>
  <si>
    <t>PRESTAR SUS SERVICIOS PROFESIONALES PARA APOYAR A LA OFICINA DE ANÁLISIS DE INFORMACIÓN Y ESTUDIOS
ESTRATÉGICOS EN EL PROCESAMIENTO DE DATOS Y ANÁLISIS DE LAS DINÁMICAS DELICTIVAS EN MATERIA DE
SEGURIDAD, CONVIVENCIA Y JUSTICIA QUE SIRVAN DE INSUMO PARA LA TOMA DE DECISIONES POR PARTE DE LA
ADMINISTRACIÓN DISTRITAL</t>
  </si>
  <si>
    <t>https://community.secop.gov.co/Public/Tendering/ContractDetailView/Index?UniqueIdentifier=CO1.PCCNTR.4433961</t>
  </si>
  <si>
    <t>SCJ-69-2023</t>
  </si>
  <si>
    <t xml:space="preserve">PRESTAR SUS SERVICIOS PROFESIONALES PARA APOYAR A LA OFICINA DE ANÁLISIS DE INFORMACIÓN Y ESTUDIOS ESTRATÉGICOS EN LA CARACTERIZACIÓN GEOGRÁFICA DE LOS FENÓMENOS ASOCIADOS A LA SEGURIDAD, CONVIVENCIA Y ACCESO A LA JUSTICIA REGISTRADOS EN LA CAPITAL.
</t>
  </si>
  <si>
    <t>https://community.secop.gov.co/Public/Tendering/ContractDetailView/Index?UniqueIdentifier=CO1.PCCNTR.4434227</t>
  </si>
  <si>
    <t>SCJ-70-2023</t>
  </si>
  <si>
    <t>PRESTAR SUS SERVICIOS PROFESIONALES PARA APOYAR A LA OFICINA DE ANÁLISIS DE INFORMACIÓN Y ESTUDIOS ESTRATÉGICOS EN LA PLANEACIÓN Y SEGUIMIENTO ADMINISTRATIVO Y FINANCIERO DE LOS PROYECTOS A CARGO DE LA OFICINA EN EL MARCO DEL PROCESO "GESTIÓN Y ANÁLISIS DE INFORMACIÓN".</t>
  </si>
  <si>
    <t>https://community.secop.gov.co/Public/Tendering/ContractDetailView/Index?UniqueIdentifier=CO1.PCCNTR.4436328</t>
  </si>
  <si>
    <t>SCJ-71-2023</t>
  </si>
  <si>
    <t>PRESTAR SERVICIOS PROFESIONALES PARA REALIZAR EL ANÁLISIS FINANCIERO Y ECONÓMICO DE LOS DOCUMENTOS PRECONTRACTUALES Y CONTRACTUALES DE LA SECRETARÍA DISTRITAL DE SEGURIDAD, CONVIVENCIA Y JUSTICIA.</t>
  </si>
  <si>
    <t>https://community.secop.gov.co/Public/Tendering/ContractDetailView/Index?UniqueIdentifier=CO1.PCCNTR.4436727</t>
  </si>
  <si>
    <t>SCJ-72-2023</t>
  </si>
  <si>
    <t>PRESTAR SERVICIOS PROFESIONALES A LA OFICINA ASESORA DE PLANEACIÓN EN LA PROGRAMACIÓN, SEGUIMIENTO Y,
EJECUCIÓN DE LOS PROYECTOS DEFINIDOS POR LA ENTIDAD, ASÍ COMO PRESENTAR INFORMES GERENCIALES Y DE
GESTIÓN RELACIONADOS CON LA EJECUCIÓN Y AVANCE DE LOS PROGRAMAS Y PROYECTOS ENMARCADOS EN EL PLAN
DE DESARROLLO VIGENTE, LOS COMPROMISOS DEFINIDOS EN LOS OBJETIVOS DE DESARROLLO SOSTENIBLE Y LOS
PROYECTOS FORMULADOS Y GESTIONADOS POR LA ENTIDAD A NIVEL NACIONAL, DE IGUAL MANERA DESARROLLAR
INSTRUMENTOS DE PLANEACIÓN Y APOYAR LA PRESENTACIÓN DE PROYECTOS QUE LE PERMITAN A LA SECRETARÍA DE
SEGURIDAD, CONVIVENCIA Y JUSTICIA ACCEDER A RECURSOS DESTINADOS A PROPICIAR LA SEGURIDAD CIUDADANA.</t>
  </si>
  <si>
    <t>https://community.secop.gov.co/Public/Tendering/ContractDetailView/Index?UniqueIdentifier=CO1.PCCNTR.4437388</t>
  </si>
  <si>
    <t>SCJ-73-2023</t>
  </si>
  <si>
    <t>PRESTAR SUS SERVICIOS PROFESIONALES PARA APOYAR A LA OFICINA DE ANÁLISIS DE INFORMACIÓN Y ESTUDIOS
ESTRATÉGICOS EN EL PROCESAMIENTO DE INFORMACIÓN CUANTITATIVA Y CUALITATIVA Y EN LA ELABORACIÓN DE
DOCUMENTOS RELACIONADOS CON DINÁMICAS DE SEGURIDAD, CONVIVENCIA Y JUSTICIA QUE PERMITAN FORTALECER EL
DISEÑO DE LAS ACCIONES DE GOBIERNO.</t>
  </si>
  <si>
    <t>https://community.secop.gov.co/Public/Tendering/ContractDetailView/Index?UniqueIdentifier=CO1.PCCNTR.4437842</t>
  </si>
  <si>
    <t>SCJ-74-2023</t>
  </si>
  <si>
    <t>PRESTAR SERVICIOS PROFESIONALES COMO NUTRICIONISTA GENERNADO SEGUIMIENTO Y CONTROL AL CUMPLIMIENTO DEL PROCEDIMIENTO DE ALIMENTACIÓN ESTABLECIDO EN LA CÁRCEL DISTRITAL DE VARONES ANEXO DE MUJERES.</t>
  </si>
  <si>
    <t>https://community.secop.gov.co/Public/Tendering/ContractDetailView/Index?UniqueIdentifier=CO1.PCCNTR.4439184</t>
  </si>
  <si>
    <t>SCJ-75-2023</t>
  </si>
  <si>
    <t>PRESTAR SERVICIOS PROFESIONALES PARA EL DESARROLLO DE TODAS LAS ACTIVIDADES RELACIONADAS CON EL ÁREA DE ATENCIÓN INTEGRAL DE LA CÁRCEL DISTRITAL DE VARONES Y ANEXO DE MUJERES</t>
  </si>
  <si>
    <t>https://community.secop.gov.co/Public/Tendering/ContractDetailView/Index?UniqueIdentifier=CO1.PCCNTR.4439313</t>
  </si>
  <si>
    <t>SCJ-76-2023</t>
  </si>
  <si>
    <t>https://community.secop.gov.co/Public/Tendering/ContractDetailView/Index?UniqueIdentifier=CO1.PCCNTR.4440427</t>
  </si>
  <si>
    <t>SCJ-77-2023</t>
  </si>
  <si>
    <t>PRESTAR LOS SERVICIOS PROFESIONALES ESPECIALIZADOS CON AUTONOMÍA TÉCNICA, ADMINISTRATIVA Y BAJOS SUS PROPIOS MEDIOS A LA DIRECCIÓN DE TECNOLOGÍAS Y SISTEMAS DE LA INFORMACIÓN SOBRE LA RED LAN, WLAN Y WAN DE LA SECRETARÍA DISTRITAL DE SEGURIDAD, CONVIVENCIA Y JUSTICIA.</t>
  </si>
  <si>
    <t>https://community.secop.gov.co/Public/Tendering/ContractDetailView/Index?UniqueIdentifier=CO1.PCCNTR.4440445</t>
  </si>
  <si>
    <t>SCJ-78-2023</t>
  </si>
  <si>
    <t>PRESTAR LOS SERVICIOS PROFESIONALES CON AUTONOMÍA TÉCNICA, ADMINISTRATIVA Y BAJOS SUS PROPIOS MEDIOS, A LA DIRECCIÓN DE TECNOLOGÍAS Y SISTEMAS DE LA INFORMACIÓN, EN LA ESTRUCTURACION, PLANIFICACION, EJECUCIÓN, MONITOREO Y CIERRE DE LOS COMPONENTES FINANCIEROS  Y EN EL ANÁLISIS DEL SECTOR E INDICADORES FINANCIEROS PARA LOS PROCESOS DE CONTRATACIÓN QUE SE ADELANTEN EN MATERIA TECNOLÓGICA POR LA SECRETARIA DISTRITAL DE SEGURIDAD, CONVIVENCIA Y JUSTICIA.</t>
  </si>
  <si>
    <t>https://community.secop.gov.co/Public/Tendering/ContractDetailView/Index?UniqueIdentifier=CO1.PCCNTR.4440458</t>
  </si>
  <si>
    <t>SCJ-79-2023</t>
  </si>
  <si>
    <t>PRESTAR SERVICIOS PROFESIONALES ESPECIALIZADOS PARA APOYAR JURIDICAMENTE EN MATERIA DE CONTRATACIÓN EN SUS ETAPAS PRECONTRACTUALES, CONTRACTUALES Y POSCONTRACTUALES, DE LOS PROCESOS ADELANTADOS POR LA CÁRCEL DISTRITAL DE VARONES Y ANEXO DE MUJERES.</t>
  </si>
  <si>
    <t>https://community.secop.gov.co/Public/Tendering/ContractDetailView/Index?UniqueIdentifier=CO1.PCCNTR.4439219</t>
  </si>
  <si>
    <t>SCJ-80-2023</t>
  </si>
  <si>
    <t>PRESTACIÓN DE SERVICIOS PROFESIONALES APOYANDO LA ELABORACIÓN, SEGUIMIENTO Y CONTROL DE LOS DIFERENTES DOCUMENTOS DE LOS PROCESOS DE SELECCIÓN EN TODAS LAS ETAPAS CONTRACTUALES EN LA CÁRCEL DISTRITAL DE VARONES Y ANEXO DE MUJERES</t>
  </si>
  <si>
    <t>https://community.secop.gov.co/Public/Tendering/ContractDetailView/Index?UniqueIdentifier=CO1.PCCNTR.4438990</t>
  </si>
  <si>
    <t>SCJ-81-2023</t>
  </si>
  <si>
    <t>PRESTAR SERVICIOS PROFESIONALES EN EL ÁREA DE JURÍDICA DE LA CÁRCEL DISTRITAL DE VARONES Y ANEXO DE MUJERES, EN EL CUMPLIMIENTO DEL PROCEDIMIENTO RELACIONADO CON ALTAS Y BAJAS DE LAS PERSONAS PRIVADAS DE LA LIBERTAD</t>
  </si>
  <si>
    <t>https://community.secop.gov.co/Public/Tendering/ContractDetailView/Index?UniqueIdentifier=CO1.PCCNTR.4439155</t>
  </si>
  <si>
    <t>SCJ-82-2023</t>
  </si>
  <si>
    <t>https://community.secop.gov.co/Public/Tendering/ContractDetailView/Index?UniqueIdentifier=CO1.PCCNTR.4441246</t>
  </si>
  <si>
    <t>SCJ-83-2023</t>
  </si>
  <si>
    <t>PRESTAR SUS SERVICIOS PROFESIONALES PARA APOYAR A LA OFICINA DE ANÁLISIS DE INFORMACIÓN Y ESTUDIOS
ESTRATÉGICOS EN EL DISEÑO, DESARROLLO, ANÁLISIS, MONITOREO Y ELABORACIÓN DE DOCUMENTOS CUANTITATIVOS
QUE SIRVAN DE INSUMO PARA LA TOMA DE DECISIONES, GENERACIÓN DE CONOCIMIENTO Y ESTRATEGIAS DE POLÍTICA
PÚBLICA QUE FACILITEN LA GESTIÓN OPERATIVA Y MISIONAL DE LA ENTIDAD.</t>
  </si>
  <si>
    <t>https://community.secop.gov.co/Public/Tendering/ContractDetailView/Index?UniqueIdentifier=CO1.PCCNTR.4441459</t>
  </si>
  <si>
    <t>SCJ-84-2023</t>
  </si>
  <si>
    <t>PRESTAR SERVICIOS PROFESIONALES ESPECIALIZADOS EN ACTIVIDADES DE REPRESENTACIÓN JUDICIAL, EXTRAJUDICIAL Y ADMINISTRATIVA, EN LOS PROCESOS EN LOS QUE LA SECRETARÍA DISTRITAL DE SEGURIDAD CONVIVENCIA Y JUSTICIA DEBA ACTUAR COMO DEMANDANTE O DEMANDADA, QUE LE SEAN REQUERIDOS CON EL FIN DE GARANTIZAR LA ADECUADA DEFENSA DE LA ENTIDAD</t>
  </si>
  <si>
    <t>https://community.secop.gov.co/Public/Tendering/ContractDetailView/Index?UniqueIdentifier=CO1.PCCNTR.4442666</t>
  </si>
  <si>
    <t>SCJ-86-2023</t>
  </si>
  <si>
    <t>https://community.secop.gov.co/Public/Tendering/ContractDetailView/Index?UniqueIdentifier=CO1.PCCNTR.4447660</t>
  </si>
  <si>
    <t>SCJ-87-2023</t>
  </si>
  <si>
    <t>PRESTAR SERVICIOS PROFESIONALES COMO APOYO TRANSVERSAL A LOS DIFERENTES PROCESOS Y TRÁMITES JURÍDICOS Y CONTRACTUALES QUE SE ADELANTEN EN LA OFICINA ASESORA DE PLANEACIÓN DE LA SECRETARÍA DISTRITAL DE SEGURIDAD, CONVIVENCIA Y JUSTICIA.</t>
  </si>
  <si>
    <t>https://community.secop.gov.co/Public/Tendering/ContractDetailView/Index?UniqueIdentifier=CO1.PCCNTR.4446925</t>
  </si>
  <si>
    <t>SCJ-88-2023</t>
  </si>
  <si>
    <t>PRESTAR SERVICIOS PROFESIONALES PARA APOYAR LAS ACTIVIDADES INHERENTES AL CICLO CONTABLE EN EL MARCO NORMATIVO APLICABLE A ENTIDADES DE GOBIERNO -NICSP.</t>
  </si>
  <si>
    <t>https://community.secop.gov.co/Public/Tendering/ContractDetailView/Index?UniqueIdentifier=CO1.PCCNTR.4446591</t>
  </si>
  <si>
    <t>SCJ-91-2023</t>
  </si>
  <si>
    <t>PRESTAR SERVICIOS PROFESIONALES A LA SUBSECRETARÍA DE ACCESO A LA JUSTICIA PARA FACILITAR LOS PROCESOS RESTAURATIVOS Y LA ATENCIÓN A LAS VÍCTIMAS, OFENSORES Y REDES FAMILIARES O DEL CUIDADO POR MEDIO DEL TRABAJO SOCIAL EN EL MARCO DEL PROGRAMA DISTRITAL DE JUSTICIA RESTAURATIVA PARA ADULTOS Y LOS DEMÁS QUE LE SEAN ASIGNADOS</t>
  </si>
  <si>
    <t>https://community.secop.gov.co/Public/Tendering/ContractDetailView/Index?UniqueIdentifier=CO1.PCCNTR.4446656</t>
  </si>
  <si>
    <t>SCJ-92-2023</t>
  </si>
  <si>
    <t>PRESTAR SUS SERVICIOS PROFESIONALES PARA APOYAR A LA OFICINA DE ANÁLISIS DE INFORMACIÓN Y ESTUDIOS ESTRATÉGICOS EN LA ADMINISTRACIÓN DEL SISTEMA DE INFORMACIÓN GEOGRÁFICO PARA EL ANÁLISIS, REPRESENTACIÓN E INTERPRETACIÓN DE LAS DINÁMICAS DELICTIVAS QUE SE REGISTRAN EN LA CIUDAD DE BOGOTÁ.</t>
  </si>
  <si>
    <t>https://community.secop.gov.co/Public/Tendering/ContractDetailView/Index?UniqueIdentifier=CO1.PCCNTR.4447961</t>
  </si>
  <si>
    <t>SCJ-94-2023</t>
  </si>
  <si>
    <t>PRESTAR SERVICIOS PROFESIONALES APOYANDO EL ÁREA ADMINISTRATIVA DE LA CÁRCEL DISTRITAL DE VARONES Y ANEXO DE MUJERES EN TODO LO RELACIONADO CON LA GESTIÓN, VERIFICACIÓN Y SEGUIMIENTO DE LAS CONTRATACIONES ADELANTADAS.</t>
  </si>
  <si>
    <t>https://community.secop.gov.co/Public/Tendering/ContractDetailView/Index?UniqueIdentifier=CO1.PCCNTR.4449245</t>
  </si>
  <si>
    <t>SCJ-95-2023</t>
  </si>
  <si>
    <t>https://community.secop.gov.co/Public/Tendering/ContractDetailView/Index?UniqueIdentifier=CO1.PCCNTR.4449274</t>
  </si>
  <si>
    <t>SCJ-96-2023</t>
  </si>
  <si>
    <t>https://community.secop.gov.co/Public/Tendering/ContractDetailView/Index?UniqueIdentifier=CO1.PCCNTR.4448264</t>
  </si>
  <si>
    <t>SCJ-97-2023</t>
  </si>
  <si>
    <t>PRESTAR LOS SERVICIOS PROFESIONALES CON AUTONOMÍA TÉCNICA, ADMINISTRATIVA Y BAJOS SUS PROPIOS MEDIOS A LA DIRECCIÓN DE TECNOLOGÍAS Y SISTEMAS DE LA INFORMACIÓN, EN LA ADMINISTRACIÓN, OPERACIÓN, MANTENIMIENTO Y SOPORTE DE LOS COMPONENTES DE LA PLATAFORMA DE SEGURIDAD PERIMETRAL Y PLATAFORMA DE ANTIVIRUS DE LA SECRETARÍA DISTRITAL DE SEGURIDAD, CONVIVENCIA Y JUSTICIA.</t>
  </si>
  <si>
    <t>https://community.secop.gov.co/Public/Tendering/ContractDetailView/Index?UniqueIdentifier=CO1.PCCNTR.4449943</t>
  </si>
  <si>
    <t>SCJ-98-2023</t>
  </si>
  <si>
    <t>PRESTAR LOS SERVICIOS PROFESIONALES CON AUTONOMÍA TÉCNICA, ADMINISTRATIVA Y BAJOS SUS PROPIOS MEDIOS A LA DIRECCIÓN DE TECNOLOGÍAS Y SISTEMAS DE LA INFORMACIÓN, EN LA ADMINISTRACIÓN, OPERACIÓN, MANTENIMIENTO Y SOPORTE DE LAS PLATAFORMAS CAPA MEDIA Y  NUBE DE ORACLE CLOUD INFRASTRUCTURE DE LA SECRETARÍA DISTRITAL DE SEGURIDAD, CONVIVENCIA Y JUSTICIA</t>
  </si>
  <si>
    <t>https://community.secop.gov.co/Public/Tendering/ContractDetailView/Index?UniqueIdentifier=CO1.PCCNTR.4449855</t>
  </si>
  <si>
    <t>SCJ-99-2023</t>
  </si>
  <si>
    <t>https://community.secop.gov.co/Public/Tendering/ContractDetailView/Index?UniqueIdentifier=CO1.PCCNTR.4450025</t>
  </si>
  <si>
    <t>SCJ-100-2023</t>
  </si>
  <si>
    <t>PRESTAR SUS SERVICIOS PROFESIONALES PARA APOYAR A LA OFICINA DE ANÁLISIS
DE INFORMACIÓN Y ESTUDIOS ESTRATÉGICOS EN LA GESTIÓN JURÍDICA Y MONITOREO DE RESPUESTAS DE LOS
REQUERIMIENTOS DE INFORMACIÓN EN MATERIA DE SEGURIDAD, CONVIVENCIA Y JUSTICIA ASIGNADOS A LA OFICINA</t>
  </si>
  <si>
    <t>https://community.secop.gov.co/Public/Tendering/ContractDetailView/Index?UniqueIdentifier=CO1.PCCNTR.4449461</t>
  </si>
  <si>
    <t>SCJ-103-2023</t>
  </si>
  <si>
    <t>PRESTAR LOS SERVICIOS PROFESIONALES, A LA SUBSECRETARÍA DE SEGURIDAD Y CONVIVENCIA, PARA LA ELABORACIÓN, PROYECCIÓN Y TRÁMITE DE LOS REQUERIMIENTOS JURÍDICOS Y ACTIVIDADES INHERENTES A LA GESTIÓN CONTRACTUAL DE LOS PROYECTOS A CARGO DE LA DEPENDENCIA, BAJO LOS LINEAMIENTOS DEL PLAN INTEGRAL DE SEGURIDAD, CONVIVENCIA CIUDADANA Y JUSTICIA – PISCCJ.</t>
  </si>
  <si>
    <t>https://community.secop.gov.co/Public/Tendering/ContractDetailView/Index?UniqueIdentifier=CO1.PCCNTR.4459806</t>
  </si>
  <si>
    <t>SCJ-104-2023</t>
  </si>
  <si>
    <t>https://community.secop.gov.co/Public/Tendering/ContractDetailView/Index?UniqueIdentifier=CO1.PCCNTR.4459648</t>
  </si>
  <si>
    <t>SCJ-105-2023</t>
  </si>
  <si>
    <t>PRESTAR LOS SERVICIOS PROFESIONALES A LA SUBSECRETARÍA DE SEGURIDAD Y CONVIVENCIA EN EL DESARROLLO DE LAS ACTIVIDADES RELACIONADAS CON LA FORMULACIÓN Y GESTIÓN DE LAS INICIATIVAS/PROYECTOS DE SEGURIDAD Y CONVIVENCIA CIUDADANA QUE SE TRAMITAN A TRAVÉS DE LOS PRESUPUESTOS PARTICIPATIVOS, ASÍ COMO EN LA GESTIÓN JURÍDICA DE LA DEPENDENCIA</t>
  </si>
  <si>
    <t>https://community.secop.gov.co/Public/Tendering/ContractDetailView/Index?UniqueIdentifier=CO1.PCCNTR.4459746</t>
  </si>
  <si>
    <t>SCJ-106-2023</t>
  </si>
  <si>
    <t>PRESTAR SUS SERVICIOS PROFESIONALES PARA APOYAR A LA OFICINA DE ANÁLISIS
DE INFORMACIÓN Y ESTUDIOS ESTRATÉGICOS EN LA GESTIÓN, SEGUIMIENTO Y ANÁLISIS DE LA INFORMACIÓN
ESTADÍSTICA RELACIONADA CON SEGURIDAD, CONVIVENCIA Y JUSTICIA PARA LA ELABORACIÓN DE DOCUMENTOS QUE
SIRVAN DE INSUMO PARA LA TOMA DE DECISIONES, GENERACIÓN DE CONOCIMIENTO Y ESTRATEGIAS DE POLÍTICA
PÚBLICA QUE FACILITEN LA GESTIÓN OPERATIVA Y MISIONAL DE LA ENTIDAD</t>
  </si>
  <si>
    <t>https://community.secop.gov.co/Public/Tendering/ContractDetailView/Index?UniqueIdentifier=CO1.PCCNTR.4460123</t>
  </si>
  <si>
    <t>SCJ-107-2023</t>
  </si>
  <si>
    <t>PRESTAR SERVICIOS PROFESIONALES ESPECIALIZADOS AL DESPACHO DE LA SDSCJ APOYANDO LA EJECUCIÓN DE LA ESTRATEGIA INTEGRAL DE COMUNICACIONES DE LA ENTIDAD CON EL FIN DE DAR A CONOCER A LA CIUDADANÍA LAS ACCIONES, RESULTADOS E INVERSIONES QUE LA SECRETARÍA, EN CONJUNTO CON LA MEBOG VIENEN ADELANTANDO PARA MEJORAR LOS ÍNDICES DE CONVIVENCIA, SEGURIDAD Y ACCESO A LA JUSTICIA EN LA CIUDAD.</t>
  </si>
  <si>
    <t>https://community.secop.gov.co/Public/Tendering/ContractDetailView/Index?UniqueIdentifier=CO1.PCCNTR.4460343</t>
  </si>
  <si>
    <t>SCJ-109-2023</t>
  </si>
  <si>
    <t>PRESTAR SERVICIOS DE APOYO A LA GESTIÓN EN EL DESARROLLO DE LAS ACTIVIDADES DE GESTIÓN DE BIENES PROPIEDAD DE LA ENTIDAD Y LAS DEMÁS ACTIVIDADES ADMINISTRATIVAS Y OPERATIVAS QUE LE SEAN ENCOMENDADAS</t>
  </si>
  <si>
    <t>https://community.secop.gov.co/Public/Tendering/ContractDetailView/Index?UniqueIdentifier=CO1.PCCNTR.4462749</t>
  </si>
  <si>
    <t>SCJ-110-2023</t>
  </si>
  <si>
    <t xml:space="preserve"> PRESTAR LOS SERVICIOS PROFESIONALES APOYANDO EL DISEÑO, IMPLEMENTACIÓN, SEGUIMIENTO Y MEJORA DE LOS DIFERENTES ASPECTOS CONTEMPLADOS EN LOS LINEAMIENTOS Y LA NORMATIVIDAD VIGENTE DE SERVICIO A LA CIUDADANÍA; ASÍ COMO EL DESARROLLO CONCEPTUAL Y OPERATIVO DEL PROCESO DE ATENCIÓN Y RELACIÓN CON EL CIUDADANO, LIDERADO POR LA SUBSECRETARIA DE GESTIÓN INSTITUCIONAL.</t>
  </si>
  <si>
    <t>https://community.secop.gov.co/Public/Tendering/ContractDetailView/Index?UniqueIdentifier=CO1.PCCNTR.4462331</t>
  </si>
  <si>
    <t>SCJ-111-2023</t>
  </si>
  <si>
    <t>PRESTAR SERVICIOS DE APOYO A LA GESTIÓN DEL EQUIPO DE ATENCIÓN Y SERVICIO A LA CIUDADANÍA PARA LA GESTIÓN DOCUMENTAL Y LA ATENCIÓN DE LOS CANALES ESTABLECIDOS PARA EL INTERRELACIONAMIENTO CON LOS CIUDADANOS.</t>
  </si>
  <si>
    <t>https://community.secop.gov.co/Public/Tendering/ContractDetailView/Index?UniqueIdentifier=CO1.PCCNTR.4462557</t>
  </si>
  <si>
    <t>SCJ-112-2023</t>
  </si>
  <si>
    <t>AUNAR ESFUERZOS TÉCNICOS Y ADMINISTRATIVOS ENTRE LA SECRETARÍA DISTRITAL DE SEGURIDAD, CONVIVENCIA Y JUSTICIA Y EL INSTITUTO COLOMBIANO DE BIENESTAR FAMILIAR PARA GARANTIZAR LA PRESTACIÓN DE LOS SERVICIOS DE LAS DEFENSORÍAS DE FAMILIA EN LAS CASAS DE JUSTICIA DE BOGOTÁ, EN EL MARCO DEL SISTEMA DISTRITAL DE JUSTICIA</t>
  </si>
  <si>
    <t>https://community.secop.gov.co/Public/Tendering/ContractDetailView/Index?UniqueIdentifier=CO1.PCCNTR.4446335</t>
  </si>
  <si>
    <t>SCJ-115-2023</t>
  </si>
  <si>
    <t>https://community.secop.gov.co/Public/Tendering/ContractDetailView/Index?UniqueIdentifier=CO1.PCCNTR.4467334</t>
  </si>
  <si>
    <t>SCJ-116-2023</t>
  </si>
  <si>
    <t>PRESTAR SERVICIOS DE APOYO A LA GESTIÓN PARA ACOMPAÑAR LAS ACTIVIDADES ADMINISTRATIVAS, RELACIONADAS CON EL TRANSPORTE Y DISTRIBUCIÓN DE BIENES, PROPIAS DE LA DIRECCIÓN DE RECURSOS FÍSICOS Y GESTIÓN DOCUMENTAL, EN LAS DIFERENTES SEDES Y DEPENDENCIAS DE LA SECRETARÍA DISTRITAL DE SEGURIDAD, CONVIVENCIA Y JUSTICIA</t>
  </si>
  <si>
    <t>https://community.secop.gov.co/Public/Tendering/ContractDetailView/Index?UniqueIdentifier=CO1.PCCNTR.4469350</t>
  </si>
  <si>
    <t>SCJ-118-2023</t>
  </si>
  <si>
    <t>PRESTAR SERVICIOS PROFESIONALES A LA DIRECCIÓN DE RESPONSABILIDAD PENAL  ADOLESCENTE PARA GENERAR Y MANTENER LA ARTICULACIÓN INTERNA E  INTERINSTITUCIONAL DEL PROGRAMA DISTRITAL DE JUSTICIA JUVENIL RESTAURATIVA</t>
  </si>
  <si>
    <t>https://community.secop.gov.co/Public/Tendering/ContractDetailView/Index?UniqueIdentifier=CO1.PCCNTR.4470861</t>
  </si>
  <si>
    <t>SCJ-119-2023</t>
  </si>
  <si>
    <t>PRESTAR SERVICIOS PROFESIONALES A LA DIRECCIÓN DE RESPONSABILIDAD PENAL  ADOLESCENTE PARA FORTALECER DESDE LA PERSPECTIVA DE LA JUSTICIA  RESTAURATIVA, TERAPÉUTICA Y COMUNITARIA LAS ESTRATEGIAS Y PROGRAMAS QUE  LIDERA LA DIRECCIÓN</t>
  </si>
  <si>
    <t>https://community.secop.gov.co/Public/Tendering/ContractDetailView/Index?UniqueIdentifier=CO1.PCCNTR.4471064</t>
  </si>
  <si>
    <t>SCJ-120-2023</t>
  </si>
  <si>
    <t xml:space="preserve">PRESTAR SERVICIOS DE APOYO A LA GESTIÓN EN LA FORMACIÓN DEL TALLER DE  PANADERÍA, PASTELERÍA Y GALLETERÍA, IMPARTIDO A LAS PERSONAS PRIVADAS DE LA  LIBERTAD DE LA CÁRCEL DISTRITAL DE VARONES Y ANEXO DE MUJERES
</t>
  </si>
  <si>
    <t>https://community.secop.gov.co/Public/Tendering/ContractDetailView/Index?UniqueIdentifier=CO1.PCCNTR.4471603</t>
  </si>
  <si>
    <t>SCJ-121-2023</t>
  </si>
  <si>
    <t>PRESTAR SUS SERVICIOS PROFESIONALES PARA APOYAR A LA OFICINA DE ANÁLISIS DE INFORMACIÓN Y ESTUDIOS ESTRATÉGICOS EN EL LEVANTAMIENTO, SISTEMATIZACIÓN Y ANÁLISIS DE INFORMACIÓN CUALITATIVA, ASÍ COMO EN LA ELABORACIÓN DE DOCUMENTOS TÉCNICOS EN MATERIA DE SEGURIDAD, CONVIVENCIA Y
JUSTICIA</t>
  </si>
  <si>
    <t>https://community.secop.gov.co/Public/Tendering/ContractDetailView/Index?UniqueIdentifier=CO1.PCCNTR.4471320</t>
  </si>
  <si>
    <t>SCJ-122-2023</t>
  </si>
  <si>
    <t>PRESTAR LOS SERVICIOS PROFESIONALES PARA APOYAR EL DISEÑO E IMPLEMENTACIÓN DE PRODUCTOS ESTRATÉGICOS Y DIVULGACIÓN DE LOS PROYECTOS DE ACCESO A LA JUSTICIA, ENTRE OTROS QUE LIDERA LA SECRETARIA DISTRITAL DE SEGURIDAD, CONVIVENCIA Y JUSTICIA.</t>
  </si>
  <si>
    <t>https://community.secop.gov.co/Public/Tendering/ContractDetailView/Index?UniqueIdentifier=CO1.PCCNTR.4476308</t>
  </si>
  <si>
    <t>SCJ-124-2023</t>
  </si>
  <si>
    <t>PRESTAR LOS SERVICIOS DE APOYO A LA GESTION DE LA SUBSECRETARIA DE SEGURIDAD Y CONVIVENCIA, PARA LA EJECUCION, TRAMITE Y SEGUIMIENTO A LOS DIFERENTES PROCESOS ADMINISTRATIVOS Y FINANCIEROS, REQUERIDOS PARA EL DESARROLLO Y CUMPLIMIENTO DE LOS OBJETIVOS DE LOS PROYE CTOS DE INVERSION A CARGO DE LA DEPENDENCIA.”</t>
  </si>
  <si>
    <t>https://community.secop.gov.co/Public/Tendering/ContractDetailView/Index?UniqueIdentifier=CO1.PCCNTR.4479627</t>
  </si>
  <si>
    <t>SCJ-125-2023</t>
  </si>
  <si>
    <t>https://community.secop.gov.co/Public/Tendering/ContractDetailView/Index?UniqueIdentifier=CO1.PCCNTR.4479267</t>
  </si>
  <si>
    <t>SCJ-126-2023</t>
  </si>
  <si>
    <t>PRESTAR SUS SERVICIOS PROFESIONALES APOYANDO LAS DIFERENTES ACTIVIDADES Y EVENTOS QUE SE GENEREN DE LOS MÓDULOS DEL PROGRAMA "TALENTO HUMANO EN UNA ORGANIZACIÓN SALUDABLE PARA EL CUMPLIMIENTO DEL MÓDULO DEL SISTEMA DE INFORMACIÓN PARA LA PLANEACIÓN Y GESTIÓN DEL EMPLEO CONFORME AL PLAN DE COMUNICACIONES EN LA DIRECCIÓN DE GESTIÓN HUMANA DE LA SDSCJ</t>
  </si>
  <si>
    <t>https://community.secop.gov.co/Public/Tendering/ContractDetailView/Index?UniqueIdentifier=CO1.PCCNTR.4478840</t>
  </si>
  <si>
    <t>SCJ-128-2023</t>
  </si>
  <si>
    <t>PRESTAR SERVICIOS PROFESIONALES A LA DIRECCIÓN DE SEGURIDAD APOYANDO ADMINISTRATIVAMENTE EN LO QUE SE REQUIERA PARA EL CUMPLIMIETO DE OBJETIVOS Y METAS TRAZADAS PARA LA DEPENDENCIA</t>
  </si>
  <si>
    <t>https://community.secop.gov.co/Public/Tendering/ContractDetailView/Index?UniqueIdentifier=CO1.PCCNTR.4490036</t>
  </si>
  <si>
    <t>SCJ-129-2023</t>
  </si>
  <si>
    <t>https://community.secop.gov.co/Public/Tendering/ContractDetailView/Index?UniqueIdentifier=CO1.PCCNTR.4488611</t>
  </si>
  <si>
    <t>SCJ-130-2023</t>
  </si>
  <si>
    <t>https://community.secop.gov.co/Public/Tendering/ContractDetailView/Index?UniqueIdentifier=CO1.PCCNTR.4487601</t>
  </si>
  <si>
    <t>SCJ-131-2023</t>
  </si>
  <si>
    <t>https://community.secop.gov.co/Public/Tendering/ContractDetailView/Index?UniqueIdentifier=CO1.PCCNTR.4487713</t>
  </si>
  <si>
    <t>SCJ-132-2023</t>
  </si>
  <si>
    <t>https://community.secop.gov.co/Public/Tendering/ContractDetailView/Index?UniqueIdentifier=CO1.PCCNTR.4487222</t>
  </si>
  <si>
    <t>SCJ-133-2023</t>
  </si>
  <si>
    <t>PRESTAR SERVICIOS TÉCNICOS A LA DIRECCIÓN DE RECURSOS FÍSICOS Y GESTIÓN DOCUMENTAL EN EL DESARROLLO DE ACTIVIDADES DE LOS PROYECTOS ESTRATÉGICOS DEL PROCESO DE GESTIÓN DOCUMENTAL DE LA SECRETARÍA DISTRITAL DE SEGURIDAD, CONVIVENCIA Y JUSTICIA</t>
  </si>
  <si>
    <t>https://community.secop.gov.co/Public/Tendering/ContractDetailView/Index?UniqueIdentifier=CO1.PCCNTR.4487893</t>
  </si>
  <si>
    <t>SCJ-134-2023</t>
  </si>
  <si>
    <t>PRESTAR SERVICIOS DE APOYO A LA GESTIÓN AL EQUIPO DE ALMACÉN DE LA SECRETARÍA DISTRITAL DE SEGURIDAD, CONVIVENCIA Y JUSTICIA, EN LA EJECUCIÓN DE LAS ACTIVIDADES Y PLANES DE GESTIÓN DE BIENES EN BODEGA Y DEMÁS SEDES DE LA SECRETARÍA</t>
  </si>
  <si>
    <t>https://community.secop.gov.co/Public/Tendering/ContractDetailView/Index?UniqueIdentifier=CO1.PCCNTR.4487181</t>
  </si>
  <si>
    <t>SCJ-135-2023</t>
  </si>
  <si>
    <t>PRESTAR SERVICIOS PROFESIONALES EN LA EJECUCIÓN DE ACTIVIDADES ASOCIADAS AL GRUPO DE ALMACÉN DE LA SECRETARÍA DISTRITAL DE SEGURIDAD, CONVIVENCIA Y JUSTICIA</t>
  </si>
  <si>
    <t>https://community.secop.gov.co/Public/Tendering/ContractDetailView/Index?UniqueIdentifier=CO1.PCCNTR.4487211</t>
  </si>
  <si>
    <t>SCJ-136-2023</t>
  </si>
  <si>
    <t>PRESTAR SERVICIOS DE APOYO A LA GESTIÓN DE DIRECCIÓN DE RECURSOS FÍSICOS Y GESTIÓN DOCUMENTAL EN EL DESARROLLO DE ACTIVIDADES DE LOS PROYECTOS ESTRATÉGICOS DEL PROCESO DE GESTIÓN DOCUMENTAL DE LA SECRETARÍA DISTRITAL DE SEGURIDAD, CONVIVENCIA Y JUSTICIA</t>
  </si>
  <si>
    <t>https://community.secop.gov.co/Public/Tendering/ContractDetailView/Index?UniqueIdentifier=CO1.PCCNTR.4486924</t>
  </si>
  <si>
    <t>SCJ-137-2023</t>
  </si>
  <si>
    <t>PRESTAR SERVICIOS DE SOPORTE ADMINISTRATIVO AL EQUIPO DE ATENCIÓN Y SERVICIO AL CIUDADANO DE LA SECRETARÍA DE SEGURIDAD, FRENTE A LAS MEDICIONES ESTADÍSTICAS, OPERACIÓN DE CANALES Y GESTIÓN DOCUMENTAL DE LAS PETICIONES.</t>
  </si>
  <si>
    <t>https://community.secop.gov.co/Public/Tendering/ContractDetailView/Index?UniqueIdentifier=CO1.PCCNTR.4475963</t>
  </si>
  <si>
    <t>SCJ-138-2023</t>
  </si>
  <si>
    <t>PRESTAR SERVICIOS PROFESIONALESN A LA DIRECCIÓN FINANCIERA DE LA SECRETARÍA DISTRITAL DE SEGURIDAD, CONVIVENCIA Y JUSTICIA PARA APOYAR LA LIQUIDACIÓN DE CUENTAS DELOS PAGOS QUE SEAN REQUERIDOS POR LAS ÁREAS DE LA ENTIDAD.</t>
  </si>
  <si>
    <t>https://community.secop.gov.co/Public/Tendering/ContractDetailView/Index?UniqueIdentifier=CO1.PCCNTR.4486772</t>
  </si>
  <si>
    <t>SCJ-139-2023</t>
  </si>
  <si>
    <t>https://community.secop.gov.co/Public/Tendering/ContractDetailView/Index?UniqueIdentifier=CO1.PCCNTR.4487414</t>
  </si>
  <si>
    <t>SCJ-140-2023</t>
  </si>
  <si>
    <t>PRESTAR SERVICIOS PROFESIONALES EN LA OFICINA ASESORA DE PLANEACIÓN APOYANDO LA FORMULACIÓN, IMPLEMENTACIÓN Y SEGUIMIENTO DEL PLAN ANTICORRUPCIÓN Y DE ATENCIÓN AL CIUDADANO, EL PLAN DE PARTICIPACIÓN Y LOS COMPONENTES DEL MODELO DE RELACIONAMIENTO CON EL CIUDADANO, EN EL MARCO DEL MODELO INTEGRADO DE PLANEACIÓN Y GESTIÓN Y LA NORMATIVIDAD VIGENTE</t>
  </si>
  <si>
    <t>https://community.secop.gov.co/Public/Tendering/ContractDetailView/Index?UniqueIdentifier=CO1.PCCNTR.4489220</t>
  </si>
  <si>
    <t>SCJ-141-2023</t>
  </si>
  <si>
    <t>PRESTAR SERVICIOS PROFESIONALES EN LA OFICINA ASESORA DE PLANEACIÓN APOYANDO LA IMPLEMENTACIÓN Y SEGUIMIENTO DEL MODELO INTEGRADO DE PLANEACIÓN Y GESTIÓN MIPG EN EL MARCO DE LA POLÍTICA DE ADMINISTRACIÓN DE RIESGOS, ASÍ COMO, EL ACOMPAÑAMIENTO AL MONITOREO DE LOS PRODUCTOS NO CONFORMES DESDE EL SISTEMA DE GESTIÓN DE CALIDAD</t>
  </si>
  <si>
    <t>https://community.secop.gov.co/Public/Tendering/ContractDetailView/Index?UniqueIdentifier=CO1.PCCNTR.4488967</t>
  </si>
  <si>
    <t>SCJ-143-2023</t>
  </si>
  <si>
    <t>PRESTAR SUS SERVICIOS PROFESIONALES APOYANDO EL DESARROLLO DE LAS ACTIVIDADES PARA EL CUMPLIMIENTO DE LOS MÓDULOS DE BIENESTAR, INCENTIVOS, ESTÍMULOS Y RECONOCIMIENTOS, SECRETARIA EN FAMILIA, HÁBITOS SALUDABLES Y SECRETARIA SOSTENIBLE DEL PROGRAMA DE TALENTO HUMANO - EN UNA ORGANIZACIÓN SALUDABLE DE LA SECRETARIA DISTRITAL DE SEGURIDAD, CONVIVENCIA Y JUSTICIA</t>
  </si>
  <si>
    <t>https://community.secop.gov.co/Public/Tendering/ContractDetailView/Index?UniqueIdentifier=CO1.PCCNTR.4489477</t>
  </si>
  <si>
    <t>SCJ-144-2023</t>
  </si>
  <si>
    <t>PRESTAR SERVICIOS PROFESIONALES PARA APOYAR LA GESTIÓN JURÍDICA Y SUSTANCIACIÓN DE LAS HOJAS DE VIDA DE LAS PERSONAS PRIVADAS DE LA LIBERTAD QUE SE ENCUENTRAN EN EL CENTRO ESPECIAL DE RECLUSIÓN, EN EL MARCO DE LOS LINEAMIENTOS Y PROCEDIMIENTOS DEL ÁREA JURÍDICA DEL CER.</t>
  </si>
  <si>
    <t>https://community.secop.gov.co/Public/Tendering/ContractDetailView/Index?UniqueIdentifier=CO1.PCCNTR.4490070</t>
  </si>
  <si>
    <t>SCJ-145-2023</t>
  </si>
  <si>
    <t xml:space="preserve">PRESTAR LOS SERVICIOS PROFESIONALES PARA REALIZAR LAS FOTOGRAFÍAS, VIDEOS Y EDICIÓN DE PRODUCTOS AUDIOVISUALES Y MULTIMEDIA QUE REQUIERA LA ENTIDAD PARA DAR A CONOCER LA GESTIÓN EN MEDIOS DE COMUNICACIÓN Y MEDIOS DIGITALES.
</t>
  </si>
  <si>
    <t>https://community.secop.gov.co/Public/Tendering/ContractDetailView/Index?UniqueIdentifier=CO1.PCCNTR.4489764</t>
  </si>
  <si>
    <t>SCJ-146-2023</t>
  </si>
  <si>
    <t>PRESTAR LOS SERVICIOS PROFESIONALES PARA DISEÑAR E IMPLEMENTAR ESTRATEGIAS DE COMUNICACIÓN DIGITAL QUE
PERMITAN LOGRAR MAYOR IMPACTO EN SEGUIDORES Y ALCANCE CON LOS CONTENIDOS PRODUCIDOS PARA LAS REDES
SOCIALES DE LA ENTIDAD.</t>
  </si>
  <si>
    <t>https://community.secop.gov.co/Public/Tendering/ContractDetailView/Index?UniqueIdentifier=CO1.PCCNTR.4489482</t>
  </si>
  <si>
    <t>SCJ-147-2023</t>
  </si>
  <si>
    <t>PRESTACIÓN DE SERVICIOS PARA APOYAR A LA OFICINA ASESORA DE COMUNICACIONES EN EL DESARROLLO DE LAS ACTUACIONES JURÍDICAS Y ADMINISTRATIVAS DE LA ESTRUCTURACIÓN Y SEGUIMIENTO DE LOS PROCESOS DE CONTRATACIÓN Y DEMÁS PROCESOS Y PROCEDIMIENTOS DE ÍNDOLE JURÍDICA QUE SE REQUIERA.</t>
  </si>
  <si>
    <t>https://community.secop.gov.co/Public/Tendering/ContractDetailView/Index?UniqueIdentifier=CO1.PCCNTR.4489805</t>
  </si>
  <si>
    <t>SCJ-148-2023</t>
  </si>
  <si>
    <t>PRESTAR SERVICIOS PROFESIONALES A LA OFICINA ASESORA DE PLANEACIÓN PARA APOYAR LO RELACIONADO CON LOS FONDOS DE DESARROLLO LOCAL, PRESUPUESTOS PARTICIPATIVOS Y SEGUIMIENTO PRESUPUESTAL A LOS PROYECTOS DE INVERSIÓN LOCAL ASOCIADOS AL SECTOR SEGURIDAD, CONVIVENCIA Y JUSTICIA</t>
  </si>
  <si>
    <t>https://community.secop.gov.co/Public/Tendering/ContractDetailView/Index?UniqueIdentifier=CO1.PCCNTR.4489756</t>
  </si>
  <si>
    <t>SCJ-149-2023</t>
  </si>
  <si>
    <t>PRESTAR SERVICIOS DE APOYO A LA GESTIÓN PARA ORIENTAR EN CONOCIMIENTOS, HABILIDADES Y APTITUDES EN EL TALLER DE LAVANDERÍA A LAS PERSONAS PRIVADAS DE LA LIBERTAD DE LA CÁRCEL DISTRITAL DE VARONES Y ANEXO DE MUJERES DESIGNADAS POR LA JETEE.</t>
  </si>
  <si>
    <t>https://community.secop.gov.co/Public/Tendering/ContractDetailView/Index?UniqueIdentifier=CO1.PCCNTR.4489765</t>
  </si>
  <si>
    <t>SCJ-156-2023</t>
  </si>
  <si>
    <t>https://community.secop.gov.co/Public/Tendering/ContractDetailView/Index?UniqueIdentifier=CO1.PCCNTR.4497846</t>
  </si>
  <si>
    <t>SCJ-157-2023</t>
  </si>
  <si>
    <t>PRESTAR SUS SERVICIOS DE APOYO A LA GESTIÓN PARA ADELANTAR LAS ACCIONES DEFINIDAS POR EL PROCESO DE GESTIÓN DOCUMENTAL DE LA DIRECCIÓN DE GESTIÓN HUMANA</t>
  </si>
  <si>
    <t>https://community.secop.gov.co/Public/Tendering/ContractDetailView/Index?UniqueIdentifier=CO1.PCCNTR.4498127</t>
  </si>
  <si>
    <t>SCJ-158-2023</t>
  </si>
  <si>
    <t>https://community.secop.gov.co/Public/Tendering/ContractDetailView/Index?UniqueIdentifier=CO1.PCCNTR.4497863</t>
  </si>
  <si>
    <t>SCJ-159-2023</t>
  </si>
  <si>
    <t>PRESTAR LOS SERVICIOS PROFESIONALES COMO EDITOR DE CONTENIDOS Y ARTICULACIÓN PERIODÍSTICA DE LA SECRETARÍA
DISTRITAL DE SEGURIDAD, CONVIVENCIA Y JUSTICIA.</t>
  </si>
  <si>
    <t>https://community.secop.gov.co/Public/Tendering/ContractDetailView/Index?UniqueIdentifier=CO1.PCCNTR.4497376</t>
  </si>
  <si>
    <t>SCJ-160-2023</t>
  </si>
  <si>
    <t>PRESTAR SERVICIOS DE APOYO A LA GESTIÓN EN LA OFICINA ASESORA DE PLANEACIÓN EN LA EJECUCIÓN, SEGUIMIENTO, EVALUACIÓN, DIVULGACIÓN Y SENSIBILIZACIÓN DEL PLAN INSTITUCIONAL DE GESTIÓN AMBIENTAL PIGA, EN EL MARCO DEL MODELO INTEGRADO DE PLANEACIÓN Y GESTIÓN – MIPG DE LA SECRETARÍA DE SEGURIDAD, CONVIVENCIA Y JUSTICIA</t>
  </si>
  <si>
    <t>https://community.secop.gov.co/Public/Tendering/ContractDetailView/Index?UniqueIdentifier=CO1.PCCNTR.4497181</t>
  </si>
  <si>
    <t>SCJ-162-2023</t>
  </si>
  <si>
    <t xml:space="preserve">PRESTAR SERVICIOS PROFESIONALES A LA DIRECCIÓN DE RESPONSABILIDAD PENAL
ADOLESCENTE DESDE LA PERSPECTIVA RESTAURATIVA, DEL MURALISMO Y LAS ARTES
VISUALES EN EL PROGRAMA DISTRITAL DE JUSTICIA JUVENIL RESTAURATIVA Y LOS DEMAS
PROGRAMAS Y ESTRATEGIAS DE LA DIRECCIÓN
</t>
  </si>
  <si>
    <t>https://community.secop.gov.co/Public/Tendering/ContractDetailView/Index?UniqueIdentifier=CO1.PCCNTR.4499029</t>
  </si>
  <si>
    <t>SCJ-164-2023</t>
  </si>
  <si>
    <t>PRESTAR SUS SERVICIOS PROFESIONALES PARA APOYAR LAS ACCIONES DE PROMOCIÓN, PREVENCIÓN Y/O INTERVENCIÓN DEL RIESGO PSICOSOCIAL EN EL SISTEMA DE GESTIÓN DE LA SEGURIDAD Y SALUD EN EL TRABAJO DE LA SDSCJ</t>
  </si>
  <si>
    <t>https://community.secop.gov.co/Public/Tendering/ContractDetailView/Index?UniqueIdentifier=CO1.PCCNTR.4499421</t>
  </si>
  <si>
    <t>SCJ-165-2023</t>
  </si>
  <si>
    <t>PRESTAR LOS SERVICIOS PROFESIONALES CON AUTONOMÍA TÉCNICA, ADMINISTRATIVA Y BAJOS SUS PROPIOS MEDIOS A LA DIRECCIÓN DE TECNOLOGÍAS Y SISTEMAS DE LA INFORMACIÓN DEL MÓDULO FINANCIERO Y DE CONTRATACION DEL SISTEMA DE INFORMACION SICAPITAL DE LA SECRETARÍA DISTRITAL DE SEGURIDAD, CONVIVENCIA Y JUSTICIA.</t>
  </si>
  <si>
    <t>https://community.secop.gov.co/Public/Tendering/ContractDetailView/Index?UniqueIdentifier=CO1.PCCNTR.4499522</t>
  </si>
  <si>
    <t>SCJ-166-2023</t>
  </si>
  <si>
    <t>https://community.secop.gov.co/Public/Tendering/ContractDetailView/Index?UniqueIdentifier=CO1.PCCNTR.4500163</t>
  </si>
  <si>
    <t>SCJ-167-2023</t>
  </si>
  <si>
    <t>PRESTAR SERVICIOS DE APOYO A LA GESTIÓN EN EL DESARROLLO DE LAS ACTIVIDADES ACARDO DEL EQUIPO DE ALMACÉN DE LA SECRETARÍA DISTRITAL DE SEGURIDAD, CONVIVENCIA Y JUSTICIA</t>
  </si>
  <si>
    <t>https://community.secop.gov.co/Public/Tendering/ContractDetailView/Index?UniqueIdentifier=CO1.PCCNTR.4500263</t>
  </si>
  <si>
    <t>SCJ-168-2023</t>
  </si>
  <si>
    <t>PRESTAR SERVICIOS DE APOYO A LA GESTIÓN EN EL DESARROLLO DE LAS ACTIVIDADES A CARGO DEL EQUIPO DE ALMACÉN DE LA SECRETARÍA DISTRITAL DE SEGURIDAD, CONVIVENCIA Y JUSTICIA</t>
  </si>
  <si>
    <t>https://community.secop.gov.co/Public/Tendering/ContractDetailView/Index?UniqueIdentifier=CO1.PCCNTR.4500370</t>
  </si>
  <si>
    <t>SCJ-169-2023</t>
  </si>
  <si>
    <t>PRESTAR LOS SERVICIOS DE APOYO A LA GESTIÓN REALIZANDO ACTIVIDADES OPERATIVAS Y LOGÍSTICAS A LA CÁRCEL DISTRITAL LLEVANDO UN CONTROL Y SEGUIMIENTO AL INVENTARIO FÍSICO DE LOS BIENES Y ELEMENTOS DE LA CÁRCEL DISTRITAL</t>
  </si>
  <si>
    <t>https://community.secop.gov.co/Public/Tendering/ContractDetailView/Index?UniqueIdentifier=CO1.PCCNTR.4499890</t>
  </si>
  <si>
    <t>SCJ-170-2023</t>
  </si>
  <si>
    <t>PRESTAR SERVICIOS PROFESIONALES PARA APOYAR LAS ACTIVIDADES RELACIONADAS CON LOS PLANES PARA POTENCIALIZAR HABILIDADES SOCIALES Y COMPETENCIAS OCUPACIONALES QUE ORIENTEN EL PROYECTO DE VIDA EN LIBERTAD Y REINTEGRACIÓN A LA COMUNIDAD DE LAS PERSONAS EN SU CONDICIÓN DE POSPENADO</t>
  </si>
  <si>
    <t>https://community.secop.gov.co/Public/Tendering/ContractDetailView/Index?UniqueIdentifier=CO1.PCCNTR.4500226</t>
  </si>
  <si>
    <t>SCJ-171-2023</t>
  </si>
  <si>
    <t>PRESTAR SERVICIOS DE APOYO A LA GESTIÓN EN LA EJECUCIÓN DEL PROCESO DE CLASIFICACIÓN, ORGANIZACIÓN Y TRANSFERENCIAS DOCUMENTALES DE LAS HOJAS DE VIDA DE LAS PERSONAS PRIVADAS DE LA LIBERTAD DE ACUERDO CON LOS LINEAMIENTOS ESTABLECIDOS</t>
  </si>
  <si>
    <t>https://community.secop.gov.co/Public/Tendering/ContractDetailView/Index?UniqueIdentifier=CO1.PCCNTR.4499960</t>
  </si>
  <si>
    <t>SCJ-172-2023</t>
  </si>
  <si>
    <t>PRESTAR LOS SERVICIOS DE APOYO A LA GESTIÓN EN LOS PROCESOS LOGÍSTICOS Y OPERATIVOS DE LAS DIFERENTES ACTIVIDADES LÚDICAS Y TALLERES QUE IMPARTE EL GRUPO DE ATENCIÓN INTEGRAL DE LA CÁRCEL DISTRITAL DE VARONES Y ANEXO DE MUJERES.</t>
  </si>
  <si>
    <t>https://community.secop.gov.co/Public/Tendering/ContractDetailView/Index?UniqueIdentifier=CO1.PCCNTR.4500344</t>
  </si>
  <si>
    <t>SCJ-173-2023</t>
  </si>
  <si>
    <t>https://community.secop.gov.co/Public/Tendering/ContractDetailView/Index?UniqueIdentifier=CO1.PCCNTR.4499943</t>
  </si>
  <si>
    <t>SCJ-174-2023</t>
  </si>
  <si>
    <t xml:space="preserve">PRESTAR SERVICIOS PROFESIONALES BRINDANDO ACOMPAÑAMIENTO A LOS PRIVADOS DE LA LIBERTAD Y/O FAMILIARES, BAJO EL DESARROLLO DE RELACIONES INTERINSTITUCIONALES
</t>
  </si>
  <si>
    <t>https://community.secop.gov.co/Public/Tendering/ContractDetailView/Index?UniqueIdentifier=CO1.PCCNTR.4500587</t>
  </si>
  <si>
    <t>SCJ-175-2023</t>
  </si>
  <si>
    <t>PRESTAR SERVICIOS PROFESIONALES A LA DIRECCIÓN DE RESPONSABILIDAD PENAL ADOLESCENTE PARA FORTALECER DESDE LA PERSPECTIVA DEL ARTE VISUAL Y LA PEDAGOGÍA LOS PROCESOS DE ATENCIÓN DEL PROGRAMA PARA LA ATENCIÓN Y PREVENCIÓN DE LA AGRESIÓN SEXUAL PASOS Y LOS DEMÁS PROGRAMAS Y ESTRATEGIAS DE LA DIRECCIÓN.</t>
  </si>
  <si>
    <t>https://community.secop.gov.co/Public/Tendering/ContractDetailView/Index?UniqueIdentifier=CO1.PCCNTR.4501741</t>
  </si>
  <si>
    <t>SCJ-176-2023</t>
  </si>
  <si>
    <t>PRESTAR SERVICIOS PROFESIONALES EN ACTIVIDADES CULTURALES DE LECTURA Y ESCRITURA A TRAVÉS DE TALLERES LITERARIOS, DIRIGIDOS A LAS PERSONAS PRIVADAS DE LA LIBERTAD INCLUYENDO LAS ACCIONES VALIDAS PARA REDIMIR LA PENA</t>
  </si>
  <si>
    <t>https://community.secop.gov.co/Public/Tendering/ContractDetailView/Index?UniqueIdentifier=CO1.PCCNTR.4501001</t>
  </si>
  <si>
    <t>SCJ-177-2023</t>
  </si>
  <si>
    <t>PRESTAR SERVICIOS DE APOYO A LA GESTIÓN EN LA SISTEMATIZACIÓN, ORGANIZACIÓN Y CONTROL DE LA INFORMACIÓN RELACIONADA CON LA ATENCIÓN Y VALORACIÓN MÉDICA, ODONTOLÓGICA Y LA GESTIÓN Y ORGANIZACIÓN DE HISTORIAS CLÍNICAS DE LAS PERSONAS PRIVADAS DE LA LIBERTAD DE LA CÁRCEL DISTRITAL DE VARONES Y ANEXO DE MUJERES</t>
  </si>
  <si>
    <t>https://community.secop.gov.co/Public/Tendering/ContractDetailView/Index?UniqueIdentifier=CO1.PCCNTR.4500733</t>
  </si>
  <si>
    <t>SCJ-178-2023</t>
  </si>
  <si>
    <t>https://community.secop.gov.co/Public/Tendering/ContractDetailView/Index?UniqueIdentifier=CO1.PCCNTR.4501040</t>
  </si>
  <si>
    <t>SCJ-181-2023</t>
  </si>
  <si>
    <t>PRESTAR LOS SERVICIOS PROFESIONALES ESPECIALIZADOS CON AUTONOMÍA TÉCNICA, ADMINISTRATIVA Y BAJOS SUS PROPIOS MEDIOS A LA DIRECCIÓN DE TECNOLOGÍAS Y SISTEMAS DE LA INFORMACIÓN, EN LA ELABORACIÓN, EJECUCIÓN, SEGUIMIENTO Y EVALUACION DE LA ESTRATEGIA Y DEL PLAN DE USO Y APROPIACIÓN DE TECNOLOGÍAS DE LA INFORMACIÓN EN LA SECRETARIA DISTRITAL DE SEGURIDAD, CONVIVENCIA Y JUSTICIA</t>
  </si>
  <si>
    <t>https://community.secop.gov.co/Public/Tendering/ContractDetailView/Index?UniqueIdentifier=CO1.PCCNTR.4511843</t>
  </si>
  <si>
    <t>SCJ-182-2023</t>
  </si>
  <si>
    <t>PRESTAR SERVICIOS DE APOYO A LA GESTIÓN PARA ATENDER LAS INCIDENCIAS QUE SE PRESENTEN EN LA INTERACCIÓN CON EL SISTEMA DISTRITAL BOGDATA Y LOS SISTEMAS PRESUPUESTALES INTERNOS, DESDE EL PUNTO DE VISTA FINANCIERO.</t>
  </si>
  <si>
    <t>https://community.secop.gov.co/Public/Tendering/ContractDetailView/Index?UniqueIdentifier=CO1.PCCNTR.4516903</t>
  </si>
  <si>
    <t>SCJ-184-2023</t>
  </si>
  <si>
    <t>PRESTAR SUS SERVICIOS PROFESIONALES DE MANERA INDEPENDIENTE Y AUTÓNOMA A LA DIRECCIÓN JURÍDICA Y CONTRACTUAL DE SECRETARÍA DE SEGURIDAD, CONVIVENCIA Y JUSTICIA, EN ASUNTOS RELACIONADOS CON LOS TRAMITES PRECONTRACTUALES, CONTRACTUALES Y POSCONTRACTUALES QUE SEAN DE COMPETENCIA DE LA DIRECCIÓN ICLUYENDO LA SUSTENTACIÓN DE PROCESOS SANCIONATORIOS.</t>
  </si>
  <si>
    <t>https://community.secop.gov.co/Public/Tendering/ContractDetailView/Index?UniqueIdentifier=CO1.PCCNTR.4517445</t>
  </si>
  <si>
    <t>SCJ-185-2023</t>
  </si>
  <si>
    <t>PRESTAR SUS SERVICIOS PROFESIONALES DE MANERA INDEPENDIENTE Y AUTÓNOMA A LA DIRECCIÓN JURÍDICA Y CONTRACTUAL DE SECRETARÍA DE SEGURIDAD, CONVIVENCIA Y JUSTICIA, EN ASUNTOS RELACIONADOS CON LOS TRAMITES PRECONTRACTUALES, CONTRACTUALES Y POSCONTRACTUALES QUE SEAN DE COMPETENCIA DE LA DIRECCIÓN ICLUYENDO LA SUSTENTACIÓN DE PROCESOS SANCIONATORIOS</t>
  </si>
  <si>
    <t>https://community.secop.gov.co/Public/Tendering/ContractDetailView/Index?UniqueIdentifier=CO1.PCCNTR.4518224</t>
  </si>
  <si>
    <t>SCJ-186-2023</t>
  </si>
  <si>
    <t>https://community.secop.gov.co/Public/Tendering/ContractDetailView/Index?UniqueIdentifier=CO1.PCCNTR.4518488</t>
  </si>
  <si>
    <t>SCJ-187-2023</t>
  </si>
  <si>
    <t>PRESTAR LOS SERVICIOS PROFESIONALES A LA SECRETARÍA DISTRITAL DE SEGURIDAD, CONVIVENCIA Y JUSTICIA PARA APOYAR JURÍDICAMENTE LA ELABORACIÓN DE CONCEPTOS Y DE ACTOS ADMINISTRATIVOS, LA SUSTANCIACIÓN DE LOS RECURSOS EN VÍA ADMINISTRATIVA, ASI COMO EL TRÁMITE DE LOS PROCESOS DISCIPLINARIOS EN ETAPA DE JUZGAMIENTO QUE SE ENCUENTREN A CARGO DE LA DIRECCIÓN JURÍDICA Y CONTRACTUAL.</t>
  </si>
  <si>
    <t>https://community.secop.gov.co/Public/Tendering/ContractDetailView/Index?UniqueIdentifier=CO1.PCCNTR.4519293</t>
  </si>
  <si>
    <t>SCJ-188-2023</t>
  </si>
  <si>
    <t>PRESTAR SERVICIOS PROFESIONALES ESPECIALIZADOS EN LA DIRECCIÓN JURÍDICA Y CONTRACTUAL DE LA SECRETARIA DISTRITAL DE SEGURIDAD, CONVIVENCIA Y JUSTICIA, EN EL EJERCICIO DE LA REPRESENTACIÓN JUDICIAL Y EXTRAJUDICIAL, ACCIONES CONSTITUCIONALES, DILIGENCIAS Y/O ACTUACIONES EN LOS QUE SEA PARTE LA ENTIDAD, PARA EL CUMPLIMIENTO DE SU MISIÓN INSTITUCIONAL Y ADECUADA DEFENSA, ATENDIENDO LA NORMATIVA VIGENTE.</t>
  </si>
  <si>
    <t>https://community.secop.gov.co/Public/Tendering/ContractDetailView/Index?UniqueIdentifier=CO1.PCCNTR.4519632</t>
  </si>
  <si>
    <t>SCJ-194-2023</t>
  </si>
  <si>
    <t>PRESTAR LOS SERVICIOS PROFESIONALES CON AUTONOMÍA TÉCNICA, ADMINISTRATIVA Y BAJOS SUS PROPIOS MEDIOS A LA DIRECCIÓN DE TECNOLOGÍAS Y SISTEMAS DE LA INFORMACIÓN, EN LA FORMULACION Y DEFINICION DE LA PLANEACION ESTRATEGICA DE LA DEPENDENCIA, Y ENLACE Y APOYO ANTE LA CARCEL DISTRITAL DE VARONES Y ANEXO DE MUJERES, CENTRO DE COMANDO, CONTROL, COMUNICACIONES Y CÓMPUTO C4 Y LOS ORGANISMOS DE SEGURIDAD, EN LA VERIFICACIÓN DE LOS REQUERIMIENTOS DE BIENES Y/O SERVICIOS TECNOLÓGICOS EN LOS QUE LA DEPENDENCIA TENGA COMPETENCIA.</t>
  </si>
  <si>
    <t>https://community.secop.gov.co/Public/Tendering/ContractDetailView/Index?UniqueIdentifier=CO1.PCCNTR.4450041</t>
  </si>
  <si>
    <t>SCJ-195-2023</t>
  </si>
  <si>
    <t>PRESTAR LOS SERVICIOS PROFESIONALES A LA DIRECCIÓN DE RECURSOS FÍSICOS Y GESTIÓN DOCUMENTAL ACOMPAÑANDO LA ESTRUCTURACIÓN Y ACTUALIZACIÓN DE LOS ASUNTOS ASOCIADOS A LOS PROCESOS Y PROCEDIMIENTOS A CARGO DE LA DEPENDENCIA EN EL SISTEMA INTEGRADO DE GESTIÓN DE LA ENTIDAD</t>
  </si>
  <si>
    <t>https://community.secop.gov.co/Public/Tendering/ContractDetailView/Index?UniqueIdentifier=CO1.PCCNTR.4524084</t>
  </si>
  <si>
    <t>SCJ-196-2023</t>
  </si>
  <si>
    <t>PRESTAR SERVICIOS PROFESIONALES A LA SUBSECRETARÍA DE ACCESO A LA JUSTICIA
PARA LA FACILITACIÓN DE PROCESOS RESTAURATIVOS Y LA ATENCIÓN DESDE LA
PERSPECTIVA ARTÍSTICA DE LAS Y LOS OFENSORES, VÍCTIMAS Y REDES FAMILIARES O DEL
CUIDADO EN EL MARCO DEL PROGRAMA DISTRITAL DE JUSTICIA RESTAURATIVA PARA
ADULTOS Y LOS DEMÁS QUE LE SEAN ASIGNADOS.</t>
  </si>
  <si>
    <t>https://community.secop.gov.co/Public/Tendering/ContractDetailView/Index?UniqueIdentifier=CO1.PCCNTR.4524504</t>
  </si>
  <si>
    <t>SCJ-197-2023</t>
  </si>
  <si>
    <t>PRESTAR SERVICIOS PROFESIONALES A LA DIRECCIÓN DE RESPONSABILIDAD PENAL ADOLESCENTE DESDE EL ENFOQUE PEDAGÓGICO Y ARTÍSTICO PARA LA IMPLEMENTACIÓN DE LA ESTRATEGIA DE REINTEGRO FAMILIAR Y ATENCIÓN EN EL EGRESO Y LAS DEMÁS ESTRATEGIAS DE LA DIRECCIÓN.</t>
  </si>
  <si>
    <t>https://community.secop.gov.co/Public/Tendering/ContractDetailView/Index?UniqueIdentifier=CO1.PCCNTR.4524341</t>
  </si>
  <si>
    <t>SCJ-198-2023</t>
  </si>
  <si>
    <t xml:space="preserve">PRESTAR SERVICIOS PROFESIONALES PARA REALIZAR LA PREPRODUCCIÓN, PRODUCCIÓN
Y POSTPRODUCCIÓN DE CONTENIDOS AUDIOVISUALES QUE SE REQUIERAN PARA VISIBILIZAR
LA GESTIÓN Y LOS PROYECTOS ESTRATÉGICOS DE LA SECRETARIA DISTRITAL DE
SEGURIDAD, CONVIVENCIA Y JUSTICIA.
</t>
  </si>
  <si>
    <t>https://community.secop.gov.co/Public/Tendering/ContractDetailView/Index?UniqueIdentifier=CO1.PCCNTR.4524382</t>
  </si>
  <si>
    <t>SCJ-199-2023</t>
  </si>
  <si>
    <t>PRESTAR SUS SERVICIOS PROFESIONALES COMO COMMUNITY MANAGER PARA PUBLICAR LOS CONTENIDOS Y
GENERACIÓN DE ESTRATEGIAS QUE PERMITAN INTERACCIÓN CON LA AUDIENCIA EN LAS DIFERENTES REDES SOCIALES,
ADEMÁS DE MONITOREAR LAS TENDENCIAS Y DEMÁS TEMAS DE SEGURIDAD, CONVIVENCIA Y JUSTICIA DE LA CIUDAD.</t>
  </si>
  <si>
    <t>https://community.secop.gov.co/Public/Tendering/ContractDetailView/Index?UniqueIdentifier=CO1.PCCNTR.4524620</t>
  </si>
  <si>
    <t>SCJ-200-2023</t>
  </si>
  <si>
    <t>PRESTAR SERVICIOS PROFESIONALES A LA SUBSECRETARÍA DE ACCESO A LA JUSTICIA, APOYANDO EL ACOMPAÑAMIENTO TÉCNICO, SEGUIMIENTO Y GESTIÓN DE LOS PROYECTOS ARQUITECTÓNICOS Y DE INFRAESTRUCTURA CONCERNIENTES A LAS METAS DE RELACIONADAS QUE PERMITAN LA PROMOCIÓN DEL ACCESO A LA JUSTICIA Y LA GARANTÍA DE LOS DERECHOS DE LAS PERSONAS PRIVADAS DE LA LIBERTAD</t>
  </si>
  <si>
    <t>https://community.secop.gov.co/Public/Tendering/ContractDetailView/Index?UniqueIdentifier=CO1.PCCNTR.4524403</t>
  </si>
  <si>
    <t>SCJ-201-2023</t>
  </si>
  <si>
    <t>PRESTAR SERVICIOS PROFESIONALES PARA APOYAR LOS PROCESOS JURÍDICOS CONTRACTUALES QUE SE DESARROLLEN EN EL MARCO DE PROYECTO 7765 A CARGO DE LA SUBSECRETARIA DE ACCESO A LA JUSTICIA.”</t>
  </si>
  <si>
    <t>https://community.secop.gov.co/Public/Tendering/ContractDetailView/Index?UniqueIdentifier=CO1.PCCNTR.4524065</t>
  </si>
  <si>
    <t>SCJ-202-2023</t>
  </si>
  <si>
    <t>PRESTAR SUS SERVICIOS PROFESIONALES PARA APOYAR AL DESPACHO DE LA SECRETARÍA DISTRITAL DE SEGURIDAD, CONVIVENCIA Y JUSTICIA EN LA ADMINISTRACIÓN, ACTUALIZACIÓN Y DOCUMENTACIÓN DE LA BODEGA DE DATOS DE ACUERDO AL PROCESO "GESTIÓN Y ANÁLISIS DE INFORMACIÓN".</t>
  </si>
  <si>
    <t>https://community.secop.gov.co/Public/Tendering/ContractDetailView/Index?UniqueIdentifier=CO1.PCCNTR.4526585</t>
  </si>
  <si>
    <t>SCJ-207-2023</t>
  </si>
  <si>
    <t>PRESTAR LOS SERVICIOS PROFESIONALES A LA DIRECCIÓN DE PREVENCIÓN Y CULTURA  CIUDADANA EN LA IMPLEMENTACIÓN, SEGUIMIENTO Y CONTROL DE LOS PROGRAMAS A SU  CARGO EN EL MARCO DE LA POLÍTICA PÚBLICA DE PREVENCIÓN DEL DELITO, ASÍ COMO  BRINDAR APOYO EN EL COMPONENTE ADMINISTRATIVO QUE SE REQUIERA PARA EL  ADECUADO DESARROLLO DE LAS ESTRATEGIAS A CARGO DE LA DIRECCIÓN</t>
  </si>
  <si>
    <t>https://community.secop.gov.co/Public/Tendering/ContractDetailView/Index?UniqueIdentifier=CO1.PCCNTR.4531313</t>
  </si>
  <si>
    <t>SCJ-208-2023</t>
  </si>
  <si>
    <t>https://community.secop.gov.co/Public/Tendering/ContractDetailView/Index?UniqueIdentifier=CO1.PCCNTR.4531223</t>
  </si>
  <si>
    <t>SCJ-209-2023</t>
  </si>
  <si>
    <t>PRESTAR SERVICIOS DE APOYO A LA GESTIÓN PARA ACOMPAÑAR LAS ACTIVIDADES ADMINISTRATIVAS, RELACIONADAS CON EL TRANSPORTE Y DISTRIBUCIÓN DE BIENES, PROPIAS DE LA DIRECCIÓN DE RECURSOS FÍSICOS Y GESTIÓN DOCUMENTAL, EN LAS DIFERENTES SEDES Y DEPENDENCIAS DE LA SECRETARÍA DISTRITAL DE SEGURIDAD, CONVIVENCIA Y JUSTICIA.</t>
  </si>
  <si>
    <t>https://community.secop.gov.co/Public/Tendering/ContractDetailView/Index?UniqueIdentifier=CO1.PCCNTR.4531510</t>
  </si>
  <si>
    <t>SCJ-210-2023</t>
  </si>
  <si>
    <t>PRESTAR SERVICIOS PROFESIONALES ACOMPAÑANDO A LA DIRECCIÓN DE RECURSOS FÍSICOS Y GESTIÓN DOCUMENTAL EN EL SEGUIMIENTO ADMINISTRATIVO Y FINANCIERO A LA CONTRATACIÓN Y DEMÁS ACTIVIDADES ADMINISTRATIVAS QUE LE SEAN ENCOMENDADA</t>
  </si>
  <si>
    <t>https://community.secop.gov.co/Public/Tendering/ContractDetailView/Index?UniqueIdentifier=CO1.PCCNTR.4531115</t>
  </si>
  <si>
    <t>SCJ-211-2023</t>
  </si>
  <si>
    <t>https://community.secop.gov.co/Public/Tendering/ContractDetailView/Index?UniqueIdentifier=CO1.PCCNTR.4531350</t>
  </si>
  <si>
    <t>SCJ-212-2023</t>
  </si>
  <si>
    <t>https://community.secop.gov.co/Public/Tendering/ContractDetailView/Index?UniqueIdentifier=CO1.PCCNTR.4531549</t>
  </si>
  <si>
    <t>SCJ-213-2023</t>
  </si>
  <si>
    <t>NO INICIÓ</t>
  </si>
  <si>
    <t>https://community.secop.gov.co/Public/Tendering/ContractDetailView/Index?UniqueIdentifier=CO1.PCCNTR.4531566</t>
  </si>
  <si>
    <t>SCJ-214-2023</t>
  </si>
  <si>
    <t>https://community.secop.gov.co/Public/Tendering/ContractDetailView/Index?UniqueIdentifier=CO1.PCCNTR.4531728</t>
  </si>
  <si>
    <t>SCJ-215-2023</t>
  </si>
  <si>
    <t>https://community.secop.gov.co/Public/Tendering/ContractDetailView/Index?UniqueIdentifier=CO1.PCCNTR.4531032</t>
  </si>
  <si>
    <t>SCJ-216-2023</t>
  </si>
  <si>
    <t>PRESTAR SERVICIOS PROFESIONALES PARA APOYAR LA SUSTANCIACIÓN DE LOS PROCESOS DISCIPLINARIOS DE 
PRIMERA INSTANCIA QUE ADELANTE LA OCDI, ASÍ COMO APOYAR LA RESPUESTA Y EL TRÁMITE DE LOS 
REQUERIMIENTOS DE LAS AUTORIDADES JURISDICCIONALES Y DE LOS ORGANISMOS DE CONTROL COMPETENCIA 
DE LA OFICINA DE CONTROL DISCIPLINARIO INTERNO DE LA SECRETARIA DISTRITAL DE SEGURIDAD, CONVIVENCIA 
Y JUSTICIA</t>
  </si>
  <si>
    <t>https://community.secop.gov.co/Public/Tendering/ContractDetailView/Index?UniqueIdentifier=CO1.PCCNTR.4532763</t>
  </si>
  <si>
    <t>SCJ-219-2023</t>
  </si>
  <si>
    <t>PRESTAR SUS SERVICIOS PROFESIONALES PARA APOYAR A LA OFICINA DE ANÁLISIS
DE INFORMACIÓN Y ESTUDIOS ESTRATÉGICOS EN LA PLANEACIÓN Y SEGUIMIENTO TÉCNICO DEL PROYECTO DE
INVERSIÓN 7781, DEL PROCESO A CARGO DE LA OFICINA “GESTIÓN Y ANÁLISIS DE INFORMACIÓN”, EN EL MARCO DEL
SISTEMA INTEGRADO DE GESTIÓN – SIG" Y EN LOS DEMÁS PROYECTOS QUE LE SEAN ASIGNADOS A LA OFICINA.</t>
  </si>
  <si>
    <t>https://community.secop.gov.co/Public/Tendering/ContractDetailView/Index?UniqueIdentifier=CO1.PCCNTR.4468602</t>
  </si>
  <si>
    <t>SCJ-221-2023</t>
  </si>
  <si>
    <t>PRESTAR SUS SERVICIOS PROFESIONALES PARA APOYAR A LA OFICINA DE ANÁLISIS DE INFORMACIÓN Y ESTUDIOS ESTRATÉGICOS, EN LA ELABORACIÓN DE DOCUMENTOS DE ANÁLISIS E INVESTIGACIÓN, EN TORNO A LOS FENÓMENOS Y COMPORTAMIENTOS QUE OBSTACULICEN O FORTALEZCAN LA SEGURIDAD, CONVIVENCIA Y JUSTICIA DE LA CAPITAL, PARA RESPALDAR EL DISEÑO, SEGUIMIENTO, EVALUACIONES Y AJUSTE DE LAS ACCIONES DE GOBIERNO</t>
  </si>
  <si>
    <t>https://community.secop.gov.co/Public/Tendering/ContractDetailView/Index?UniqueIdentifier=CO1.PCCNTR.4533616</t>
  </si>
  <si>
    <t>SCJ-222-2023</t>
  </si>
  <si>
    <t>PRESTAR SERVICIOS DE APOYO A LA GESTIÓN EN LA OFICINA ASESORA DE COMUNICACIONES PARA LA REALIZACIÓN Y/O EDICIÓN DE LOS CONTENIDOS AUDIOVISUALES QUE SE REQUIEREN EN LA SECRETARÍA DISTRITAL DE SEGURIDAD, CONVIVENCIA Y JUSTICIA.</t>
  </si>
  <si>
    <t>https://community.secop.gov.co/Public/Tendering/ContractDetailView/Index?UniqueIdentifier=CO1.PCCNTR.4534263</t>
  </si>
  <si>
    <t>SCJ-224-2023</t>
  </si>
  <si>
    <t>APOYAR LA COORDINACIÓN, PRODUCCIÓN Y NARRATIVA DE LAS PIEZAS GRÁFICAS Y AUDIOVISUALES PARA LAS PLATAFORMAS DIGITALES Y DEMÁS MEDIOS INTERNOS Y EXTERNOS DE LA ENTIDAD</t>
  </si>
  <si>
    <t>https://community.secop.gov.co/Public/Tendering/ContractDetailView/Index?UniqueIdentifier=CO1.PCCNTR.4535030</t>
  </si>
  <si>
    <t>SCJ-225-2023</t>
  </si>
  <si>
    <t>PRESTAR LOS SERVICIOS DE APOYO A LA GESTIÓN CON AUTONOMÍA TÉCNICA, ADMINISTRATIVA Y BAJOS SUS PROPIOS MEDIOS A LA DIRECCIÓN DE TECNOLOGÍAS Y SISTEMAS DE LA INFORMACIÓN, CON EL SOPORTE EN SITIO DE LA INFRAESTRUCTURA TECNOLÓGICA EN LAS SEDES DE LA SECRETARÍA DISTRITAL DE SEGURIDAD, CONVIVENCIA Y JUSTICIA</t>
  </si>
  <si>
    <t>https://community.secop.gov.co/Public/Tendering/ContractDetailView/Index?UniqueIdentifier=CO1.PCCNTR.4534855</t>
  </si>
  <si>
    <t>SCJ-226-2023</t>
  </si>
  <si>
    <t>PRESTAR SUS SERVICIOS DE APOYO A LA GESTIÓN PARA DESARROLLAR LAS DIFERENTES ACTIVIDADES QUE SE REQUIERAN EN LA APLICACIÓN DEL PROCESO DE GESTIÓN DOCUMENTAL DE LA DIRECCIÓN DE GESTIÓN HUMANA</t>
  </si>
  <si>
    <t>https://community.secop.gov.co/Public/Tendering/ContractDetailView/Index?UniqueIdentifier=CO1.PCCNTR.4535122</t>
  </si>
  <si>
    <t>SCJ-227-2023</t>
  </si>
  <si>
    <t>https://community.secop.gov.co/Public/Tendering/ContractDetailView/Index?UniqueIdentifier=CO1.PCCNTR.4534782</t>
  </si>
  <si>
    <t>SCJ-229-2023</t>
  </si>
  <si>
    <t>PRESTAR LOS SERVICIOS PROFESIONALES, A LA SUBSECRETARÍA DE SEGURIDAD Y CONVIVENCIA, PARA LA ELABORACIÓN, PROYECCIÓN, EJECUCIÓN, SEGUIMIENTO Y ARTICULACIÓN DE TRÁMITES JURÍDICOS Y DESARROLLO DE LAS DIFERENTES ETAPASDE LOS PROCESOS DE SELECCIÓN Y CONTRATACIÓN DE BIENES Y SERVICIOS, NECESARIOS PARA DAR CUMPLIMIENTO A LOS OBJETIVOS DE LOS PROYECTOS DE INVERSIÓN A CARGO DE LA DEPENDENCIA.</t>
  </si>
  <si>
    <t>https://community.secop.gov.co/Public/Tendering/ContractDetailView/Index?UniqueIdentifier=CO1.PCCNTR.4534902</t>
  </si>
  <si>
    <t>SCJ-230-2023</t>
  </si>
  <si>
    <t>PRESTACIÓN DE SERVICIOS PROFESIONALES AL DESPACHO DEL SECRETARIO DISTRITAL DE SEGURIDAD CONVIVENCIA Y JUSTICIA EN LAS ACTIVIDADES ADMINISTRATIVAS INTERINSTITUCIONALES A CARGO DE LA ENTIDAD.</t>
  </si>
  <si>
    <t>https://community.secop.gov.co/Public/Tendering/ContractDetailView/Index?UniqueIdentifier=CO1.PCCNTR.4535977</t>
  </si>
  <si>
    <t>SCJ-231-2023</t>
  </si>
  <si>
    <t>PRESTACIÓN DE SERVICIOS PROFESIONALES PARA APOYAR LA RESPUESTA, SEGUIMIENTO Y GESTIÓN DE PETICIONES DE ORGANISMOS POLÍTICOS Y DE CONTROL Y DEMÁS SOLICITUDES DE INFORMACIÓN RADICADAS ANTE EL DESPACHO DE LA SECRETARÍA DISTRITAL DE SEGURIDAD, CONVIVENCIA Y JUSTICIA.</t>
  </si>
  <si>
    <t>https://community.secop.gov.co/Public/Tendering/ContractDetailView/Index?UniqueIdentifier=CO1.PCCNTR.4536150</t>
  </si>
  <si>
    <t>SCJ-240-2023</t>
  </si>
  <si>
    <t>https://community.secop.gov.co/Public/Tendering/ContractDetailView/Index?UniqueIdentifier=CO1.PCCNTR.4543702</t>
  </si>
  <si>
    <t>SCJ-241-2023</t>
  </si>
  <si>
    <t>https://community.secop.gov.co/Public/Tendering/ContractDetailView/Index?UniqueIdentifier=CO1.PCCNTR.4543890</t>
  </si>
  <si>
    <t>SCJ-242-2023</t>
  </si>
  <si>
    <t>https://community.secop.gov.co/Public/Tendering/ContractDetailView/Index?UniqueIdentifier=CO1.PCCNTR.4544097</t>
  </si>
  <si>
    <t>SCJ-243-2023</t>
  </si>
  <si>
    <t>PRESTAR LOS SERVICIOS PROFESIONALES CON AUTONOMÍA TÉCNICA, ADMINISTRATIVA Y BAJOS  SUS  PROPIOS  MEDIOS  A  LA  DIRECCIÓN  DE  TECNOLOGÍAS  Y  SISTEMAS  DE  LA INFORMACIÓN,  EN  LA  IMPLEMENTACIÓN  DEL  SISTEMA  DE  GESTIÓN  DE  SEGURIDAD  DE  LA INFORMACIÓN –SGSI   AL   INTERIOR   DE   LA   SECRETARIA   DISTRITAL   DE   SEGURIDAD, CONVIVENCIA Y JUSTICIA.</t>
  </si>
  <si>
    <t>https://community.secop.gov.co/Public/Tendering/ContractDetailView/Index?UniqueIdentifier=CO1.PCCNTR.4545938</t>
  </si>
  <si>
    <t>SCJ-244-2023</t>
  </si>
  <si>
    <t>PRESTAR LOS SERVICIOS PROFESIONALES CON AUTONOMÍA TÉCNICA, ADMINISTRATIVA Y BAJOS  SUS  PROPIOS  MEDIOS  A  LA  DIRECCIÓN  DE  TECNOLOGÍAS  Y  SISTEMAS  DE  LA INFORMACIÓN,  EN  EL  DESARROLLO  DE  NUEVAS  FUNCIONALIDADES,  MANTENIMIENTO  Y SOPORTE   DE   LAS   SOLUCIONES TECNOLOGICAS   DE   LA   SECRETARIA   DISTRITAL   DE SEGURIDAD, CONVIVENCIA Y JUSTICIA.</t>
  </si>
  <si>
    <t>https://community.secop.gov.co/Public/Tendering/ContractDetailView/Index?UniqueIdentifier=CO1.PCCNTR.4546049</t>
  </si>
  <si>
    <t>SCJ-245-2023</t>
  </si>
  <si>
    <t>PRESTAR LOS SERVICIOS PROFESIONALES A LA SUBSECRETARIA DE SEGURIDAD Y CONVIVENCIA, BRINDANDO APOYO EN LA REVISION, ORIENTACION, ARTICULACION Y SEGUIMIENTO DE LAS RESPUESTAS A LOS REQUERIMIENTOS JURIDICOS Y AL DESARROLLO DE LAS DIFERENTES ETAPAS DE LOS PROCESOS DE SELECCION Y CONTRATACION DE BIENES Y SERVICIOS NECESARIOS, PARA DAR CUMPLIMIENTO A LOS OBJETIVOS DE LOS PROYECTOS DE INVERSION A CARGO DE LA DEPENDENCIA</t>
  </si>
  <si>
    <t>https://community.secop.gov.co/Public/Tendering/ContractDetailView/Index?UniqueIdentifier=CO1.PCCNTR.4544688</t>
  </si>
  <si>
    <t>SCJ-246-2023</t>
  </si>
  <si>
    <t>https://community.secop.gov.co/Public/Tendering/ContractDetailView/Index?UniqueIdentifier=CO1.PCCNTR.4544671</t>
  </si>
  <si>
    <t>SCJ-247-2023</t>
  </si>
  <si>
    <t>PRESTAR LOS SERVICIOS PROFESIONALES A LA SUBSECRETARIA DE SEGURIDAD Y CONVIVENCIA DIRECCIÓN DE SEGURIDAD PARA ANALIZAR LA EXISTENCIA DE FENÓMENOS ORGANIZACIONES Y MERCADOS CRIMINALES, ASÍ COMO PARA EL DESARROLLO DE INTERVENCIONES EN EL TERRITORIO.</t>
  </si>
  <si>
    <t>https://community.secop.gov.co/Public/Tendering/ContractDetailView/Index?UniqueIdentifier=CO1.PCCNTR.4546250</t>
  </si>
  <si>
    <t>SCJ-248-2023</t>
  </si>
  <si>
    <t>PRESTAR LOS SERVICIOS PROFESIONALES PARA APOYAR LA IMPLEMENTACIÓN DE LAS ESTRATEGIAS DE DIVULGACIÓN DE LA ENTIDAD Y LAS QUE SE REALICEN DE MANERA CONJUNTA CON TODOS LOS ORGANISMOS DE SEGURIDAD QUE OPERAN EN LA CIUDAD.</t>
  </si>
  <si>
    <t>https://community.secop.gov.co/Public/Tendering/ContractDetailView/Index?UniqueIdentifier=CO1.PCCNTR.4547230</t>
  </si>
  <si>
    <t>SCJ-249-2023</t>
  </si>
  <si>
    <t>PRESTAR SERVICIOS DE APOYO A LA GESTIÓN EN LA DIRECCIÓN JURÍDICA Y CONTRACTUAL DE LA SECRETARÍA 
DE SEGURIDAD, CONVIVENCIA Y JUSTICIA, EN EL DESARROLLO Y APLICACIÓN DEL SISTEMA DE GESTIÓN 
DOCUMENTAL DE LA ENTIDAD.</t>
  </si>
  <si>
    <t>https://community.secop.gov.co/Public/Tendering/ContractDetailView/Index?UniqueIdentifier=CO1.PCCNTR.4544900</t>
  </si>
  <si>
    <t>SCJ-250-2023</t>
  </si>
  <si>
    <t>https://community.secop.gov.co/Public/Tendering/ContractDetailView/Index?UniqueIdentifier=CO1.PCCNTR.4545318</t>
  </si>
  <si>
    <t>SCJ-251-2023</t>
  </si>
  <si>
    <t>PRESTAR LOS SERVICIOS DE APOYO ADMINISTRATIVO Y DE SEGUMIENTO A LA GESTIÓN DE LA SUBSECRETARÍA DE SEGURIDAD Y CONVIVENCIA DE LAS Y LOS PROMOTORES COMUNITARIOS PARA LA PROMOCIÓN DE LA PARTICIPACIÓN CIUDADANA Y EL FORTALECIMIENTO DE GRUPOS CIUDADANOS A TRAVES DE ACTIVIDADES DE PREVENCIÓN Y CULTURA CIUDADANA EN LAS LOCALIDADES DEL DISTRITO CAPITAL.</t>
  </si>
  <si>
    <t>https://community.secop.gov.co/Public/Tendering/ContractDetailView/Index?UniqueIdentifier=CO1.PCCNTR.4546036</t>
  </si>
  <si>
    <t>SCJ-252-2023</t>
  </si>
  <si>
    <t>https://community.secop.gov.co/Public/Tendering/ContractDetailView/Index?UniqueIdentifier=CO1.PCCNTR.4545261</t>
  </si>
  <si>
    <t>SCJ-253-2023</t>
  </si>
  <si>
    <t>PRESTAR SERVICIOS DE APOYO TÉCNICO EN LA EJECUCIÓN DE ACTIVIDADES ASOCIADAS AL GRUPO DE ALMACÉN DE LA SECRETARÍA DISTRITAL DE SEGURIDAD, CONVIVENCIA Y JUSTICIA</t>
  </si>
  <si>
    <t>https://community.secop.gov.co/Public/Tendering/ContractDetailView/Index?UniqueIdentifier=CO1.PCCNTR.4544999</t>
  </si>
  <si>
    <t>SCJ-254-2023</t>
  </si>
  <si>
    <t>PRESTAR SERVICIOS PROFESIONALES ACOMPAÑANDO LA GESTIÓN FINANCIERA Y ECONÓMICA CORRESPONDIENTE A LOS PROCESOS DE CONTRATACIÓN DE BIENES Y SERVICIOS A CARGO DE LA DIRECCIÓN DE RECURSOS FÍSICOS Y GESTIÓN DOCUMENTAL</t>
  </si>
  <si>
    <t>https://community.secop.gov.co/Public/Tendering/ContractDetailView/Index?UniqueIdentifier=CO1.PCCNTR.4545831</t>
  </si>
  <si>
    <t>SCJ-255-2023</t>
  </si>
  <si>
    <t>PRESTAR SERVICIOS TÉCNICOS A LA DIRECCIÓN DE RECURSOS FÍSICOS Y GESTIÓN DOCUMENTAL EN EL DESARROLLO DE ACTIVIDADES ASOCIADAS CON LA CORRESPONDENCIA DE LA SECRETARÍA DISTRITAL DE SEGURIDAD, CONVIVENCIA Y JUSTICIA</t>
  </si>
  <si>
    <t>https://community.secop.gov.co/Public/Tendering/ContractDetailView/Index?UniqueIdentifier=CO1.PCCNTR.4545576</t>
  </si>
  <si>
    <t>SCJ-256-2023</t>
  </si>
  <si>
    <t>PRESTAR SERVICIOS PROFESIONALES DE ACOMPAÑAMIENTO A LOS PROCESOS DE MANTENIMIENTO Y/O ADECUACIONES FÍSICAS A CARGO DE LA DIRECCIÓN DE RECURSOS FÍSICOS Y GESTIÓN DOCUMENTA</t>
  </si>
  <si>
    <t>https://community.secop.gov.co/Public/Tendering/ContractDetailView/Index?UniqueIdentifier=CO1.PCCNTR.4545545</t>
  </si>
  <si>
    <t>SCJ-257-2023</t>
  </si>
  <si>
    <t>https://community.secop.gov.co/Public/Tendering/ContractDetailView/Index?UniqueIdentifier=CO1.PCCNTR.4545468</t>
  </si>
  <si>
    <t>SCJ-258-2023</t>
  </si>
  <si>
    <t>PRESTAR SUS SERVICIOS PROFESIONALES PARA APOYAR LA OFICINA DE COMUNICACIONES EN EL ACOMPAÑAMIENTO Y SEGUIMIENTO DE PLANES DE ACCIÓN, PROYECTOS, ASÍ COMO LA FORMULACIÓN Y SEGUIMIENTO DE LOS INSTRUMENTOS DE PLANEACIÓN ESTRATÉGICA DE ACUERDO CON LO ESTABLECIDO EN LOS MODELOS DE PLANEACIÓN Y GESTIÓN DE LA ENTIDAD.</t>
  </si>
  <si>
    <t>https://community.secop.gov.co/Public/Tendering/ContractDetailView/Index?UniqueIdentifier=CO1.PCCNTR.4546770</t>
  </si>
  <si>
    <t>SCJ-259-2023</t>
  </si>
  <si>
    <t>https://community.secop.gov.co/Public/Tendering/ContractDetailView/Index?UniqueIdentifier=CO1.PCCNTR.4546947</t>
  </si>
  <si>
    <t>SCJ-261-2023</t>
  </si>
  <si>
    <t>https://community.secop.gov.co/Public/Tendering/ContractDetailView/Index?UniqueIdentifier=CO1.PCCNTR.4547507</t>
  </si>
  <si>
    <t>SCJ-267-2023</t>
  </si>
  <si>
    <t>https://community.secop.gov.co/Public/Tendering/ContractDetailView/Index?UniqueIdentifier=CO1.PCCNTR.4545784</t>
  </si>
  <si>
    <t>SCJ-268-2023</t>
  </si>
  <si>
    <t>https://community.secop.gov.co/Public/Tendering/ContractDetailView/Index?UniqueIdentifier=CO1.PCCNTR.4546227</t>
  </si>
  <si>
    <t>SCJ-269-2023</t>
  </si>
  <si>
    <t>https://community.secop.gov.co/Public/Tendering/ContractDetailView/Index?UniqueIdentifier=CO1.PCCNTR.4545892</t>
  </si>
  <si>
    <t>SCJ-270-2023</t>
  </si>
  <si>
    <t>https://community.secop.gov.co/Public/Tendering/ContractDetailView/Index?UniqueIdentifier=CO1.PCCNTR.4546183</t>
  </si>
  <si>
    <t>SCJ-271-2023</t>
  </si>
  <si>
    <t>PRESTAR SERVICIOS PROFESIONALES A LA SUBSECRETARÍA DE ACCESO A LA JUSTICIA EN LA GESTIÓN Y APOYO PARA LA  IMPLEMENTACIÓN Y SEGUIMIENTO DE LAS ACCIONES EN EL MARCO DEL PROYECTO PARA EL MEJORAMIENTO DE LA POBLACIÓN PRIVADA DE LA LIBERTAD, ASÍ COMO EL TRÁMITE OPORTUNO DE REQUERIMIENTOS JURÍDICOS PARA LA CUALIFICACIÓN DE LA INFORMACIÓN A CARGO DE LA SUBSECRETARÍA DE ACCESO A LA JUSTICIA.</t>
  </si>
  <si>
    <t>https://community.secop.gov.co/Public/Tendering/ContractDetailView/Index?UniqueIdentifier=CO1.PCCNTR.4553837</t>
  </si>
  <si>
    <t>SCJ-272-2023</t>
  </si>
  <si>
    <t>PRESTAR SERVICIOS PROFESIONALES EN LA CÁRCEL DISTRITAL DE VARONES Y ANEXO DE MUJERES PARA EL FORTALECIMIENTO DEL PLAN DE SANEAMIENTO Y EL PLAN INSTITUCIONAL DE GESTIÓN AMBIENTAL –PIGA , QUE PERMITA GARANTIZAR EL CUMPLIMIENTO DE LA POLITICA AMBIENTAL DE LA SECRETARÍA DE SEGURIDAD, CONVIVENCIA Y JUSTICIA Y LA NORMATIVIDAD AMBIENTAL VIGENTE</t>
  </si>
  <si>
    <t>https://community.secop.gov.co/Public/Tendering/ContractDetailView/Index?UniqueIdentifier=CO1.PCCNTR.4554199</t>
  </si>
  <si>
    <t>SCJ-274-2023</t>
  </si>
  <si>
    <t>PRESTAR SERVICIOS PROFESIONALES A LA SUBSECRETARÍA DE ACCESO A LA JUSTICIA PARA LA IMPLEMENTACIÓN DE ACTIVIDADES DE OCUPACIÓN DEL TIEMPO LIBRE CON ENFOQUE DE JUSTICIA RESTAURATIVA Y RESPETO DE LOS DERECHOS HUMANOS DE LAS PERSONAS PRIVADAS DE LA LIBERTAD EN CENTROS DE DETENCIÓN TRANSITORIA</t>
  </si>
  <si>
    <t>https://community.secop.gov.co/Public/Tendering/ContractDetailView/Index?UniqueIdentifier=CO1.PCCNTR.4554096</t>
  </si>
  <si>
    <t>SCJ-275-2023</t>
  </si>
  <si>
    <t>PRESTAR SERVICIOS PROFESIONALES PARA APOYAR LOS PROGRAMAS DE LECTURA, ESCRITURA Y CREACIÓN LITERARIA EN LOS EQUIPAMIENTOS A CARGO DE LA SUBSECRETARIA DE ACCESO A LA JUSTICIA</t>
  </si>
  <si>
    <t>https://community.secop.gov.co/Public/Tendering/ContractDetailView/Index?UniqueIdentifier=CO1.PCCNTR.4554228</t>
  </si>
  <si>
    <t>SCJ-279-2023</t>
  </si>
  <si>
    <t>PRESTAR SERVICIOS PROFESIONALES ESPECIALIZADOS A LA SUBSECRETARIA DE ACCESO A LA JUSTICIA PARA APOYAR Y ACOMPAÑAR LA EJECUCIÓN DEL MODELO DE CASAS DE JUSTICIAS DENTRO DE LOS PLANES Y ESTRATEGIAS DEL SISTEMA DISTRITAL DE JUSTICIA</t>
  </si>
  <si>
    <t>https://community.secop.gov.co/Public/Tendering/ContractDetailView/Index?UniqueIdentifier=CO1.PCCNTR.4553854</t>
  </si>
  <si>
    <t>SCJ-280-2023</t>
  </si>
  <si>
    <t>https://community.secop.gov.co/Public/Tendering/ContractDetailView/Index?UniqueIdentifier=CO1.PCCNTR.4553893</t>
  </si>
  <si>
    <t>SCJ-282-2023</t>
  </si>
  <si>
    <t xml:space="preserve">PRESTAR SERVICIOS DE APOYO A LA GESTIÓN EN EL ACOMPAÑAMIENTO TÉCNICO PARA LA REALIZACIÓN DE LAS AUDIENCIAS VIRTUALES DE FAMILIARES Y DE ABOGADOS A LAS PERSONAS PRIVADAS DE LA LIBERTAD EN LA CÁRCEL DISTRITAL DE VARONES Y ANEXO DE MUJERES </t>
  </si>
  <si>
    <t>https://community.secop.gov.co/Public/Tendering/ContractDetailView/Index?UniqueIdentifier=CO1.PCCNTR.4553980</t>
  </si>
  <si>
    <t>SCJ-283-2023</t>
  </si>
  <si>
    <t>PRESTAR SERVICIOS PROFESIONALES PARA APOYAR LA GESTIÓN Y SEGUIMIENTO DE ACCIONES ADMINISTRATIVAS, TÉCNICAS Y DE ARTICULACIÓN EN EL MARCO DE LA IMPLEMENTACIÓN DEL PROGRAMA PARA LA ATENCIÓN Y PREVENCIÓN DE LA AGRESIÓN SEXUAL PASOS QUE LIDERA LA DIRECCIÓN DE RESPONSABILIDAD PENAL ADOLESCENTE</t>
  </si>
  <si>
    <t>https://community.secop.gov.co/Public/Tendering/ContractDetailView/Index?UniqueIdentifier=CO1.PCCNTR.4551324</t>
  </si>
  <si>
    <t>SCJ-284-2023</t>
  </si>
  <si>
    <t>PRESTAR SERVICIOS PROFESIONALES A LA SUBSECRETARÍA DE SEGURIDAD Y CONVIVENCIA PARA LA PLANEACIÓN, EJECUCIÓN Y SEGUIMIENTO DE LAS ACCIONES QUE SE DESARROLLAN POR PARTE DE LA DEPENDENCIA Y LAS DIRECCIONES QUE LA COMPONEN EN CLAVE DE PREVENCIÓN DE LA VIOLENCIA INCIDENTAL, LA ATENCIÓN A LOS PROBLEMAS DE CONVIVENCIA, LA PREVENCIÓN Y EL CONTROL DEL DELITO A TRAVÉS DE LOS EQUIPOS TERRITORIALES.</t>
  </si>
  <si>
    <t>https://community.secop.gov.co/Public/Tendering/ContractDetailView/Index?UniqueIdentifier=CO1.PCCNTR.4551432</t>
  </si>
  <si>
    <t>SCJ-285-2023</t>
  </si>
  <si>
    <t>https://community.secop.gov.co/Public/Tendering/ContractDetailView/Index?UniqueIdentifier=CO1.PCCNTR.4552249</t>
  </si>
  <si>
    <t>SCJ-286-2023</t>
  </si>
  <si>
    <t>https://community.secop.gov.co/Public/Tendering/ContractDetailView/Index?UniqueIdentifier=CO1.PCCNTR.4552522</t>
  </si>
  <si>
    <t>SCJ-287-2023</t>
  </si>
  <si>
    <t>PRESTAR LOS SERVICIOS PROFESIONALES PARA APOYAR LA FORMULACIÓN, EJECUCIÓN Y SEGUIMIENTO DE LOS PROYECTOS DE INVERSIÓN LOCAL ARTICULADOS CON LAS ÁREAS COMPETENTES DE LA SECRETARÍA DISTRITAL DE SEGURIDAD, CONVIVENCIA Y JUSTICIA Y LA POLICÍA METROPOLITANA DE BOGOTÁ - MEBOG DE CONFORMIDAD CON LOS CRITERIOS DE ELEGIBILIDAD, VIABILIDAD Y ENFOQUE DE POLÍTICAS PÚBLICAS.</t>
  </si>
  <si>
    <t>https://community.secop.gov.co/Public/Tendering/ContractDetailView/Index?UniqueIdentifier=CO1.PCCNTR.4554002</t>
  </si>
  <si>
    <t>SCJ-288-2023</t>
  </si>
  <si>
    <t>PRESTAR SERVICIOS PROFESIONALES EN LA OFICINA ASESORA DE PLANEACIÓN APOYANDO LA FORMULACIÓN Y SEGUIMIENTO DEL PLAN ANTICORRUPCIÓN Y DE ATENCIÓN AL CIUDADANO Y DEL PLAN DE ACCIÓN DE MODELO INTEGRADO DE PLANEACIÓN Y GESTION - MIPG, ASÍ COMO, EL ACOMPAÑAMIENTO A LOS PROCESOS EN EL DISEÑO Y REPORTE DE LOS INDICADORES DE GESTIÓN DESDE EL SISTEMA DE GESTIÓN DE CALIDAD EN EL MARCO DE Y LA NORMATIVIDAD VIGENTE</t>
  </si>
  <si>
    <t>https://community.secop.gov.co/Public/Tendering/ContractDetailView/Index?UniqueIdentifier=CO1.PCCNTR.4553488</t>
  </si>
  <si>
    <t>SCJ-289-2023</t>
  </si>
  <si>
    <t>PRESTAR LOS SERVICIOS PROFESIONALES A LA OFICINA ASESORA DE PLANEACIÓN EN LA IMPLEMENTACIÓN Y SEGUIMIENTO DEL MODELO INTEGRADO DE PLANEACIÓN Y GESTIÓN - MIPG Y LOS SISTEMAS DE GESTIÓN, ASÍ COMO, DE LA ESTRATEGIA DE GOBIERNO ABIERTO PARA BOGOTÁ.</t>
  </si>
  <si>
    <t>https://community.secop.gov.co/Public/Tendering/ContractDetailView/Index?UniqueIdentifier=CO1.PCCNTR.4553461</t>
  </si>
  <si>
    <t>SCJ-291-2023</t>
  </si>
  <si>
    <t>PRESTAR SERVICIOS PROFESIONALES A LA DIRECCIÓN DE RESPONSABILIDAD PENAL ADOLESCENTE PARA REALIZAR LA GESTIÓN, IMPLEMENTACIÓN Y SEGUIMIENTO DE LA ESTRATEGIA DE REINTEGRO FAMILIAR Y ATENCIÓN EN EL EGRESO, EN ARTICULACIÓN CON EL PROGRAMA DISTRITAL DE JUSTICIA JUVENIL RESTAURATIVA Y LAS DEMÁS ESTRATEGIAS DE LA DIRECCIÓN</t>
  </si>
  <si>
    <t xml:space="preserve">https://community.secop.gov.co/Public/Tendering/ContractDetailView/Index?UniqueIdentifier=CO1.PCCNTR.4554353 </t>
  </si>
  <si>
    <t>SCJ-292-2023</t>
  </si>
  <si>
    <t>PRESTAR LOS SERVICIOS PROFESIONALES A LA SUBSECRETARIA DE SEGURIDAD Y CONVIVENCIA EN LA GESTIÓN DE LOS PROYECTOS DE INVERSIÓN EN ASUNTOS RELACIONADOS CON LA PLANEACIÓN FINANCIERA, LA GESTIÓN PRESUPUESTAL, EL SEGUIMIENTO Y REPORTE DE EJECUCIÓN..</t>
  </si>
  <si>
    <t>https://community.secop.gov.co/Public/Tendering/ContractDetailView/Index?UniqueIdentifier=CO1.PCCNTR.4554268</t>
  </si>
  <si>
    <t>SCJ-293-2023</t>
  </si>
  <si>
    <t>PRESTAR LOS SERVICIOS PROFESIONALES A LA SUBSECRETARIA DE SEGURIDAD Y CONVIVENCIA EN LA GESTIÓN DE LOS PAGOS ASOCIADOS A LOS CONTRATOS/ CONVENIOS A CARGO DE LA DEPENDENCIA</t>
  </si>
  <si>
    <t>https://community.secop.gov.co/Public/Tendering/ContractDetailView/Index?UniqueIdentifier=CO1.PCCNTR.4554432</t>
  </si>
  <si>
    <t>SCJ-294-2023</t>
  </si>
  <si>
    <t>PRESTAR SERVICIOS PROFESIONALES VIGILANDO LA CORRECTA OPERACIÓN DE LA CONEXIÓN DE LA RED WAN, RED LOCAL Y EL CORRECTO FUNCIONAMIENTO DEL SOFTWARE Y HARDWARE DE LA CÁRCEL DISTRITAL DE VARONES Y ANEXO DE MUJERES</t>
  </si>
  <si>
    <t>https://community.secop.gov.co/Public/Tendering/ContractDetailView/Index?UniqueIdentifier=CO1.PCCNTR.4556436</t>
  </si>
  <si>
    <t>SCJ-295-2023</t>
  </si>
  <si>
    <t>PRESTAR SERVICIOS DE APOYO A LA GESTIÓN AL DESARROLLO DEL PROGRAMA PIGA DIRIGIDO A LAS PERSONAS PRIVADAS DE LIBERTAD DE LA CÁRCEL DISTRITAL DE VARONES Y ANEXO DE MUJERES</t>
  </si>
  <si>
    <t>https://community.secop.gov.co/Public/Tendering/ContractDetailView/Index?UniqueIdentifier=CO1.PCCNTR.4556460</t>
  </si>
  <si>
    <t>SCJ-296-2023</t>
  </si>
  <si>
    <t>PRESTAR SERVICIOS PROFESIONALES IMPARTIENDO ORIENTACIÓN A LAS PERSONAS PRIVADAS DE LA LIBERTAD EN EL TALLER DE REPARACIÓN LOCATIVA DE LA CÁRCEL DISTRITAL DE VARONES Y ANEXO DE MUJERES PARA EL PROCESO DE REDENCIÓN DE PENA</t>
  </si>
  <si>
    <t>https://community.secop.gov.co/Public/Tendering/ContractDetailView/Index?UniqueIdentifier=CO1.PCCNTR.4556641</t>
  </si>
  <si>
    <t>SCJ-297-2023</t>
  </si>
  <si>
    <t>PRESTAR LOS SERVICIOS PROFESIONALES JURÍDICOS ORIENTANDO LA GESTIÓN CONTRACTUAL Y ADMINISTRATIVA A CARGO DE LA DIRECCIÓN DE RECURSOS FÍSICOS Y GESTIÓN DOCUMENTA</t>
  </si>
  <si>
    <t>https://community.secop.gov.co/Public/Tendering/ContractDetailView/Index?UniqueIdentifier=CO1.PCCNTR.4554847</t>
  </si>
  <si>
    <t>SCJ-298-2023</t>
  </si>
  <si>
    <t>PRESTAR SERVICIOS PROFESIONALES AL DESPACHO DE LA SECRETARÍA DE SEGURIDAD, CONVIVENCIA Y JUSTICIA EN LA IMPLEMENTACIÓN Y SEGUIMIENTO DE LA POLÍTICA PÚBLICA DISTRITAL DE SEGURIDAD, CONVIVENCIA Y JUSTICIA; ASÍ COMO EN LA FORMULACIÓN E IMPLEMENTACIÓN DE ACCIONES ORIENTADAS AL FORTALECIMIENTO INSTITUCIONAL DEL SECTOR.</t>
  </si>
  <si>
    <t>https://community.secop.gov.co/Public/Tendering/ContractDetailView/Index?UniqueIdentifier=CO1.PCCNTR.4554905</t>
  </si>
  <si>
    <t>SCJ-310-2023</t>
  </si>
  <si>
    <t>ADQUISICIÓN DE CERTIFICADOS PARA FIRMA DIGITAL QUE PERMITAN LA GESTIÓN DE PAGOS DE LA ENTIDAD Y LA PRESENTACIÓN DE CUENTA ANTE LA CONTRALORÍA DE BOGOTÁ D.C., EN EL SISTEMA SIVICOF.</t>
  </si>
  <si>
    <t>https://community.secop.gov.co/Public/Tendering/ContractDetailView/Index?UniqueIdentifier=CO1.PCCNTR.4568681</t>
  </si>
  <si>
    <t>SCJ-313-2023</t>
  </si>
  <si>
    <t>PRESTAR SUS SERVICIOS TÉCNICOS DE APOYO A LA GESTIÓN PARA DESARROLLAR LAS ACTIVIDADES DEFINIDAS EN EL PROCESO DE GESTIÓN DOCUMENTAL A CARGO DE LA DIRECCIÓN DE GESTIÓN HUMANA</t>
  </si>
  <si>
    <t>https://community.secop.gov.co/Public/Tendering/ContractDetailView/Index?UniqueIdentifier=CO1.PCCNTR.4569729</t>
  </si>
  <si>
    <t>SCJ-314-2023</t>
  </si>
  <si>
    <t>PRESTAR LOS SERVICIOS PROFESIONALES ESPECIALIZADOS CON AUTONOMÍA TÉCNICA, ADMINISTRATIVA Y BAJOS SUS PROPIOS MEDIOS A LA DIRECCIÓN DE TECNOLOGÍAS Y SISTEMAS DE LA INFORMACIÓN, EN LA PLANIFICACIÓN, SEGUIMIENTO Y EJECUCIÓN DE LAS ACTIVIDADES RELACIONADAS CON LAS SOLUCIONES TECNOLÓGICAS DE ACUERDO A LO DEFINIDO EN EL CICLO DE VIDA DEL SOFTWARE EN LA SECRETARIA DISTRITAL DE SEGURIDAD, CONVIVENCIA Y JUSTICIA.</t>
  </si>
  <si>
    <t>https://community.secop.gov.co/Public/Tendering/ContractDetailView/Index?UniqueIdentifier=CO1.PCCNTR.4569904</t>
  </si>
  <si>
    <t>SCJ-315-2023</t>
  </si>
  <si>
    <t>PRESTAR LOS SERVICIOS PROFESIONALES CON AUTONOMÍA TÉCNICA, ADMINISTRATIVA Y BAJOS SUS PROPIOS MEDIOS A LA DIRECCIÓN DE TECNOLOGÍAS Y SISTEMAS DE LA INFORMACIÓN, EN LA ADMINISTRACIÓN, OPERACIÓN, MANTENIMIENTO Y SOPORTE DE LOS SERVIDORES WINDOWS SERVER, CONTROLADORES DE DOMINIO, SISTEMA HIPERCONVERGENTE E INFRAESTRUCTURA MICROSOFT DE LA SECRETARÍA DISTRITAL DE SEGURIDAD, CONVIVENCIA Y JUSTICIA</t>
  </si>
  <si>
    <t>https://community.secop.gov.co/Public/Tendering/ContractDetailView/Index?UniqueIdentifier=CO1.PCCNTR.4569703</t>
  </si>
  <si>
    <t>SCJ-316-2023</t>
  </si>
  <si>
    <t>PRESTAR LOS SERVICIOS PROFESIONALES CON AUTONOMÍA TÉCNICA, ADMINISTRATIVA Y BAJOS  SUS  PROPIOS  MEDIOS  EN  LA  DIRECCIÓN  DE  TECNOLOGÍAS  Y  SISTEMAS  DE  LA INFORMACIÓN DE LOS MÓDULOS DE TERCEROS, INVENTARIOS Y ALMACEN DEL SISTEMA DE INFORMACION  SICAPITAL  DE  LA  SECRETARÍA  DISTRITAL  DE  SEGURIDAD,  CONVIVENCIA  Y JUSTICIA.</t>
  </si>
  <si>
    <t>https://community.secop.gov.co/Public/Tendering/ContractDetailView/Index?UniqueIdentifier=CO1.PCCNTR.4569408</t>
  </si>
  <si>
    <t>SCJ-317-2023</t>
  </si>
  <si>
    <t>PRESTAR SERVICIOS PROFESIONALES A LA DIRECCIÓN DE RECURSOS FÍSICOS Y GESTIÓN DOCUMENTAL PARA EL DESARROLLO E IMPLEMENTACIÓN DEL INSTRUMENTO ARCHIVÍSTICO SISTEMA INTEGRADO DE CONSERVACIÓN - SIC Y LOS PROGRAMAS QUE LO COMPONEN</t>
  </si>
  <si>
    <t>https://community.secop.gov.co/Public/Tendering/ContractDetailView/Index?UniqueIdentifier=CO1.PCCNTR.4568979</t>
  </si>
  <si>
    <t>SCJ-318-2023</t>
  </si>
  <si>
    <t>https://community.secop.gov.co/Public/Tendering/ContractDetailView/Index?UniqueIdentifier=CO1.PCCNTR.4568822</t>
  </si>
  <si>
    <t>SCJ-319-2023</t>
  </si>
  <si>
    <t xml:space="preserve">PRESTAR SERVICIOS PROFESIONALES A LA DIRECCIÓN DE RESPONSABILIDAD PENAL
ADOLESCENTE PARA LA FACILITAR LOS PROCESOS RESTAURATIVOS Y LA ATENCIÓN A LAS
VÍCTIMAS, OFENSORES/AS Y REDES FAMILIARES O DEL CUIDADO DESDE EL ENFOQUE DEL
TRABAJO SOCIAL EN EL MARCO DEL PROGRAMA DISTRITAL DE JUSTICIA JUVENIL
RESTAURATIVA Y LAS DEMÁS ESTRATEGIAS DE LA DIRECCIÓN.
</t>
  </si>
  <si>
    <t>https://community.secop.gov.co/Public/Tendering/ContractDetailView/Index?UniqueIdentifier=CO1.PCCNTR.4569659</t>
  </si>
  <si>
    <t>SCJ-320-2023</t>
  </si>
  <si>
    <t>https://community.secop.gov.co/Public/Tendering/ContractDetailView/Index?UniqueIdentifier=CO1.PCCNTR.4569641</t>
  </si>
  <si>
    <t>SCJ-321-2023</t>
  </si>
  <si>
    <t>https://community.secop.gov.co/Public/Tendering/ContractDetailView/Index?UniqueIdentifier=CO1.PCCNTR.4570606</t>
  </si>
  <si>
    <t>SCJ-322-2023</t>
  </si>
  <si>
    <t>https://community.secop.gov.co/Public/Tendering/ContractDetailView/Index?UniqueIdentifier=CO1.PCCNTR.4570248</t>
  </si>
  <si>
    <t>SCJ-323-2023</t>
  </si>
  <si>
    <t>https://community.secop.gov.co/Public/Tendering/ContractDetailView/Index?UniqueIdentifier=CO1.PCCNTR.4570719</t>
  </si>
  <si>
    <t>SCJ-325-2023</t>
  </si>
  <si>
    <t>https://community.secop.gov.co/Public/Tendering/ContractDetailView/Index?UniqueIdentifier=CO1.PCCNTR.4570508</t>
  </si>
  <si>
    <t>SCJ-326-2023</t>
  </si>
  <si>
    <t>https://community.secop.gov.co/Public/Tendering/ContractDetailView/Index?UniqueIdentifier=CO1.PCCNTR.4570260</t>
  </si>
  <si>
    <t>SCJ-327-2023</t>
  </si>
  <si>
    <t>PRESTAR SERVICIOS PROFESIONALES PARA APOYAR AL DIRECTOR DE RESPONSABILIDAD PENAL ADOLESCENTE EN LAS TAREAS A SU CARGO Y BRINDAR SOPORTE EN LOS PROCESOS FINANCIEROS, CONTRACTUALES Y DE PLANEACIÓN QUE LE SEAN ASIGNADOS.</t>
  </si>
  <si>
    <t>https://community.secop.gov.co/Public/Tendering/ContractDetailView/Index?UniqueIdentifier=CO1.PCCNTR.4570616</t>
  </si>
  <si>
    <t>SCJ-328-2023</t>
  </si>
  <si>
    <t>https://community.secop.gov.co/Public/Tendering/ContractDetailView/Index?UniqueIdentifier=CO1.PCCNTR.4570830</t>
  </si>
  <si>
    <t>SCJ-329-2023</t>
  </si>
  <si>
    <t>https://community.secop.gov.co/Public/Tendering/ContractDetailView/Index?UniqueIdentifier=CO1.PCCNTR.4569000</t>
  </si>
  <si>
    <t>SCJ-330-2023</t>
  </si>
  <si>
    <t>PRESTAR SERVICIOS DE APOYO EN LAS ACTIVIDADES DE MANTENIMIENTO Y/O ADECUACIONES MENORES DE LA INFRAESTRUCTURA FÍSICA Y EQUIPAMIENTOS A CARGO DE LA DIRECCIÓN DE RECURSOS FÍSICOS Y GESTIÓN DOCUMENTAL</t>
  </si>
  <si>
    <t>https://community.secop.gov.co/Public/Tendering/ContractDetailView/Index?UniqueIdentifier=CO1.PCCNTR.4569102</t>
  </si>
  <si>
    <t>SCJ-331-2023</t>
  </si>
  <si>
    <t>https://community.secop.gov.co/Public/Tendering/ContractDetailView/Index?UniqueIdentifier=CO1.PCCNTR.4568861</t>
  </si>
  <si>
    <t>SCJ-332-2023</t>
  </si>
  <si>
    <t>PRESTAR SERVICIOS PROFESIONALES A LA DIRECCIÓN DE RECURSOS FÍSICOS Y GESTIÓN DOCUMENTAL PARA LA ESTRUCTURACIÓN, SOCIALIZACIÓN E IMPLEMENTACIÓN DE LOS PROYECTOS ESTRATÉGICOS DEL PLAN INSTITUCIONAL DE ARCHIVOS - PINAR, PROGRAMA DE GESTIÓN DOCUMENTAL - PGD Y DEMÁS LINEAMIENTOS ARCHIVÍSTICOS DE LA SECRETARÍA DISTRITAL DE SEGURIDAD, CONVIVENCIA Y JUSTICIA</t>
  </si>
  <si>
    <t>https://community.secop.gov.co/Public/Tendering/ContractDetailView/Index?UniqueIdentifier=CO1.PCCNTR.4568761</t>
  </si>
  <si>
    <t>SCJ-333-2023</t>
  </si>
  <si>
    <t>PRESTAR SERVICIOS PROFESIONALES A LA DIRECCIÓN DE RECURSOS FÍSICOS Y GESTIÓN DOCUMENTAL PARA EL DESARROLLO E IMPLEMENTACIÓN DE LOS PROYECTOS ESTRATÉGICOS DE CENTRALIZACIÓN DE LOS ARCHIVOS DE GESTIÓN Y DIGITALIZACIÓN DE DOCUMENTOS, PLANTEADOS EN EL PLAN INSTITUCIONAL DE ARCHIVOS - PINAR, PROGRAMA DE GESTIÓN DOCUMENTAL - PGD Y DEMÁS LINEAMIENTOS ARCHIVÍSTICOS DE LA SECRETARÍA DISTRITAL DE SEGURIDAD, CONVIVENCIA Y JUSTICIA</t>
  </si>
  <si>
    <t>https://community.secop.gov.co/Public/Tendering/ContractDetailView/Index?UniqueIdentifier=CO1.PCCNTR.4569160</t>
  </si>
  <si>
    <t>SCJ-334-2023</t>
  </si>
  <si>
    <t>https://community.secop.gov.co/Public/Tendering/ContractDetailView/Index?UniqueIdentifier=CO1.PCCNTR.4569264</t>
  </si>
  <si>
    <t>SCJ-339-2023</t>
  </si>
  <si>
    <t>PRESTAR LOS SERVICIOS PROFESIONALES ESPECIALIZADOS CON AUTONOMÍA TÉCNICA, ADMINISTRATIVA Y BAJOS SUS PROPIOS MEDIOS A LA DIRECCIÓN DE TECNOLOGÍAS Y SISTEMAS DE LA INFORMACIÓN DE LOS COMPONENTES DE LAS BASES DE DATOS ORACLE Y SERVIDORES LINUX DE LA SECRETARÍA DISTRITAL DE SEGURIDAD, CONVIVENCIA Y JUSTICIA.</t>
  </si>
  <si>
    <t>https://community.secop.gov.co/Public/Tendering/ContractDetailView/Index?UniqueIdentifier=CO1.PCCNTR.4574602</t>
  </si>
  <si>
    <t>SCJ-340-2023</t>
  </si>
  <si>
    <t>https://community.secop.gov.co/Public/Tendering/ContractDetailView/Index?UniqueIdentifier=CO1.PCCNTR.4570837</t>
  </si>
  <si>
    <t>SCJ-341-2023</t>
  </si>
  <si>
    <t>https://community.secop.gov.co/Public/Tendering/ContractDetailView/Index?UniqueIdentifier=CO1.PCCNTR.4569947</t>
  </si>
  <si>
    <t>SCJ-342-2023</t>
  </si>
  <si>
    <t>https://community.secop.gov.co/Public/Tendering/ContractDetailView/Index?UniqueIdentifier=CO1.PCCNTR.4571379</t>
  </si>
  <si>
    <t>SCJ-343-2023</t>
  </si>
  <si>
    <t>https://community.secop.gov.co/Public/Tendering/ContractDetailView/Index?UniqueIdentifier=CO1.PCCNTR.4571047</t>
  </si>
  <si>
    <t>SCJ-344-2023</t>
  </si>
  <si>
    <t>https://community.secop.gov.co/Public/Tendering/ContractDetailView/Index?UniqueIdentifier=CO1.PCCNTR.4570956</t>
  </si>
  <si>
    <t>SCJ-345-2023</t>
  </si>
  <si>
    <t>PRESTAR SERVICIOS PROFESIONALES PARA APOYAR LAS ACTIVIDADES TERRITORIALES  QUE SE ADELANTEN EN EL MARCO DEL SISTEMA DISTRITAL DE JUSTICIA Y ORIENTAR E  INFORMAR DE MANERA INTEGRAL, CON UN ENFOQUE DIFERENCIAL Y DE DERECHOS, A  LOS USUARIOS QUE ACUDEN A TRAVÉS DE LOS CANALES PRESENCIALES Y NO  PRESENCIALES DE LA DIRECCIÓN DE ACCESO A LA JUSTICIA, SOBRE LOS SERVICIOS 
OFRECIDOS EN LAS CASAS DE JUSTICIA Y LAS DIFERENTES RUTAS Y ESTRATEGIAS DE ACCESO A LA JUSTICIA</t>
  </si>
  <si>
    <t>https://community.secop.gov.co/Public/Tendering/ContractDetailView/Index?UniqueIdentifier=CO1.PCCNTR.4565059</t>
  </si>
  <si>
    <t>SCJ-346-2023</t>
  </si>
  <si>
    <t>https://community.secop.gov.co/Public/Tendering/ContractDetailView/Index?UniqueIdentifier=CO1.PCCNTR.4571428</t>
  </si>
  <si>
    <t>SCJ-347-2023</t>
  </si>
  <si>
    <t>https://community.secop.gov.co/Public/Tendering/ContractDetailView/Index?UniqueIdentifier=CO1.PCCNTR.4569640</t>
  </si>
  <si>
    <t>SCJ-348-2023</t>
  </si>
  <si>
    <t>https://community.secop.gov.co/Public/Tendering/ContractDetailView/Index?UniqueIdentifier=CO1.PCCNTR.4571276</t>
  </si>
  <si>
    <t>SCJ-350-2023</t>
  </si>
  <si>
    <t>PRESTAR LOS SERVICIOS PROFESIONALES PARA GENERAR CONTENIDOS MULTIMEDIA, MANEJO DE LENGUAJES EN LAS DIFERENTES REDES SOCIALES Y NARRATIVAS DIGITALES Y REDACCIÓN DE TEXTOS EDITORIALES Y DE COMUNICACIÓN DIGITAL.</t>
  </si>
  <si>
    <t>https://community.secop.gov.co/Public/Tendering/ContractDetailView/Index?UniqueIdentifier=CO1.PCCNTR.4575279</t>
  </si>
  <si>
    <t>SCJ-352-2023</t>
  </si>
  <si>
    <t>https://community.secop.gov.co/Public/Tendering/ContractDetailView/Index?UniqueIdentifier=CO1.PCCNTR.4576989</t>
  </si>
  <si>
    <t>SCJ-353-2023</t>
  </si>
  <si>
    <t>PRESTAR SERVICIOS PROFESIONALES QUE CONTRIBUYAN EN LOS PROCESOS DE GESTIÓN Y SEGUIMIENTO DURANTE LA PLANEACIÓN Y EJECUCIÓN DE LOS CONTRATOS DE PRESTACIÓN DE SERVICIOS A CARGO DE LA DIRECCIÓN DE RESPONSABILIDAD PENAL ADOLESCENTE, ASÍ COMO APOYAR EN ACCIONES REQUERIDAS PARA EL USO DEL APLICATIVO SIRPA</t>
  </si>
  <si>
    <t>https://community.secop.gov.co/Public/Tendering/ContractDetailView/Index?UniqueIdentifier=CO1.PCCNTR.4577319</t>
  </si>
  <si>
    <t>SCJ-356-2023</t>
  </si>
  <si>
    <t>PRESTAR SERVICIOS PROFESIONALES A LA DIRECCIÓN DE RECURSOS FÍSICOS Y GESTIÓN DOCUMENTAL PARA EL DESARROLLO E IMPLEMENTACIÓN DE LOS PROYECTOS ESTRATÉGICOS PLANTEADOS PARA EL ARCHIVO CENTRAL CONFORME A LO ESTABLECIDO EN EL PLAN INSTITUCIONAL DE ARCHIVOS - PINAR, PROGRAMA DE GESTIÓN DOCUMENTAL - PGD Y DEMÁS LINEAMIENTOS ARCHIVÍSTICOS DE LA SECRETARÍA DISTRITAL DE SEGURIDAD, CONVIVENCIA Y JUSTICIA</t>
  </si>
  <si>
    <t>https://community.secop.gov.co/Public/Tendering/ContractDetailView/Index?UniqueIdentifier=CO1.PCCNTR.4576088</t>
  </si>
  <si>
    <t>SCJ-357-2023</t>
  </si>
  <si>
    <t>PRESTAR SERVICIOS PROFESIONALES REALIZANDO EL SEGUIMIENTO DE LOS PROCESOS DE MEJORAS FÍSICAS Y MANTENIMIENTO DE LAS REDES SECAS (ELÉCTRICAS Y DE DATOS) DE LAS SEDES A CARGO DE LA SECRETARÍA DISTRITAL DE SEGURIDAD, CONVIVENCIA Y JUSTICIA</t>
  </si>
  <si>
    <t>https://community.secop.gov.co/Public/Tendering/ContractDetailView/Index?UniqueIdentifier=CO1.PCCNTR.4576105</t>
  </si>
  <si>
    <t>SCJ-358-2023</t>
  </si>
  <si>
    <t>PRESTAR SERVICIOS PROFESIONALES A LA SUBSECRETARÍA DE SEGURIDAD Y CONVIVENCIA RELACIONADOS CON EL SEGUIMIENTO Y MEDICIÓN DEL IMPACTO DE LAS ACCIONES QUE ESTÁN A CARGO DE ESTA DEPENDENCIA EN LA IMPLEMENTACIÓN DEL PLAN INTEGRAL DE SEGURIDAD, CONVIVENCIA Y JUSTICIA DE BOGOTÁ Y LOS PLANES TERRITORIALES DE SEGURIDAD QUE SE DESARROLLAN EN LAS LOCALIDADES</t>
  </si>
  <si>
    <t>https://community.secop.gov.co/Public/Tendering/ContractDetailView/Index?UniqueIdentifier=CO1.PCCNTR.4576583</t>
  </si>
  <si>
    <t>SCJ-359-2023</t>
  </si>
  <si>
    <t>PRESTAR SERVICIOS PROFESIONALES PARA APOYAR TÉCNICAMENTE LOS ASPECTOS RELACIONADOS CON LA PLANEACIÓN, FORMULACIÓN Y SEGUIMIENTO DE MECANISMOS DE PLANIFICACIÓN URBANA Y TERRITORIAL RELACIONADA CON LA DISPOSICIÓN DE NUEVOS EQUIPAMIENTOS DEL SECTOR DE SEGURIDAD, CONVIVENCIA Y JUSTICIA</t>
  </si>
  <si>
    <t>https://community.secop.gov.co/Public/Tendering/ContractDetailView/Index?UniqueIdentifier=CO1.PCCNTR.4577702</t>
  </si>
  <si>
    <t>SCJ-360-2023</t>
  </si>
  <si>
    <t>PRESTAR SERVICIOS PROFESIONALES A LA DIRECCIÓN DE RECURSOS FÍSICOS Y GESTIÓN DOCUMENTAL PARA LA ESTRUCTURACIÓN E IMPLEMENTACIÓN DEL SISTEMA DE GESTIÓN DE DOCUMENTOS ELECTRÓNICOS DE ARCHIVO - SGDEA DE LA SECRETARÍA DISTRITAL DE SEGURIDAD, CONVIVENCIA Y JUSTICIA</t>
  </si>
  <si>
    <t>https://community.secop.gov.co/Public/Tendering/ContractDetailView/Index?UniqueIdentifier=CO1.PCCNTR.4576062</t>
  </si>
  <si>
    <t>SCJ-361-2023</t>
  </si>
  <si>
    <t>PRESTAR LOS SERVICIOS PROFESIONALES A LA SUBSECRETARÍA DE SEGURIDAD Y CONVIVENCIA, BRINDANDO APOYO EN LA GESTIÓN DE LAS SOLICITUDES, PETICIONES Y REQUERIMIENTOS PROCEDENTES DE CORPORACIONES PÚBLICAS Y CIUDADANIA EN GENERAL.</t>
  </si>
  <si>
    <t>https://community.secop.gov.co/Public/Tendering/ContractDetailView/Index?UniqueIdentifier=CO1.PCCNTR.4577029</t>
  </si>
  <si>
    <t>SCJ-370-2023</t>
  </si>
  <si>
    <t>PRESTAR SERVICIOS PROFESIONALES ESPECIALIZADOS A LA OFICINA ASESORA DE PLANEACIÓN DE LA SECRETARÍA DISTRITAL DE SEGURIDAD CONVIVENCIA Y JUSTICIA, EN EL APOYO A LAS ACTIVIDADES ASOCIADAS CON LOS INSTRUMENTOS DE PLANEACIÓN ADOPTADOS, PROCESOS DE REGLAMENTACIÓN VIGENTES Y LOS RELACIONADOS CON LA EJECUCIÓN DE EQUIPAMIENTOS DEL SECTOR SEGURIDAD, CONVIVENCIA Y JUSTICIA</t>
  </si>
  <si>
    <t>https://community.secop.gov.co/Public/Tendering/ContractDetailView/Index?UniqueIdentifier=CO1.PCCNTR.4579007</t>
  </si>
  <si>
    <t>SCJ-377-2023</t>
  </si>
  <si>
    <t>PRESTAR LOS SERVICIOS PROFESIONALES A LA DIRECCIÓN DE PREVENCIÓN Y CULTURA CIUDADANA, PARA APOYAR LA ELABORACIÓN, VALIDACIÓN Y SEGUIMIENTO DE LAS HERRAMIENTAS CONCEPTUALES Y METODOLOGICAS DE LOS PROGRAMAS Y ESTRATEGIAS A CARGO DE LA DIRECCIÓN</t>
  </si>
  <si>
    <t>https://community.secop.gov.co/Public/Tendering/ContractDetailView/Index?UniqueIdentifier=CO1.PCCNTR.4584640</t>
  </si>
  <si>
    <t>SCJ-378-2023</t>
  </si>
  <si>
    <t>https://community.secop.gov.co/Public/Tendering/ContractDetailView/Index?UniqueIdentifier=CO1.PCCNTR.4585404</t>
  </si>
  <si>
    <t>SCJ-379-2023</t>
  </si>
  <si>
    <t>https://community.secop.gov.co/Public/Tendering/ContractDetailView/Index?UniqueIdentifier=CO1.PCCNTR.4584992</t>
  </si>
  <si>
    <t>SCJ-380-2023</t>
  </si>
  <si>
    <t>https://community.secop.gov.co/Public/Tendering/ContractDetailView/Index?UniqueIdentifier=CO1.PCCNTR.4585518</t>
  </si>
  <si>
    <t>SCJ-381-2023</t>
  </si>
  <si>
    <t>https://community.secop.gov.co/Public/Tendering/ContractDetailView/Index?UniqueIdentifier=CO1.PCCNTR.4585170</t>
  </si>
  <si>
    <t>SCJ-382-2023</t>
  </si>
  <si>
    <t>PRESTAR LOS SERVICIOS PROFESIONALES CON AUTONOMÍA TÉCNICA, ADMINISTRATIVA Y BAJOS SUS PROPIOS MEDIOS A LA DIRECCIÓN DE TECNOLOGÍAS Y SISTEMAS DE LA INFORMACIÓN, EN LA PLANIFICACIÓN, SEGUIMIENTO, EJECUCIÓN DE LAS ACTIVIDADES RELACIONADAS CON EL DESARROLLO DE NUEVAS FUNCIONALIDADES, MANTENIMIENTO Y SOPORTE DE LAS SOLUCIONES TECNOLOGICAS DE LA SECRETARIA DISTRITAL DE SEGURIDAD, CONVIVENCIA Y JUSTICIA.</t>
  </si>
  <si>
    <t>https://community.secop.gov.co/Public/Tendering/ContractDetailView/Index?UniqueIdentifier=CO1.PCCNTR.4584624</t>
  </si>
  <si>
    <t>SCJ-383-2023</t>
  </si>
  <si>
    <t>PRESTAR SERVICIOS PROFESIONALES A LA OFICINA ASESORA DE PLANEACIÓN PARA APOYAR EL COMPONENTE
AMBIENTAL Y SU EJECUCIÓN DENTRO DE LOS EQUIPAMIENTOS DE LA SECRETARÍA DISTRITAL DE SEGURIDAD,CONVIVENCIA Y JUSTICIA, CONSOLIDANDO INFORMACIÓN Y DANDO CUMPLIMIENTO NORMATIVO AMBIENTAL A LAS
AUTORIDADES COMPETENTES</t>
  </si>
  <si>
    <t>https://community.secop.gov.co/Public/Tendering/ContractDetailView/Index?UniqueIdentifier=CO1.PCCNTR.4576883</t>
  </si>
  <si>
    <t>SCJ-384-2023</t>
  </si>
  <si>
    <t>PRESTAR SERVICIOS PROFESIONALES A LA SUBSECRETARÍA DE SEGURIDAD Y CONVIVENCIA RELACIONADOS CON LA RECOLECCIÓN, SISTEMATIZACIÓN, INTEGRACIÓN, ANÁLISIS, REPORTE Y VISUALIZACIÓN DE DATOS E INFORMACIÓN DE LAS ACCIONES QUE ESTÁN A CARGO DE ESTA DEPENDENCIA EN LA IMPLEMENTACIÓN DEL PLAN INTEGRAL DE SEGURIDAD, CONVIVENCIA Y JUSTICIA DE BOGOTÁ.</t>
  </si>
  <si>
    <t>https://community.secop.gov.co/Public/Tendering/ContractDetailView/Index?UniqueIdentifier=CO1.PCCNTR.4584280</t>
  </si>
  <si>
    <t>SCJ-385-2023</t>
  </si>
  <si>
    <t>PRESTAR LOS SERVICIOS PROFESIONALES CON AUTONOMÍA TÉCNICA, ADMINISTRATIVA Y BAJOS SUS PROPIOS MEDIOS A LA DIRECCIÓN DE TECNOLOGÍAS Y SISTEMAS DE LA INFORMACIÓN, EN LA ELABORACIÓN Y REVISIÓN DE CONCEPTOS DE CARÁCTER TÉCNICO PARA LA ADQUISICIÓN, FORTALECIMIENTO Y GESTIÓN DE BIENES Y/O SERVICIOS TECNOLÓGICOS PARA LA SECRETARÍA DISTRITAL DE SEGURIDAD, CONVIVENCIA Y JUSTICIA.</t>
  </si>
  <si>
    <t>https://community.secop.gov.co/Public/Tendering/ContractDetailView/Index?UniqueIdentifier=CO1.PCCNTR.4584620</t>
  </si>
  <si>
    <t>SCJ-386-2023</t>
  </si>
  <si>
    <t>https://community.secop.gov.co/Public/Tendering/ContractDetailView/Index?UniqueIdentifier=CO1.PCCNTR.4585640</t>
  </si>
  <si>
    <t>SCJ-387-2023</t>
  </si>
  <si>
    <t>https://community.secop.gov.co/Public/Tendering/ContractDetailView/Index?UniqueIdentifier=CO1.PCCNTR.4585603</t>
  </si>
  <si>
    <t>SCJ-388-2023</t>
  </si>
  <si>
    <t>https://community.secop.gov.co/Public/Tendering/ContractDetailView/Index?UniqueIdentifier=CO1.PCCNTR.4585413</t>
  </si>
  <si>
    <t>SCJ-389-2023</t>
  </si>
  <si>
    <t>https://community.secop.gov.co/Public/Tendering/ContractDetailView/Index?UniqueIdentifier=CO1.PCCNTR.4584974</t>
  </si>
  <si>
    <t>SCJ-390-2023</t>
  </si>
  <si>
    <t>PRESTAR SERVICIOS PROFESIONALES A LA DIRECCIÓN DE RESPONSABILIDAD PENAL
ADOLESCENTE PARA LA ATENCIÓN PSICOLÓGICA Y LA FACILITACIÓN DE PROCESOS
RESTAURATIVOS CON LAS VÍCTIMAS, OFENSORES/AS Y REDES FAMILIARES O DEL CUIDADO
QUE LE SEAN ASIGNADOS EN EL MARCO DEL PROGRAMA PARA LA ATENCIÓN Y PREVENCIÓN
DE LA AGRESIÓN SEXUAL PASOS Y LAS DEMÁS ESTRATEGIAS DE LA DIRECCIÓN.</t>
  </si>
  <si>
    <t>https://community.secop.gov.co/Public/Tendering/ContractDetailView/Index?UniqueIdentifier=CO1.PCCNTR.4575293</t>
  </si>
  <si>
    <t>SCJ-391-2023</t>
  </si>
  <si>
    <t>https://community.secop.gov.co/Public/Tendering/ContractDetailView/Index?UniqueIdentifier=CO1.PCCNTR.4584481</t>
  </si>
  <si>
    <t>SCJ-392-2023</t>
  </si>
  <si>
    <t>https://community.secop.gov.co/Public/Tendering/ContractDetailView/Index?UniqueIdentifier=CO1.PCCNTR.4582431</t>
  </si>
  <si>
    <t>SCJ-393-2023</t>
  </si>
  <si>
    <t>PRESTAR SUS SERVICIOS PROFESIONALES PARA APOYAR EN LA PLANEACIÓN, EJECUCIÓN Y EVALUACIÓN DE LAS DIFERENTES ACTIVIDADES DESARROLLADAS BAJO EL MÓDULO DE BIENESTAR, INCENTIVOS, ESTÍMULOS Y RECONOCIMIENTOS, SECRETARIA EN FAMILIA, HÁBITOS SALUDABLES Y SECRETARIA SOSTENIBLE EN LA DIRECCIÓN DE GESTIÓN HUMANA</t>
  </si>
  <si>
    <t>https://community.secop.gov.co/Public/Tendering/ContractDetailView/Index?UniqueIdentifier=CO1.PCCNTR.4585845</t>
  </si>
  <si>
    <t>SCJ-394-2023</t>
  </si>
  <si>
    <t>PRESTAR SUS SERVICIOS PROFESIONALES PARA APOYAR JURÍDICAMENTE EN LOS DIFERENTES TRÁMITES QUE SE REQUIERAN EN EL MARCO DEL MÓDULO DEL SISTEMA DE INFORMACIÓN PARA LA PLANEACIÓN Y GESTIÓN DEL EMPLEO DE LA DIRECCIÓN DE GESTIÓN HUMANA.</t>
  </si>
  <si>
    <t>https://community.secop.gov.co/Public/Tendering/ContractDetailView/Index?UniqueIdentifier=CO1.PCCNTR.4585382</t>
  </si>
  <si>
    <t>SCJ-395-2023</t>
  </si>
  <si>
    <t>PRESTAR SERVICIOS DE APOYO A LA DIRECCIÓN DE RESPONSABILIDAD PENAL ADOLESCENTE DESDE EL APOYO A LA GESTIÓN Y EL ACOMPAÑAMIENTO A LOS ESPACIOS DE TRABAJO GRUPAL EN PROGRAMA DE SEGUIMIENTO JUDICIAL AL TRATAMIENTO DE DROGAS Y LAS DEMÁS ESTRATEGIAS DE LA DIRECCIÓN</t>
  </si>
  <si>
    <t>https://community.secop.gov.co/Public/Tendering/ContractDetailView/Index?UniqueIdentifier=CO1.PCCNTR.4586334</t>
  </si>
  <si>
    <t>SCJ-397-2023</t>
  </si>
  <si>
    <t>https://community.secop.gov.co/Public/Tendering/ContractDetailView/Index?UniqueIdentifier=CO1.PCCNTR.4585959</t>
  </si>
  <si>
    <t>SCJ-398-2023</t>
  </si>
  <si>
    <t>PRESTAR SERVICIOS PROFESIONALES ESPECIALIZADOS A LA SUBSECRETARÍA DE SEGURIDAD Y CONVIVENCIA EN TEMAS PLANEACIÓN ESTRATÉGICA, FINANCIERA, PRESUPUESTAL Y OPERATIVA PARA GARANTIZAR EL CUMPLIMIENTO DE LAS METAS E INDICADORES A CARGO DE LA DEPENDENCIAOS</t>
  </si>
  <si>
    <t>https://community.secop.gov.co/Public/Tendering/ContractDetailView/Index?UniqueIdentifier=CO1.PCCNTR.4586118</t>
  </si>
  <si>
    <t>SCJ-400-2023</t>
  </si>
  <si>
    <t>https://community.secop.gov.co/Public/Tendering/ContractDetailView/Index?UniqueIdentifier=CO1.PCCNTR.4587479</t>
  </si>
  <si>
    <t>SCJ-410-2023</t>
  </si>
  <si>
    <t>PRESTAR SERVICIOS DE APOYO A LA GESTIÓN EN LA SECRETARIA DISTRITAL DE SEGURIDAD, CONVIVENCIA Y JUSTICIA, PARA CONDUCIR LOS VEHÍCULOS DESTINADOS COMO UNIDADES MÓVILES DE ACCESO A LA JUSTICIA, EN CUMPLIMIENTO DE LAS FUNCIONES LEGALES Y CON OBSERVANCIA DE LAS NORMAS DE TRÁNSITO VIGENTES Y NORMATIVIDAD APLICABLE.</t>
  </si>
  <si>
    <t>https://community.secop.gov.co/Public/Tendering/ContractDetailView/Index?UniqueIdentifier=CO1.PCCNTR.4593284</t>
  </si>
  <si>
    <t>SCJ-411-2023</t>
  </si>
  <si>
    <t>https://community.secop.gov.co/Public/Tendering/ContractDetailView/Index?UniqueIdentifier=CO1.PCCNTR.4592561</t>
  </si>
  <si>
    <t>SCJ-412-2023</t>
  </si>
  <si>
    <t>https://community.secop.gov.co/Public/Tendering/ContractDetailView/Index?UniqueIdentifier=CO1.PCCNTR.4592433</t>
  </si>
  <si>
    <t>SCJ-413-2023</t>
  </si>
  <si>
    <t>https://community.secop.gov.co/Public/Tendering/ContractDetailView/Index?UniqueIdentifier=CO1.PCCNTR.4592503</t>
  </si>
  <si>
    <t>SCJ-414-2023</t>
  </si>
  <si>
    <t>https://community.secop.gov.co/Public/Tendering/ContractDetailView/Index?UniqueIdentifier=CO1.PCCNTR.4592391</t>
  </si>
  <si>
    <t>SCJ-415-2023</t>
  </si>
  <si>
    <t>https://community.secop.gov.co/Public/Tendering/ContractDetailView/Index?UniqueIdentifier=CO1.PCCNTR.4592520</t>
  </si>
  <si>
    <t>SCJ-416-2023</t>
  </si>
  <si>
    <t>PRESTAR SERVICIOS PROFESIONALES A LA DIRECCIÓN DE ACCESO A LA JUSTICIA, APOYANDO LAS GESTIONES Y TRÁMITES CONTRACTUALES QUE SE REQUIERAN ADELANTAR EN EL MARCO DE LAS ESTRATEGIAS PARA EL FORTALECIMIENTO Y MEJORA DE LAS CAPACIDADES DEL SISTEMA DISTRITAL DE JUSTICIA.</t>
  </si>
  <si>
    <t>https://community.secop.gov.co/Public/Tendering/ContractDetailView/Index?UniqueIdentifier=CO1.PCCNTR.4592820</t>
  </si>
  <si>
    <t>SCJ-417-2023</t>
  </si>
  <si>
    <t>PRESTAR LOS SERVICIOS DE APOYO A LA GESTION DE LA SUBSECRETARIA DE SEGURIDAD Y CONVIVENCIA, PARA LA EJECUCION, TRAMITE Y SEGUIMIENTO A LOS DIFERENTES PROCESOS ADMINISTRATIVOS Y FINANCIEROS, REQUERIDOS PARA EL DESARROLLO Y CUMPLIMIENTO DE LOS OBJETIVOS DE LOS PROYE CTOS DE INVERSION A CARGO DE LA DEPENDENCIA</t>
  </si>
  <si>
    <t>https://community.secop.gov.co/Public/Tendering/ContractDetailView/Index?UniqueIdentifier=CO1.PCCNTR.4594550</t>
  </si>
  <si>
    <t>SCJ-418-2023</t>
  </si>
  <si>
    <t>PRESTAR LOS SERVICIOS DE APOYO A LAS LABORES DE DISEÑO Y DIAGRAMACIÓN DE CONTENIDOS INSTITUCIONALES
PARA DIFERENTES CANALES DIGITALES Y TRADICIONALES Y QUE PERMITAN DAR A CONOCER LA GESTIÓN DE LA ENTIDAD
A TRAVÉS DE FORMATOS INNOVADORES Y QUE GENEREN MAYOR CERCANÍA CON LOS CIUDADANOS.</t>
  </si>
  <si>
    <t>https://community.secop.gov.co/Public/Tendering/ContractDetailView/Index?UniqueIdentifier=CO1.PCCNTR.4595832</t>
  </si>
  <si>
    <t>SCJ-419-2023</t>
  </si>
  <si>
    <t>https://community.secop.gov.co/Public/Tendering/ContractDetailView/Index?UniqueIdentifier=CO1.PCCNTR.4595850</t>
  </si>
  <si>
    <t>SCJ-420-2023</t>
  </si>
  <si>
    <t>https://community.secop.gov.co/Public/Tendering/ContractDetailView/Index?UniqueIdentifier=CO1.PCCNTR.4596420</t>
  </si>
  <si>
    <t>SCJ-421-2023</t>
  </si>
  <si>
    <t>PRESTAR SERVICIOS PROFESIONALES A LA DIRECCIÓN DE RESPONSABILIDAD PENAL ADOLESCENTE DESDE EL ENFOQUE DEL TRABAJO SOCIAL Y EL TRABAJO CON FAMILIAS EN LA ESTRATEGIA DE REINTEGRO FAMILIAR Y ATENCIÓN EN EL EGRESO Y LAS DEMÁS ESTRATEGIAS DE LA DIRECCIÓN</t>
  </si>
  <si>
    <t>https://community.secop.gov.co/Public/Tendering/ContractDetailView/Index?UniqueIdentifier=CO1.PCCNTR.4596077</t>
  </si>
  <si>
    <t>SCJ-422-2023</t>
  </si>
  <si>
    <t>https://community.secop.gov.co/Public/Tendering/ContractDetailView/Index?UniqueIdentifier=CO1.PCCNTR.4592604</t>
  </si>
  <si>
    <t>SCJ-423-2023</t>
  </si>
  <si>
    <t>PRESTAR SERVICIOS PROFESIONALES A LA DIRECCIÓN DE ACCESO A LA JUSTICIA, PARA APOYAR LA REALIZACIÓN Y SEGUIMIENTO DE INSTRUMENTOS TÉCNICOS, DE CALIDAD Y DE PLANEACIÓN, QUE REQUIERAN LAS ESTRATEGIAS DEL SISTEMA DISTRITAL DE JUSTICA, BUSCANDO FORTALECER LA OFERTA DE JUSTICIA FORMAL, NO FORMAL Y COMUNITARIA DEL ORDEN DISTRITAL Y LOCAL, DE ACUERDO CON LOS LINEAMIENTOS ESTABLECIDOS POR LA ENTIDAD Y LA DEPENDENCIA.</t>
  </si>
  <si>
    <t>https://community.secop.gov.co/Public/Tendering/ContractDetailView/Index?UniqueIdentifier=CO1.PCCNTR.4592373</t>
  </si>
  <si>
    <t>SCJ-424-2023</t>
  </si>
  <si>
    <t>PRESTAR SERVICIOS PROFESIONALES A LA DIRECCIÓN DE ACCESO A LA JUSTICIA, PARA APOYAR EL SEGUIMIENTO AL DESARROLLO DE LAS ESTRATEGIAS RELACIONADAS CON LA ATENCIÓN A POBLACIÓN EN SITUACIÓN DE VULNERABILIDAD O DE RIESGO EN EL DISTRITO, ATENDIENDO LAS DIRECTRICES DE LA DIRECCIÓN EN RELACIÓN CON LA TRANSVERSALIZACIÓN DE LOS ENFOQUES POBLACIONAL, DIFERENCIAL, TERRITORIAL Y DE GÉNERO</t>
  </si>
  <si>
    <t>https://community.secop.gov.co/Public/Tendering/ContractDetailView/Index?UniqueIdentifier=CO1.PCCNTR.4592756</t>
  </si>
  <si>
    <t>SCJ-425-2023</t>
  </si>
  <si>
    <t>PRESTAR SERVICIOS PROFESIONALES ESPECIALIZADOS PARA APOYAR EL FORTALECIMIENTO DE LOS SERVICIOS OFRECIDOS Y ESTRATEGIAS IMPLEMENTADAS POR LA DIRECCIÓN DE ACCESO A LA JUSTICIA, EN EL MARCO DEL SISTEMA DISTRITAL DE JUSTICIA.</t>
  </si>
  <si>
    <t>https://community.secop.gov.co/Public/Tendering/ContractDetailView/Index?UniqueIdentifier=CO1.PCCNTR.4592895</t>
  </si>
  <si>
    <t>SCJ-426-2023</t>
  </si>
  <si>
    <t>https://community.secop.gov.co/Public/Tendering/ContractDetailView/Index?UniqueIdentifier=CO1.PCCNTR.4592476</t>
  </si>
  <si>
    <t>SCJ-427-2023</t>
  </si>
  <si>
    <t>https://community.secop.gov.co/Public/Tendering/ContractDetailView/Index?UniqueIdentifier=CO1.PCCNTR.4592612</t>
  </si>
  <si>
    <t>SCJ-428-2023</t>
  </si>
  <si>
    <t>PRESTAR LOS SERVICIOS DE APOYO A LA GESTION DE LA SUBSECRETARIA DE SEGURIDAD Y CONVIVENCIA, PARA LA EJECUCION, TRAMITE Y SEGUIMIENTO A LOS DIFERENTES PROCESOS ADMINISTRATIVOS Y FINANCIEROS, REQUERIDOS PARA EL DESARROLLO Y CUMPLIMIENTO DE LOS OBJETIVOS DE LOS PROYE CTOS DE INVERSION A CARGO DE LA DEPENDENCIA.</t>
  </si>
  <si>
    <t>https://community.secop.gov.co/Public/Tendering/ContractDetailView/Index?UniqueIdentifier=CO1.PCCNTR.4594076</t>
  </si>
  <si>
    <t>SCJ-429-2023</t>
  </si>
  <si>
    <t>https://community.secop.gov.co/Public/Tendering/ContractDetailView/Index?UniqueIdentifier=CO1.PCCNTR.4595814</t>
  </si>
  <si>
    <t>SCJ-430-2023</t>
  </si>
  <si>
    <t>https://community.secop.gov.co/Public/Tendering/ContractDetailView/Index?UniqueIdentifier=CO1.PCCNTR.4595664</t>
  </si>
  <si>
    <t>SCJ-431-2023</t>
  </si>
  <si>
    <t>https://community.secop.gov.co/Public/Tendering/ContractDetailView/Index?UniqueIdentifier=CO1.PCCNTR.4596139</t>
  </si>
  <si>
    <t>SCJ-432-2023</t>
  </si>
  <si>
    <t>https://community.secop.gov.co/Public/Tendering/ContractDetailView/Index?UniqueIdentifier=CO1.PCCNTR.4596163</t>
  </si>
  <si>
    <t>SCJ-433-2023</t>
  </si>
  <si>
    <t>PRESTAR LOS SERVICIOS PROFESIONALES A LA SUBSECRETARÍA DE SEGURIDAD Y
CONVIVENCIA BRINDANDO APOYO EN LOS TEMAS JURÍDICOS Y DE CONTRATACIÓN QUE SE
REQUIERAN EN LA DIRECCIÓN DE PREVENCIÓN Y CULTURA CIUDADANA</t>
  </si>
  <si>
    <t>https://community.secop.gov.co/Public/Tendering/ContractDetailView/Index?UniqueIdentifier=CO1.PCCNTR.4595624</t>
  </si>
  <si>
    <t>SCJ-435-2023</t>
  </si>
  <si>
    <t>PRESTAR SERVICIOS PROFESIONALES A LA SUBSECRETARÍA DE SEGURIDAD Y CONVIVENCIA, BRINDANDO APOYO EN LA EJECUCIÓN DE LA ESTRATÉGIA TERRITORIAL DEL PLAN INTEGRAL DE SEGURIDAD, CONVIVENCIA Y JUSTICIA EN LAS LOCALIDADES DE LA CIUDAD DE BOGOTÁ</t>
  </si>
  <si>
    <t>https://community.secop.gov.co/Public/Tendering/ContractDetailView/Index?UniqueIdentifier=CO1.PCCNTR.4597962</t>
  </si>
  <si>
    <t>SCJ-437-2023</t>
  </si>
  <si>
    <t>https://community.secop.gov.co/Public/Tendering/ContractDetailView/Index?UniqueIdentifier=CO1.PCCNTR.4598052</t>
  </si>
  <si>
    <t>SCJ-439-2023</t>
  </si>
  <si>
    <t>https://community.secop.gov.co/Public/Tendering/ContractDetailView/Index?UniqueIdentifier=CO1.PCCNTR.4598161</t>
  </si>
  <si>
    <t>SCJ-440-2023</t>
  </si>
  <si>
    <t>https://community.secop.gov.co/Public/Tendering/ContractDetailView/Index?UniqueIdentifier=CO1.PCCNTR.4598068</t>
  </si>
  <si>
    <t>SCJ-441-2023</t>
  </si>
  <si>
    <t>https://community.secop.gov.co/Public/Tendering/ContractDetailView/Index?UniqueIdentifier=CO1.PCCNTR.4598365</t>
  </si>
  <si>
    <t>SCJ-447-2023</t>
  </si>
  <si>
    <t>PRESTAR SERVICIOS PROFESIONALES A LA DIRECCIÓN DE RESPONSABILIDAD PENAL ADOLESCENTE PARA LA ATENCIÓN PSICOLÓGICA Y LA FACILITACIÓN DE PROCESOS RESTAURATIVOS CON LAS  VÍCTIMAS, OFENSORES/AS Y REDES FAMILIARES O DEL CUIDADO QUE LE SEAN ASIGNADOS EN EL MARCO DEL PROGRAMA PARA LA ATENCIÓN Y PREVENCIÓN DE LA AGRESIÓN SEXUAL PASOS Y LAS DEMÁS ESTRATEGIAS DE LA DIRECCIÓN</t>
  </si>
  <si>
    <t>https://community.secop.gov.co/Public/Tendering/ContractDetailView/Index?UniqueIdentifier=CO1.PCCNTR.4604517</t>
  </si>
  <si>
    <t>SCJ-449-2023</t>
  </si>
  <si>
    <t>PRESTAR LOS SERVICIOS PROFESIONALES CON AUTONOMÍA TÉCNICA, ADMINISTRATIVA Y
BAJOS SUS PROPIOS MEDIOS A LA DIRECCIÓN DE TECNOLOGÍAS Y SISTEMAS DE LA
INFORMACIÓN, EN EL DESARROLLO DE NUEVAS FUNCIONALIDADES, MANTENIMIENTO Y
SOPORTE DE LOS SISTEMAS DESARROLLADOS EN DYNAMICS DE LA SECRETARÍA DISTRITAL
DE SEGURIDAD, CONVIVENCIA Y JUSTICIA.</t>
  </si>
  <si>
    <t>https://community.secop.gov.co/Public/Tendering/ContractDetailView/Index?UniqueIdentifier=CO1.PCCNTR.4603888</t>
  </si>
  <si>
    <t>SCJ-450-2023</t>
  </si>
  <si>
    <t>https://community.secop.gov.co/Public/Tendering/ContractDetailView/Index?UniqueIdentifier=CO1.PCCNTR.4607357</t>
  </si>
  <si>
    <t>SCJ-451-2023</t>
  </si>
  <si>
    <t>https://community.secop.gov.co/Public/Tendering/ContractDetailView/Index?UniqueIdentifier=CO1.PCCNTR.4605377</t>
  </si>
  <si>
    <t>SCJ-452-2023</t>
  </si>
  <si>
    <t>https://community.secop.gov.co/Public/Tendering/ContractDetailView/Index?UniqueIdentifier=CO1.PCCNTR.4605579</t>
  </si>
  <si>
    <t>SCJ-453-2023</t>
  </si>
  <si>
    <t>https://community.secop.gov.co/Public/Tendering/ContractDetailView/Index?UniqueIdentifier=CO1.PCCNTR.4604530</t>
  </si>
  <si>
    <t>SCJ-455-2023</t>
  </si>
  <si>
    <t>https://community.secop.gov.co/Public/Tendering/ContractDetailView/Index?UniqueIdentifier=CO1.PCCNTR.4605917</t>
  </si>
  <si>
    <t>SCJ-457-2023</t>
  </si>
  <si>
    <t>https://community.secop.gov.co/Public/Tendering/ContractDetailView/Index?UniqueIdentifier=CO1.PCCNTR.4605756</t>
  </si>
  <si>
    <t>SCJ-458-2023</t>
  </si>
  <si>
    <t>https://community.secop.gov.co/Public/Tendering/ContractDetailView/Index?UniqueIdentifier=CO1.PCCNTR.4606314</t>
  </si>
  <si>
    <t>SCJ-460-2023</t>
  </si>
  <si>
    <t>https://community.secop.gov.co/Public/Tendering/ContractDetailView/Index?UniqueIdentifier=CO1.PCCNTR.4606334</t>
  </si>
  <si>
    <t>SCJ-461-2023</t>
  </si>
  <si>
    <t>https://community.secop.gov.co/Public/Tendering/ContractDetailView/Index?UniqueIdentifier=CO1.PCCNTR.4606518</t>
  </si>
  <si>
    <t>SCJ-464-2023</t>
  </si>
  <si>
    <t>https://community.secop.gov.co/Public/Tendering/ContractDetailView/Index?UniqueIdentifier=CO1.PCCNTR.4606183</t>
  </si>
  <si>
    <t>SCJ-466-2023</t>
  </si>
  <si>
    <t>https://community.secop.gov.co/Public/Tendering/ContractDetailView/Index?UniqueIdentifier=CO1.PCCNTR.4606756</t>
  </si>
  <si>
    <t>SCJ-469-2023</t>
  </si>
  <si>
    <t>https://community.secop.gov.co/Public/Tendering/ContractDetailView/Index?UniqueIdentifier=CO1.PCCNTR.4606779</t>
  </si>
  <si>
    <t>SCJ-470-2023</t>
  </si>
  <si>
    <t>https://community.secop.gov.co/Public/Tendering/ContractDetailView/Index?UniqueIdentifier=CO1.PCCNTR.4607075</t>
  </si>
  <si>
    <t>SCJ-474-2023</t>
  </si>
  <si>
    <t>https://community.secop.gov.co/Public/Tendering/ContractDetailView/Index?UniqueIdentifier=CO1.PCCNTR.4607099</t>
  </si>
  <si>
    <t>SCJ-475-2023</t>
  </si>
  <si>
    <t>https://community.secop.gov.co/Public/Tendering/ContractDetailView/Index?UniqueIdentifier=CO1.PCCNTR.4605155</t>
  </si>
  <si>
    <t>SCJ-476-2023</t>
  </si>
  <si>
    <t>https://community.secop.gov.co/Public/Tendering/ContractDetailView/Index?UniqueIdentifier=CO1.PCCNTR.4607334</t>
  </si>
  <si>
    <t>SCJ-484-2023</t>
  </si>
  <si>
    <t>PRESTAR LOS SERVICIOS DE APOYO A LA GESTION DE LA SUBSECRETARIA DESEGURIDAD Y CONVIVENCIA, POR MEDIO DE LA EJECUCION DE ACTIVIDADESO OPERATIVAS Y LOGISTICAS, A NIVEL TERRITORIAL, PARA LA PROMOCION DE LACONVIVENCIA PACIFICA, LA PREVENCION Y MANEJO DE CONFLICTIVIDADES , ENCUMPLIMIENTO DE LOS PROYECTOS Y PROGRAMAS DEL PLAN INTEGRAL DESEGURIDAD, CONVIENCIA CIUDADANA Y JUSTICIA - PISCCJ, ENBOGOTA D.C.</t>
  </si>
  <si>
    <t>https://community.secop.gov.co/Public/Tendering/ContractDetailView/Index?UniqueIdentifier=CO1.PCCNTR.4612959</t>
  </si>
  <si>
    <t>SCJ-485-2023</t>
  </si>
  <si>
    <t>https://community.secop.gov.co/Public/Tendering/ContractDetailView/Index?UniqueIdentifier=CO1.PCCNTR.4613052</t>
  </si>
  <si>
    <t>SCJ-486-2023</t>
  </si>
  <si>
    <t>https://community.secop.gov.co/Public/Tendering/ContractDetailView/Index?UniqueIdentifier=CO1.PCCNTR.4613765</t>
  </si>
  <si>
    <t>SCJ-487-2023</t>
  </si>
  <si>
    <t>https://community.secop.gov.co/Public/Tendering/ContractDetailView/Index?UniqueIdentifier=CO1.PCCNTR.4612966</t>
  </si>
  <si>
    <t>SCJ-488-2023</t>
  </si>
  <si>
    <t>https://community.secop.gov.co/Public/Tendering/ContractDetailView/Index?UniqueIdentifier=CO1.PCCNTR.4613044</t>
  </si>
  <si>
    <t>SCJ-489-2023</t>
  </si>
  <si>
    <t>https://community.secop.gov.co/Public/Tendering/ContractDetailView/Index?UniqueIdentifier=CO1.PCCNTR.4613709</t>
  </si>
  <si>
    <t>SCJ-490-2023</t>
  </si>
  <si>
    <t>https://community.secop.gov.co/Public/Tendering/ContractDetailView/Index?UniqueIdentifier=CO1.PCCNTR.4613000</t>
  </si>
  <si>
    <t>SCJ-492-2023</t>
  </si>
  <si>
    <t>https://community.secop.gov.co/Public/Tendering/ContractDetailView/Index?UniqueIdentifier=CO1.PCCNTR.4613459</t>
  </si>
  <si>
    <t>SCJ-494-2023</t>
  </si>
  <si>
    <t>https://community.secop.gov.co/Public/Tendering/ContractDetailView/Index?UniqueIdentifier=CO1.PCCNTR.4613579</t>
  </si>
  <si>
    <t>SCJ-495-2023</t>
  </si>
  <si>
    <t>https://community.secop.gov.co/Public/Tendering/ContractDetailView/Index?UniqueIdentifier=CO1.PCCNTR.4613725</t>
  </si>
  <si>
    <t>SCJ-497-2023</t>
  </si>
  <si>
    <t>https://community.secop.gov.co/Public/Tendering/ContractDetailView/Index?UniqueIdentifier=CO1.PCCNTR.4612985</t>
  </si>
  <si>
    <t>SCJ-498-2023</t>
  </si>
  <si>
    <t>https://community.secop.gov.co/Public/Tendering/ContractDetailView/Index?UniqueIdentifier=CO1.PCCNTR.4613553</t>
  </si>
  <si>
    <t>SCJ-499-2023</t>
  </si>
  <si>
    <t>https://community.secop.gov.co/Public/Tendering/ContractDetailView/Index?UniqueIdentifier=CO1.PCCNTR.4613303</t>
  </si>
  <si>
    <t>SCJ-500-2023</t>
  </si>
  <si>
    <t>https://community.secop.gov.co/Public/Tendering/ContractDetailView/Index?UniqueIdentifier=CO1.PCCNTR.4612746</t>
  </si>
  <si>
    <t>SCJ-501-2023</t>
  </si>
  <si>
    <t>https://community.secop.gov.co/Public/Tendering/ContractDetailView/Index?UniqueIdentifier=CO1.PCCNTR.4613910</t>
  </si>
  <si>
    <t>SCJ-502-2023</t>
  </si>
  <si>
    <t>https://community.secop.gov.co/Public/Tendering/ContractDetailView/Index?UniqueIdentifier=CO1.PCCNTR.4613668</t>
  </si>
  <si>
    <t>SCJ-503-2023</t>
  </si>
  <si>
    <t>https://community.secop.gov.co/Public/Tendering/ContractDetailView/Index?UniqueIdentifier=CO1.PCCNTR.4613747</t>
  </si>
  <si>
    <t>SCJ-504-2023</t>
  </si>
  <si>
    <t>https://community.secop.gov.co/Public/Tendering/ContractDetailView/Index?UniqueIdentifier=CO1.PCCNTR.4612730</t>
  </si>
  <si>
    <t>SCJ-505-2023</t>
  </si>
  <si>
    <t>https://community.secop.gov.co/Public/Tendering/ContractDetailView/Index?UniqueIdentifier=CO1.PCCNTR.4613736</t>
  </si>
  <si>
    <t>SCJ-506-2023</t>
  </si>
  <si>
    <t>https://community.secop.gov.co/Public/Tendering/ContractDetailView/Index?UniqueIdentifier=CO1.PCCNTR.4613563</t>
  </si>
  <si>
    <t>SCJ-507-2023</t>
  </si>
  <si>
    <t>https://community.secop.gov.co/Public/Tendering/ContractDetailView/Index?UniqueIdentifier=CO1.PCCNTR.4612756</t>
  </si>
  <si>
    <t>SCJ-508-2023</t>
  </si>
  <si>
    <t>https://community.secop.gov.co/Public/Tendering/ContractDetailView/Index?UniqueIdentifier=CO1.PCCNTR.4613087</t>
  </si>
  <si>
    <t>SCJ-509-2023</t>
  </si>
  <si>
    <t>https://community.secop.gov.co/Public/Tendering/ContractDetailView/Index?UniqueIdentifier=CO1.PCCNTR.4613508</t>
  </si>
  <si>
    <t>SCJ-510-2023</t>
  </si>
  <si>
    <t>https://community.secop.gov.co/Public/Tendering/ContractDetailView/Index?UniqueIdentifier=CO1.PCCNTR.4613048</t>
  </si>
  <si>
    <t>SCJ-511-2023</t>
  </si>
  <si>
    <t>PRESTAR LOS SERVICIOS PROFESIONALES CON AUTONOMÍA TÉCNICA, ADMINISTRATIVA Y BAJOS SUS PROPIOS MEDIOS, A LA DIRECCIÓN DE TECNOLOGÍAS Y SISTEMAS DE LA INFORMACIÓN, EN LA ESTRUCTURACIÓN Y DOCUMENTACION DE LA METODOLOGIA DE ARQUITECTURA DE INFRAESTRUCTURA DE TI PARA LA SECRETARIA DISTRITAL DE SEGURIDAD CONVIVENCIA Y JUSTICIA</t>
  </si>
  <si>
    <t>https://community.secop.gov.co/Public/Tendering/ContractDetailView/Index?UniqueIdentifier=CO1.PCCNTR.4614037</t>
  </si>
  <si>
    <t>SCJ-512-2023</t>
  </si>
  <si>
    <t>https://community.secop.gov.co/Public/Tendering/ContractDetailView/Index?UniqueIdentifier=CO1.PCCNTR.4614046</t>
  </si>
  <si>
    <t>SCJ-513-2023</t>
  </si>
  <si>
    <t>PRESTAR LOS SERVICIOS PROFESIONALES CON AUTONOMÍA TÉCNICA, ADMINISTRATIVA Y BAJOS SUS PROPIOS MEDIOS A LA DIRECCIÓN DE TECNOLOGÍAS Y SISTEMAS DE LA INFORMACIÓN, COMO ANALISTA DE LAS SOLUCIONES TECNOLÓGICAS DE LA SECRETARÍA DE SEGURIDAD, CONVIVENCIA Y JUSTICIA.</t>
  </si>
  <si>
    <t>https://community.secop.gov.co/Public/Tendering/ContractDetailView/Index?UniqueIdentifier=CO1.PCCNTR.4613792</t>
  </si>
  <si>
    <t>SCJ-514-2023</t>
  </si>
  <si>
    <t>PRESTAR SERVICIOS PROFESIONALES A LA DIRECCIÓN DE RESPONSABILIDAD PENAL  ADOLESCENTE PARA APOYAR DESDE LA PERSPECTIVA DE LAS ARTES VISUALES Y LAS ARTES PLÁSTICAS EN EL PROGRAMA DISTRITAL DE JUSTICIA JUVENIL RESTAURATIVA Y LAS  DEMÁS ESTRATEGIAS QUE SE IMPLEMENTAN DESDE LA DIRECCIÓN</t>
  </si>
  <si>
    <t>https://community.secop.gov.co/Public/Tendering/ContractDetailView/Index?UniqueIdentifier=CO1.PCCNTR.4614832</t>
  </si>
  <si>
    <t>SCJ-515-2023</t>
  </si>
  <si>
    <t>PPRESTAR SERVICIOS PROFESIONALES A LA DIRECCIÓN DE RESPONSABILIDAD PENAL  ADOLESCENTE PARA LA ATENCIÓN PSICOLÓGICA Y LA FACILITACIÓN DE PROCESOS  RESTAURATIVOS DE LAS VÍCTIMAS, OFENSORES/AS Y REDES FAMILIARES O DEL CUIDADO  QUE LE SEAN ASIGNADOS EN EL MARCO DEL PROGRAMA DE SEGUIMIENTO JUDICIAL AL  TRATAMIENTO DE DROGAS Y LAS DEMÁS ESTRATEGIAS DE LA DIRECCIÓN</t>
  </si>
  <si>
    <t>https://community.secop.gov.co/Public/Tendering/ContractDetailView/Index?UniqueIdentifier=CO1.PCCNTR.4614760</t>
  </si>
  <si>
    <t>SCJ-516-2023</t>
  </si>
  <si>
    <t xml:space="preserve">PRESTAR SERVICIOS PROFESIONALES A LA DIRECCIÓN DE RESPONSABILIDAD PENAL  ADOLESCENTE DESDE EL ENFOQUE DE LA DANZA Y LA EXPRESIÓN CORPORAL EN LA  ESTRATEGIA DE REINTEGRO FAMILIAR Y ATENCIÓN EN EL EGRESO Y LAS DEMÁS  ESTRATEGIAS DE LA DIRECCIÓN. </t>
  </si>
  <si>
    <t>https://community.secop.gov.co/Public/Tendering/ContractDetailView/Index?UniqueIdentifier=CO1.PCCNTR.4614819</t>
  </si>
  <si>
    <t>SCJ-518-2023</t>
  </si>
  <si>
    <t>https://community.secop.gov.co/Public/Tendering/ContractDetailView/Index?UniqueIdentifier=CO1.PCCNTR.4614122</t>
  </si>
  <si>
    <t>SCJ-520-2023</t>
  </si>
  <si>
    <t>https://community.secop.gov.co/Public/Tendering/ContractDetailView/Index?UniqueIdentifier=CO1.PCCNTR.4614149</t>
  </si>
  <si>
    <t>SCJ-523-2023</t>
  </si>
  <si>
    <t>PRESTAR SERVICIOS PROFESIONALES A LA DIRECCIÓN DE RESPONSABILIDAD PENAL  ADOLESCENTE PARA LA ATENCIÓN PSICOLÓGICA Y LA FACILITACIÓN DE PROCESOS  RESTAURATIVOS CON LAS VÍCTIMAS, OFENSORES/AS Y REDES FAMILIARES O DEL CUIDADO  QUE LE SEAN ASIGNADOS EN EL MARCO DEL PROGRAMA PARA LA ATENCIÓN Y PREVENCIÓN  DE LA AGRESIÓN SEXUAL PASOS Y LAS DEMÁS ESTRATEGIAS DE LA DIRECCIÓN</t>
  </si>
  <si>
    <t>https://community.secop.gov.co/Public/Tendering/ContractDetailView/Index?UniqueIdentifier=CO1.PCCNTR.4615080</t>
  </si>
  <si>
    <t>SCJ-524-2023</t>
  </si>
  <si>
    <t>PRESTAR LOS SERVICIOS PROFESIONALES A LA OFICINA ASESORA DE COMUNICACIONES, COMO COMUNICADOR SOCIAL Y/O PERIODISTA PARA REALIZAR LOS DIFERENTES CUBRIMIENTOS Y GENERAR CONTENIDOS DE LAS ACTIVIDADES QUE REALICE LA SECRETARIA DE SEGURIDAD, CONVIVENCIA Y JUSTICIA.</t>
  </si>
  <si>
    <t>https://community.secop.gov.co/Public/Tendering/ContractDetailView/Index?UniqueIdentifier=CO1.PCCNTR.4615633</t>
  </si>
  <si>
    <t>SCJ-526-2023</t>
  </si>
  <si>
    <t>PRESTAR SERVICIOS PROFESIONALES EN MATERIA JURÍDICA PARA APOYAR EL CUMPLIMIENTO DE LAS FUNCIONES DE LA OFICINA DE CONTROL INTERNO DE LA SECRETARÍA DISTRITAL DE SEGURIDAD, CONVIVENCIA Y JUSTICIA, EN ESPECIAL CON LAS ACTIVIDADES ASIGNADAS EN EL PLAN ANUAL DE AUDITORÍA.</t>
  </si>
  <si>
    <t>https://community.secop.gov.co/Public/Tendering/ContractDetailView/Index?UniqueIdentifier=CO1.PCCNTR.4614880</t>
  </si>
  <si>
    <t>SCJ-527-2023</t>
  </si>
  <si>
    <t xml:space="preserve">PRESTAR SERVICIOS PROFESIONALES A LA DIRECCIÓN DE RESPONSABILIDAD PENAL ADOLESCENTE PARA FORTALECER DESDE LA PERSPECTIVA DE LA PEDAGOGÍA, LA ESCRITURA CREATIVA Y LA NARRACIÓN ORAL LOS PROCESOS DE ATENCIÓN DEL PROGRAMA DISTRITAL DE JUSTICIA JUVENIL RESTAURATIVA Y LOS DEMÁS PROGRAMAS Y ESTRATEGIAS DE LA DIRECCIÓN. </t>
  </si>
  <si>
    <t>https://community.secop.gov.co/Public/Tendering/ContractDetailView/Index?UniqueIdentifier=CO1.PCCNTR.4617405</t>
  </si>
  <si>
    <t>SCJ-528-2023</t>
  </si>
  <si>
    <t>https://community.secop.gov.co/Public/Tendering/ContractDetailView/Index?UniqueIdentifier=CO1.PCCNTR.4615471</t>
  </si>
  <si>
    <t>SCJ-529-2023</t>
  </si>
  <si>
    <t>PRESTAR LOS SERVICIOS PROFESIONALES PARA APOYAR LA REDACCIÓN DE LOS DIFERENTES FORMATOS DE COMUNICACIÓN ESCRITA Y DIGITAL PARA DAR A CONOCERLA GESTIÓN DE LA ENTIDAD E IDENTIFICACIÓN DE CONCEPTOS ESTRATÉGICOS PARA PROMOVERLOS POR DIFERENTES CANALES DE COMUNICACIÓN EXTERNA E INTERNA.</t>
  </si>
  <si>
    <t>https://community.secop.gov.co/Public/Tendering/ContractDetailView/Index?UniqueIdentifier=CO1.PCCNTR.4615527</t>
  </si>
  <si>
    <t>SCJ-531-2023</t>
  </si>
  <si>
    <t>https://community.secop.gov.co/Public/Tendering/ContractDetailView/Index?UniqueIdentifier=CO1.PCCNTR.4617516</t>
  </si>
  <si>
    <t>SCJ-532-2023</t>
  </si>
  <si>
    <t>https://community.secop.gov.co/Public/Tendering/ContractDetailView/Index?UniqueIdentifier=CO1.PCCNTR.4617640</t>
  </si>
  <si>
    <t>SCJ-534-2023</t>
  </si>
  <si>
    <t>PRESTAR SERVICIOS PROFESIONALES PARA APOYAR EL CUMPLIMIENTO DE LAS FUNCIONES DE LA OFICINA DE CONTROL INTERNO DE LA SECRETARÍA DISTRITAL DE SEGURIDAD, CONVIVENCIA Y JUSTICIA, EN ESPECIAL LAS ACTIVIDADES RELACIONADAS CON EL ANÁLISIS DE LOS FACTORES ECONÓMICOS Y DE CALIDAD DE LAS ACTIVIDADES ASIGNADAS EN EL PLAN ANUAL DE AUDITORÍA</t>
  </si>
  <si>
    <t>https://community.secop.gov.co/Public/Tendering/ContractDetailView/Index?UniqueIdentifier=CO1.PCCNTR.4616430</t>
  </si>
  <si>
    <t>SCJ-536-2023</t>
  </si>
  <si>
    <t>PRESTAR SERVICIOS PROFESIONALES PARA APOYAR EL CUMPLIMIENTO DE LAS FUNCIONES DE LA OFICINA DE CONTROL INTERNO DE LA SECRETARÍA DISTRITAL DE SEGURIDAD, CONVIVENCIA Y JUSTICIA, EN ESPECIAL LAS ACTIVIDADES RELACIONADAS CON LOS SEGUIMIENTOS ASIGNADOS EN EL PLAN ANUAL DE AUDITORÍA.</t>
  </si>
  <si>
    <t>https://community.secop.gov.co/Public/Tendering/ContractDetailView/Index?UniqueIdentifier=CO1.PCCNTR.4616567</t>
  </si>
  <si>
    <t>SCJ-537-2023</t>
  </si>
  <si>
    <t>PRESTAR LOS SERVICIOS DE APOYO A LA GESTIÓN DE LA SUBSECRETARÍA DE SEGURIDAD Y
CONVIVENCIA, POR MEDIO DE LA EJECUCIÓN DE ACTIVIDADES OPERATIVAS Y LOGÍSTICAS, A NIVEL
TERRITORIAL, PARA LA PROMOCIÓN DE LA CONVIVENCIA PACÍFICA, LA PREVENCIÓN Y MANEJO DE CONFLICTIVIDADES, EN CUMPLIMIENTO DE LOS PROYECTOS Y PROGRAMAS DEL PLAN INTEGRAL DE
SEGURIDAD, CONVIVENCIA CIUDADANA Y JUSTICIA - PISCCJ, EN BOGOTÁ D.C.</t>
  </si>
  <si>
    <t>https://community.secop.gov.co/Public/Tendering/ContractDetailView/Index?UniqueIdentifier=CO1.PCCNTR.4617817</t>
  </si>
  <si>
    <t>SCJ-538-2023</t>
  </si>
  <si>
    <t>PRESTAR LOS SERVICIOS DE APOYO A LA GESTIÓN DE LA SUBSECRETARÍA DE SEGURIDAD Y CONVIVENCIA, POR MEDIO DE LA EJECUCIÓN DE ACTIVIDADES OPERATIVAS Y LOGÍSTICAS, A NIVEL TERRITORIAL, PARA LA PROMOCIÓN DE LA CONVIVENCIA PACÍFICA, LA PREVENCIÓN Y MANEJO DE CONFLICTIVIDADES, EN CUMPLIMIENTO DE LOS PROYECTOS Y PROGRAMAS DEL PLAN INTEGRAL DE SEGURIDAD, CONVIVENCIA CIUDADANA Y JUSTICIA - PISCCJ, EN BOGOTÁ D.C.</t>
  </si>
  <si>
    <t>https://community.secop.gov.co/Public/Tendering/ContractDetailView/Index?UniqueIdentifier=CO1.PCCNTR.4617314</t>
  </si>
  <si>
    <t>SCJ-539-2023</t>
  </si>
  <si>
    <t>https://community.secop.gov.co/Public/Tendering/ContractDetailView/Index?UniqueIdentifier=CO1.PCCNTR.4616757</t>
  </si>
  <si>
    <t>SCJ-544-2023</t>
  </si>
  <si>
    <t>https://community.secop.gov.co/Public/Tendering/ContractDetailView/Index?UniqueIdentifier=CO1.PCCNTR.4621896</t>
  </si>
  <si>
    <t>SCJ-545-2023</t>
  </si>
  <si>
    <t>https://community.secop.gov.co/Public/Tendering/ContractDetailView/Index?UniqueIdentifier=CO1.PCCNTR.4622089</t>
  </si>
  <si>
    <t>SCJ-546-2023</t>
  </si>
  <si>
    <t>PRESTAR SERVICIOS PROFESIONALES A LA DIRECCIÓN DE SEGURIDAD PARA APOYAR LA COORDINACIÓN Y DINAMIZACION DE LAS ACCIONES CONJUNTAS CON LA FUERZA PUBLICA EN CLAVE DE CONTROL DEL DELITO</t>
  </si>
  <si>
    <t>https://community.secop.gov.co/Public/Tendering/ContractDetailView/Index?UniqueIdentifier=CO1.PCCNTR.4621926</t>
  </si>
  <si>
    <t>SCJ-547-2023</t>
  </si>
  <si>
    <t>https://community.secop.gov.co/Public/Tendering/ContractDetailView/Index?UniqueIdentifier=CO1.PCCNTR.4621950</t>
  </si>
  <si>
    <t>SCJ-548-2023</t>
  </si>
  <si>
    <t>https://community.secop.gov.co/Public/Tendering/ContractDetailView/Index?UniqueIdentifier=CO1.PCCNTR.4622078</t>
  </si>
  <si>
    <t>SCJ-549-2023</t>
  </si>
  <si>
    <t>https://community.secop.gov.co/Public/Tendering/ContractDetailView/Index?UniqueIdentifier=CO1.PCCNTR.4622100</t>
  </si>
  <si>
    <t>SCJ-550-2023</t>
  </si>
  <si>
    <t>PRESTAR LOS SERVICIOS DE APOYO A LA GESTIÓN DE LA SUBSECRETARÍA DE SEGURIDAD Y CONVIVENCIA, POR MEDIO DE LA EJECUCIÓN DE ACTIVIDADES OPERATIVAS Y 
LOGÍSTICAS, A NIVEL TERRITORIAL, PARA LA PROMOCIÓN DE LA CONVIVENCIA PACÍFICA, LA PREVENCIÓN Y MANEJO DE CONFLICTIVIDADES, EN CUMPLIMIENTO DE LOS PROYECTOS Y PROGRAMAS DEL PLAN INTEGRAL DE SEGURIDAD, CONVIVENCIA CIUDADANA Y JUSTICIA - PISCCJ, EN BOGOTÁ D.C.</t>
  </si>
  <si>
    <t>https://community.secop.gov.co/Public/Tendering/ContractDetailView/Index?UniqueIdentifier=CO1.PCCNTR.4621962</t>
  </si>
  <si>
    <t>SCJ-551-2023</t>
  </si>
  <si>
    <t>https://community.secop.gov.co/Public/Tendering/ContractDetailView/Index?UniqueIdentifier=CO1.PCCNTR.4619272</t>
  </si>
  <si>
    <t>SCJ-552-2023</t>
  </si>
  <si>
    <t>https://community.secop.gov.co/Public/Tendering/ContractDetailView/Index?UniqueIdentifier=CO1.PCCNTR.4619188</t>
  </si>
  <si>
    <t>SCJ-553-2023</t>
  </si>
  <si>
    <t>https://community.secop.gov.co/Public/Tendering/ContractDetailView/Index?UniqueIdentifier=CO1.PCCNTR.4619355</t>
  </si>
  <si>
    <t>SCJ-554-2023</t>
  </si>
  <si>
    <t>https://community.secop.gov.co/Public/Tendering/ContractDetailView/Index?UniqueIdentifier=CO1.PCCNTR.4621776</t>
  </si>
  <si>
    <t>SCJ-555-2023</t>
  </si>
  <si>
    <t>https://community.secop.gov.co/Public/Tendering/ContractDetailView/Index?UniqueIdentifier=CO1.PCCNTR.4620848</t>
  </si>
  <si>
    <t>SCJ-556-2023</t>
  </si>
  <si>
    <t>PRESTAR SERVICIOS PROFESIONALES PARA APOYAR EL CUMPLIMIENTO DE LAS FUNCIONES DE LA OFICINA DE CONTROL INTERNO DE LA SECRETARÍA DISTRITAL DE SEGURIDAD, CONVIVENCIA Y JUSTICIA, EN ESPECIAL LAS ACTIVIDADES RELACIONADAS CON EL ANÁLISIS DE LOS FACTORES FINANCIEROS Y CONTABLES DE LAS ACTIVIDADES Y SEGUIMIENTOS ASIGNADOS EN EL PLAN ANUAL DE AUDITORÍA.</t>
  </si>
  <si>
    <t>https://community.secop.gov.co/Public/Tendering/ContractDetailView/Index?UniqueIdentifier=CO1.PCCNTR.4621429</t>
  </si>
  <si>
    <t>SCJ-557-2023</t>
  </si>
  <si>
    <t>PRESTAR SERVICIOS PROFESIONALES ESPECIALIZADOS EN LOS ASUNTOS TECNOLÓGICOS Y DE SEGURIDAD DE LA INFORMACIÓN PARA APOYAR EL CUMPLIMIENTO DE LAS FUNCIONES DE LA OFICINA DE CONTROL INTERNO DE LA SECRETARÍA DISTRITAL DE SEGURIDAD, CONVIVENCIA Y JUSTICIA, EN ESPECIAL EL ACOMPAÑAMIENTO Y REVISIÓN DE LAS ACTIVIDADES RELACIONADAS CON LAS AUDITORIAS Y SEGUIMIENTOS.</t>
  </si>
  <si>
    <t>https://community.secop.gov.co/Public/Tendering/ContractDetailView/Index?UniqueIdentifier=CO1.PCCNTR.4621412</t>
  </si>
  <si>
    <t>SCJ-558-2023</t>
  </si>
  <si>
    <t>PRESTAR SERVICIOS PROFESIONALES PARA APOYAR EL CUMPLIMIENTO DE LAS FUNCIONES DE LA OFICINA DE CONTROL INTERNO DE LA SECRETARÍA DISTRITAL DE SEGURIDAD, CONVIVENCIA Y JUSTICIA, EN ESPECIAL CON LAS ACTIVIDADES RELACIONADAS CON LA EVALUACIÓN DE LA GESTIÓN DE LOS RIESGOS Y SEGUIMIENTOS ASIGNADOS EN EL PLAN ANUAL DE AUDITORÍA.</t>
  </si>
  <si>
    <t>https://community.secop.gov.co/Public/Tendering/ContractDetailView/Index?UniqueIdentifier=CO1.PCCNTR.4621575</t>
  </si>
  <si>
    <t>SCJ-560-2023</t>
  </si>
  <si>
    <t>PRESTAR SERVICIOS PROFESIONALES A LA DIRECCIÓN DE RESPONSABILIDAD PENAL
ADOLESCENTE PARA LA FACILITAR LOS PROCESOS RESTAURATIVOS Y LA ATENCIÓN A LAS
VÍCTIMAS, OFENSORES/AS Y REDES FAMILIARES O DEL CUIDADO DESDE EL ENFOQUE DEL
TRABAJO SOCIAL EN EL MARCO DEL PROGRAMA DISTRITAL DE JUSTICIA JUVENIL
RESTAURATIVA Y LAS DEMÁS ESTRATEGIAS DE LA DIRECCIÓN.</t>
  </si>
  <si>
    <t>https://community.secop.gov.co/Public/Tendering/ContractDetailView/Index?UniqueIdentifier=CO1.PCCNTR.4621399</t>
  </si>
  <si>
    <t>SCJ-561-2023</t>
  </si>
  <si>
    <t>https://community.secop.gov.co/Public/Tendering/ContractDetailView/Index?UniqueIdentifier=CO1.PCCNTR.4622242</t>
  </si>
  <si>
    <t>SCJ-562-2023</t>
  </si>
  <si>
    <t>https://community.secop.gov.co/Public/Tendering/ContractDetailView/Index?UniqueIdentifier=CO1.PCCNTR.4622738</t>
  </si>
  <si>
    <t>SCJ-563-2023</t>
  </si>
  <si>
    <t>https://community.secop.gov.co/Public/Tendering/ContractDetailView/Index?UniqueIdentifier=CO1.PCCNTR.4623217</t>
  </si>
  <si>
    <t>SCJ-565-2023</t>
  </si>
  <si>
    <t>https://community.secop.gov.co/Public/Tendering/ContractDetailView/Index?UniqueIdentifier=CO1.PCCNTR.4623223</t>
  </si>
  <si>
    <t>SCJ-566-2023</t>
  </si>
  <si>
    <t>https://community.secop.gov.co/Public/Tendering/ContractDetailView/Index?UniqueIdentifier=CO1.PCCNTR.4622433</t>
  </si>
  <si>
    <t>SCJ-568-2023</t>
  </si>
  <si>
    <t>PRESTAR LOS SERVICIOS DE APOYO A LA GESTIÓN DE LA SUBSECRETARÍA DE SEGURIDAD Y CONVIVENCIA, POR MEDIO DE LA EJECUCIÓN DE
ACTIVIDADES OPERATIVAS Y LOGÍSTICAS, A NIVEL TERRITORIAL, PARA LA PROMOCIÓN DE LA CONVIVENCIA PACÍFICA, LA PREVENCIÓN Y
MANEJO DE CONFLICTIVIDADES, EN CUMPLIMIENTO DE LOS PROYECTOS Y
PROGRAMAS DEL PLAN INTEGRAL DE SEGURIDAD, CONVIVENCIA CIUDADANA Y JUSTICIA - PISCCJ, EN BOGOTÁ D.C.</t>
  </si>
  <si>
    <t>https://community.secop.gov.co/Public/Tendering/ContractDetailView/Index?UniqueIdentifier=CO1.PCCNTR.4622467</t>
  </si>
  <si>
    <t>SCJ-569-2023</t>
  </si>
  <si>
    <t>https://community.secop.gov.co/Public/Tendering/ContractDetailView/Index?UniqueIdentifier=CO1.PCCNTR.4622969</t>
  </si>
  <si>
    <t>SCJ-570-2023</t>
  </si>
  <si>
    <t>https://community.secop.gov.co/Public/Tendering/ContractDetailView/Index?UniqueIdentifier=CO1.PCCNTR.4622971</t>
  </si>
  <si>
    <t>SCJ-574-2023</t>
  </si>
  <si>
    <t>https://community.secop.gov.co/Public/Tendering/ContractDetailView/Index?UniqueIdentifier=CO1.PCCNTR.4624702</t>
  </si>
  <si>
    <t>SCJ-575-2023</t>
  </si>
  <si>
    <t>https://community.secop.gov.co/Public/Tendering/ContractDetailView/Index?UniqueIdentifier=CO1.PCCNTR.4624407</t>
  </si>
  <si>
    <t>SCJ-580-2023</t>
  </si>
  <si>
    <t>https://community.secop.gov.co/Public/Tendering/ContractDetailView/Index?UniqueIdentifier=CO1.PCCNTR.4632702</t>
  </si>
  <si>
    <t>SCJ-581-2023</t>
  </si>
  <si>
    <t>PRESTAR  SUS  SERVICIOS  PROFESIONALES  PARA  LA  FORMULACIÓN,  EJECUCIÓN  Y  EVALUACIÓN  DEL  SISTEMA  DE VIGILANCIA EPIDEMIOLÓGICA DE FACTORES DE RIESGO PSICOSOCIAL Y DEL SISTEMA DE GESTIÓN DE SEGURIDAD Y SALUD EN EL TRABAJO SG-SST</t>
  </si>
  <si>
    <t>https://community.secop.gov.co/Public/Tendering/ContractDetailView/Index?UniqueIdentifier=CO1.PCCNTR.4632327</t>
  </si>
  <si>
    <t>SCJ-582-2023</t>
  </si>
  <si>
    <t>https://community.secop.gov.co/Public/Tendering/ContractDetailView/Index?UniqueIdentifier=CO1.PCCNTR.4632524</t>
  </si>
  <si>
    <t>SCJ-583-2023</t>
  </si>
  <si>
    <t>https://community.secop.gov.co/Public/Tendering/ContractDetailView/Index?UniqueIdentifier=CO1.PCCNTR.4634076</t>
  </si>
  <si>
    <t>SCJ-584-2023</t>
  </si>
  <si>
    <t>https://community.secop.gov.co/Public/Tendering/ContractDetailView/Index?UniqueIdentifier=CO1.PCCNTR.4632700</t>
  </si>
  <si>
    <t>SCJ-585-2023</t>
  </si>
  <si>
    <t>https://community.secop.gov.co/Public/Tendering/ContractDetailView/Index?UniqueIdentifier=CO1.PCCNTR.4632969</t>
  </si>
  <si>
    <t>SCJ-586-2023</t>
  </si>
  <si>
    <t>https://community.secop.gov.co/Public/Tendering/ContractDetailView/Index?UniqueIdentifier=CO1.PCCNTR.4634151</t>
  </si>
  <si>
    <t>SCJ-587-2023</t>
  </si>
  <si>
    <t>https://community.secop.gov.co/Public/Tendering/ContractDetailView/Index?UniqueIdentifier=CO1.PCCNTR.4632439</t>
  </si>
  <si>
    <t>SCJ-588-2023</t>
  </si>
  <si>
    <t>https://community.secop.gov.co/Public/Tendering/ContractDetailView/Index?UniqueIdentifier=CO1.PCCNTR.4633732</t>
  </si>
  <si>
    <t>SCJ-589-2023</t>
  </si>
  <si>
    <t>https://community.secop.gov.co/Public/Tendering/ContractDetailView/Index?UniqueIdentifier=CO1.PCCNTR.4634231</t>
  </si>
  <si>
    <t>SCJ-590-2023</t>
  </si>
  <si>
    <t>https://community.secop.gov.co/Public/Tendering/ContractDetailView/Index?UniqueIdentifier=CO1.PCCNTR.4633721</t>
  </si>
  <si>
    <t>SCJ-591-2023</t>
  </si>
  <si>
    <t>https://community.secop.gov.co/Public/Tendering/ContractDetailView/Index?UniqueIdentifier=CO1.PCCNTR.4632888</t>
  </si>
  <si>
    <t>SCJ-592-2023</t>
  </si>
  <si>
    <t>https://community.secop.gov.co/Public/Tendering/ContractDetailView/Index?UniqueIdentifier=CO1.PCCNTR.4633482</t>
  </si>
  <si>
    <t>SCJ-593-2023</t>
  </si>
  <si>
    <t>https://community.secop.gov.co/Public/Tendering/ContractDetailView/Index?UniqueIdentifier=CO1.PCCNTR.4632832</t>
  </si>
  <si>
    <t>SCJ-594-2023</t>
  </si>
  <si>
    <t>https://community.secop.gov.co/Public/Tendering/ContractDetailView/Index?UniqueIdentifier=CO1.PCCNTR.4632751</t>
  </si>
  <si>
    <t>SCJ-595-2023</t>
  </si>
  <si>
    <t>https://community.secop.gov.co/Public/Tendering/ContractDetailView/Index?UniqueIdentifier=CO1.PCCNTR.4633758</t>
  </si>
  <si>
    <t>SCJ-596-2023</t>
  </si>
  <si>
    <t>https://community.secop.gov.co/Public/Tendering/ContractDetailView/Index?UniqueIdentifier=CO1.PCCNTR.4633828</t>
  </si>
  <si>
    <t>SCJ-597-2023</t>
  </si>
  <si>
    <t>https://community.secop.gov.co/Public/Tendering/ContractDetailView/Index?UniqueIdentifier=CO1.PCCNTR.4633213</t>
  </si>
  <si>
    <t>SCJ-598-2023</t>
  </si>
  <si>
    <t>https://community.secop.gov.co/Public/Tendering/ContractDetailView/Index?UniqueIdentifier=CO1.PCCNTR.4632737</t>
  </si>
  <si>
    <t>SCJ-599-2023</t>
  </si>
  <si>
    <t>https://community.secop.gov.co/Public/Tendering/ContractDetailView/Index?UniqueIdentifier=CO1.PCCNTR.4633256</t>
  </si>
  <si>
    <t>SCJ-600-2023</t>
  </si>
  <si>
    <t>https://community.secop.gov.co/Public/Tendering/ContractDetailView/Index?UniqueIdentifier=CO1.PCCNTR.4633319</t>
  </si>
  <si>
    <t>SCJ-601-2023</t>
  </si>
  <si>
    <t>PRESTAR SERVICIOS PROFESIONALES PARA APOYAR A LA DIRECCIÓN DE ACCESO A LA JUSTICIA EN LAS ACCIONES INTERNAS Y EXTERNAS NECESARIAS PARA LA CORRECTA OPERACIÓN Y HABILITACIÓN DE LOS CENTROS DE TRASLADO POR PROTECCIÓN (CTP),ACOMPAÑANDO LOS TRÁMITES Y GESTIONES QUE SE REQUIERAN DE ACUERDO CON LOS LINEAMIENTOS ESTABLECIDOS POR LA DEPENDENCIA Y REALIZANDO LA CORRESPONDIENTE ARTICULACIÓN INTERINSTITUCIONAL.</t>
  </si>
  <si>
    <t>https://community.secop.gov.co/Public/Tendering/ContractDetailView/Index?UniqueIdentifier=CO1.PCCNTR.4619368</t>
  </si>
  <si>
    <t>SCJ-602-2023</t>
  </si>
  <si>
    <t>https://community.secop.gov.co/Public/Tendering/ContractDetailView/Index?UniqueIdentifier=CO1.PCCNTR.4619388</t>
  </si>
  <si>
    <t>SCJ-603-2023</t>
  </si>
  <si>
    <t>PRESTAR SERVICIOS PROFESIONALES A LA DIRECCIÓN DE ACCESO A LA JUSTICIA, PARA APOYAR LOS PROCESOS CONTRACTUALES Y ADMINISTRATIVOS QUE SE REQUIERAN EN EL MARCO DE LA ARTICULACIÓN INTERINSTITUCIONAL CON LAS ENTIDADES DEL ORDEN NACIONAL Y DISTRITAL QUE OPERAN EN LAS CASAS DE JUSTICIA DEL DISTRITO.</t>
  </si>
  <si>
    <t>https://community.secop.gov.co/Public/Tendering/ContractDetailView/Index?UniqueIdentifier=CO1.PCCNTR.4619378</t>
  </si>
  <si>
    <t>SCJ-604-2023</t>
  </si>
  <si>
    <t>https://community.secop.gov.co/Public/Tendering/ContractDetailView/Index?UniqueIdentifier=CO1.PCCNTR.4619331</t>
  </si>
  <si>
    <t>SCJ-605-2023</t>
  </si>
  <si>
    <t>PRESTAR SERVICIOS PROFESIONALES ESPECIALIZADOS PARA APOYAR EN LA GESTIÓN DE LOS PROGRAMAS Y FORTALECIMIENTO TÉCNICO DE LOS PROYECTOS A CARGO DE LA SUBSECRETARIA DE ACCESO A LA JUSTICIA</t>
  </si>
  <si>
    <t>https://community.secop.gov.co/Public/Tendering/ContractDetailView/Index?UniqueIdentifier=CO1.PCCNTR.4553881</t>
  </si>
  <si>
    <t>SCJ-606-2023</t>
  </si>
  <si>
    <t>https://community.secop.gov.co/Public/Tendering/ContractDetailView/Index?UniqueIdentifier=CO1.PCCNTR.4632707</t>
  </si>
  <si>
    <t>SCJ-607-2023</t>
  </si>
  <si>
    <t>https://community.secop.gov.co/Public/Tendering/ContractDetailView/Index?UniqueIdentifier=CO1.PCCNTR.4632808</t>
  </si>
  <si>
    <t>SCJ-608-2023</t>
  </si>
  <si>
    <t>https://community.secop.gov.co/Public/Tendering/ContractDetailView/Index?UniqueIdentifier=CO1.PCCNTR.4634422</t>
  </si>
  <si>
    <t>SCJ-609-2023</t>
  </si>
  <si>
    <t>https://community.secop.gov.co/Public/Tendering/ContractDetailView/Index?UniqueIdentifier=CO1.PCCNTR.4634712</t>
  </si>
  <si>
    <t>SCJ-610-2023</t>
  </si>
  <si>
    <t>https://community.secop.gov.co/Public/Tendering/ContractDetailView/Index?UniqueIdentifier=CO1.PCCNTR.4634483</t>
  </si>
  <si>
    <t>SCJ-611-2023</t>
  </si>
  <si>
    <t>https://community.secop.gov.co/Public/Tendering/ContractDetailView/Index?UniqueIdentifier=CO1.PCCNTR.4634571</t>
  </si>
  <si>
    <t>SCJ-612-2023</t>
  </si>
  <si>
    <t>https://community.secop.gov.co/Public/Tendering/ContractDetailView/Index?UniqueIdentifier=CO1.PCCNTR.4634881</t>
  </si>
  <si>
    <t>SCJ-613-2023</t>
  </si>
  <si>
    <t>https://community.secop.gov.co/Public/Tendering/ContractDetailView/Index?UniqueIdentifier=CO1.PCCNTR.4634337</t>
  </si>
  <si>
    <t>SCJ-614-2023</t>
  </si>
  <si>
    <t>https://community.secop.gov.co/Public/Tendering/ContractDetailView/Index?UniqueIdentifier=CO1.PCCNTR.4634200</t>
  </si>
  <si>
    <t>SCJ-615-2023</t>
  </si>
  <si>
    <t>https://community.secop.gov.co/Public/Tendering/ContractDetailView/Index?UniqueIdentifier=CO1.PCCNTR.4633227</t>
  </si>
  <si>
    <t>SCJ-616-2023</t>
  </si>
  <si>
    <t>https://community.secop.gov.co/Public/Tendering/ContractDetailView/Index?UniqueIdentifier=CO1.PCCNTR.4632890</t>
  </si>
  <si>
    <t>SCJ-617-2023</t>
  </si>
  <si>
    <t>https://community.secop.gov.co/Public/Tendering/ContractDetailView/Index?UniqueIdentifier=CO1.PCCNTR.4633215</t>
  </si>
  <si>
    <t>SCJ-618-2023</t>
  </si>
  <si>
    <t>https://community.secop.gov.co/Public/Tendering/ContractDetailView/Index?UniqueIdentifier=CO1.PCCNTR.4633525</t>
  </si>
  <si>
    <t>SCJ-627-2023</t>
  </si>
  <si>
    <t>https://community.secop.gov.co/Public/Tendering/ContractDetailView/Index?UniqueIdentifier=CO1.PCCNTR.4640104</t>
  </si>
  <si>
    <t>SCJ-628-2023</t>
  </si>
  <si>
    <t>https://community.secop.gov.co/Public/Tendering/ContractDetailView/Index?UniqueIdentifier=CO1.PCCNTR.4639200</t>
  </si>
  <si>
    <t>SCJ-629-2023</t>
  </si>
  <si>
    <t>https://community.secop.gov.co/Public/Tendering/ContractDetailView/Index?UniqueIdentifier=CO1.PCCNTR.4639916</t>
  </si>
  <si>
    <t>SCJ-630-2023</t>
  </si>
  <si>
    <t>PRESTAR LOS SERVICIOS DE APOYO A LA GESTIÓN DE LA SUBSECRETARÍA DE SEGURIDAD Y CONVIVENCIA, POR MEDIO DE LA EJECUCIÓN DE ACTIVIDADES OPERATIVAS Y LOGÍSTICAS, A NIVEL TERRITORIAL, PARA LA PROMOCIÓN DE LA CONVIVENCIA PACÍFICA, LA PREVENCIÓN Y MANEJO DE CONFLICTIVIDADES, EN CUMPLIMIENTO DE LOS PROYECTOS Y PROGRAMAS DEL PLAN INTEGRAL DE SEGURIDAD, CONVIVENCIA CIUDADANA Y JUSTICIA - PISCCJ, EN</t>
  </si>
  <si>
    <t>https://community.secop.gov.co/Public/Tendering/ContractDetailView/Index?UniqueIdentifier=CO1.PCCNTR.4639823</t>
  </si>
  <si>
    <t>SCJ-631-2023</t>
  </si>
  <si>
    <t>PRESTAR LOS SERVICIOS PROFESIONALES A LA SUBSECRETARIA DE
SEGURIDAD Y CONVIVENCIA, EN LA PROYECCIÓN, GESTIÓN, ARTICULACIÓN Y
SEGUIMIENTO DE LOS DIFERENTES TRÁMITES FINANCIEROS Y ADMINISTRATIVOS,
CORRESPONDIENTES A LOS PROYECTOS DE INVERSIÓN A CARGO DE LA DEPENDENCIA.</t>
  </si>
  <si>
    <t>https://community.secop.gov.co/Public/Tendering/ContractDetailView/Index?UniqueIdentifier=CO1.PCCNTR.4640422</t>
  </si>
  <si>
    <t>SCJ-632-2023</t>
  </si>
  <si>
    <t>PRESTAR LOS SERVICIOS PROFESIONALES A LA SUBSECRETARIA DE SEGURIDAD Y CONVIVENCIA MEDIANTE
LA ARTICULACIÓN, SEGUIMIENTO Y EJECUCIÓN DE LAS ACCIONES DE CARÁCTER TÉCNICO Y TECNOLÓGICO
PARA EL FORTALECIMIENTO Y PARTICIPACIÓN CIUDADANA CON EL FIN DE CONTRIBUIR A MEJORAR LA
CONVIVENCIA CIUDADANA, LA PERCEPCIÓN DE SEGURIDAD Y LA PREVENCIÓN DEL DELITO Y LAS VIOLENCIAS
EN EL DISTRITO CAPITAL.</t>
  </si>
  <si>
    <t>https://community.secop.gov.co/Public/Tendering/ContractDetailView/Index?UniqueIdentifier=CO1.PCCNTR.4639990</t>
  </si>
  <si>
    <t>SCJ-634-2023</t>
  </si>
  <si>
    <t>https://community.secop.gov.co/Public/Tendering/ContractDetailView/Index?UniqueIdentifier=CO1.PCCNTR.4640714</t>
  </si>
  <si>
    <t>SCJ-635-2023</t>
  </si>
  <si>
    <t>https://community.secop.gov.co/Public/Tendering/ContractDetailView/Index?UniqueIdentifier=CO1.PCCNTR.4639933</t>
  </si>
  <si>
    <t>SCJ-636-2023</t>
  </si>
  <si>
    <t>https://community.secop.gov.co/Public/Tendering/ContractDetailView/Index?UniqueIdentifier=CO1.PCCNTR.4639295</t>
  </si>
  <si>
    <t>SCJ-638-2023</t>
  </si>
  <si>
    <t>https://community.secop.gov.co/Public/Tendering/ContractDetailView/Index?UniqueIdentifier=CO1.PCCNTR.4639836</t>
  </si>
  <si>
    <t>SCJ-639-2023</t>
  </si>
  <si>
    <t>https://community.secop.gov.co/Public/Tendering/ContractDetailView/Index?UniqueIdentifier=CO1.PCCNTR.4639909</t>
  </si>
  <si>
    <t>SCJ-640-2023</t>
  </si>
  <si>
    <t>PRESTAR SERVICIOS PROFESIONALES PARA APOYAR EL ANÁLISIS, CONSOLIDACIÓN Y
SEGUIMIENTO DE INFORMACIÓN DE INDOLE FINANCIERA Y CONTABLE A CARGO DE LA
ENTIDAD.</t>
  </si>
  <si>
    <t>https://community.secop.gov.co/Public/Tendering/ContractDetailView/Index?UniqueIdentifier=CO1.PCCNTR.4640548</t>
  </si>
  <si>
    <t>SCJ-641-2023</t>
  </si>
  <si>
    <t xml:space="preserve">PRESTAR SUS SERVICIOS PROFESIONALES PARA APOYAR AL JEFE DE LA OFICINA DE ANÁLISIS DE INFORMACIÓN Y
ESTUDIOS ESTRATÉGICOS EN LA RECOLECCIÓN, SISTEMATIZACIÓN Y PROCESAMIENTO DE INFORMACIÓN EN MATERIA DE
SEGURIDAD Y CONVIVENCIA DE LA CIUDAD Y PARTICIPAR EN LA ELABORACIÓN DE DOCUMENTOS QUE PERMITAN LA
FORMULACIÓN, EVALUACIÓN Y SEGUIMIENTO DE POLÍTICA PÚBLICA EN EL DISTRITO CAPITAL.
</t>
  </si>
  <si>
    <t>https://community.secop.gov.co/Public/Tendering/ContractDetailView/Index?UniqueIdentifier=CO1.PCCNTR.4641112</t>
  </si>
  <si>
    <t>SCJ-642-2023</t>
  </si>
  <si>
    <t>PRESTAR SUS SERVICIOS PROFESIONALES PARA APOYAR A LA OFICINA DE ANÁLISIS DE INFORMACIÓN Y ESTUDIOS ESTRATÉGICOS EN LA ELABORACIÓN DE DOCUMENTOS EN MATERIA DE SEGURIDAD, CONVIVENCIA Y ACCESO A LA JUSTICIA A PARTIR DE LA RECOLECCIÓN Y ANÁLISIS DE INFORMACIÓN CUALITATIVA Y CUANTITATIVA DE DIVERSAS FUENTES</t>
  </si>
  <si>
    <t>https://community.secop.gov.co/Public/Tendering/ContractDetailView/Index?UniqueIdentifier=CO1.PCCNTR.4641428</t>
  </si>
  <si>
    <t>SCJ-643-2023</t>
  </si>
  <si>
    <t>https://community.secop.gov.co/Public/Tendering/ContractDetailView/Index?UniqueIdentifier=CO1.PCCNTR.4639391</t>
  </si>
  <si>
    <t>SCJ-646-2023</t>
  </si>
  <si>
    <t>PRESTAR SERVICIOS PROFESIONALES A LA DIRECCIÓN DE RESPONSABILIDAD PENAL ADOLESCENTE DESDE EL CAMPO DE LA FACILITACIÓN DE PROCESOS RESTAURATIVOS Y HERMENÉUTICOS EN EL PROGRAMA DISTRITAL DE JUSTICIA JUVENIL RESTAURATIVA Y LAS DEMÁS ESTRATEGIAS QUE SE IMPLEMENTAN DESDE LA DIRECCIÓN</t>
  </si>
  <si>
    <t>https://community.secop.gov.co/Public/Tendering/ContractDetailView/Index?UniqueIdentifier=CO1.PCCNTR.4641671</t>
  </si>
  <si>
    <t>SCJ-647-2023</t>
  </si>
  <si>
    <t>https://community.secop.gov.co/Public/Tendering/ContractDetailView/Index?UniqueIdentifier=CO1.PCCNTR.4641624</t>
  </si>
  <si>
    <t>SCJ-648-2023</t>
  </si>
  <si>
    <t>https://community.secop.gov.co/Public/Tendering/ContractDetailView/Index?UniqueIdentifier=CO1.PCCNTR.4641349</t>
  </si>
  <si>
    <t>SCJ-649-2023</t>
  </si>
  <si>
    <t>https://community.secop.gov.co/Public/Tendering/ContractDetailView/Index?UniqueIdentifier=CO1.PCCNTR.4641356</t>
  </si>
  <si>
    <t>SCJ-650-2023</t>
  </si>
  <si>
    <t>PRESTAR LOS SERVICIOS DE APOYO A LA GESTIÓN DE LA SUBSECRETARÍA DE SEGURIDAD Y CONVIVENCIA, POR MEDIO DE LA EJECUCIÓN DE ACTIVIDADES OPERATIVAS Y  LOGÍSTICAS, A NIVEL TERRITORIAL, PARA LA PROMOCIÓN DE LA CONVIVENCIA PACÍFICA, LA PREVENCIÓN Y MANEJO DE CONFLICTIVIDADES, EN CUMPLIMIENTO DE LOS PROYECTOS Y PROGRAMAS DEL PLAN INTEGRAL DE SEGURIDAD, CONVIVENCIA CIUDADANA Y JUSTICIA - PISCCJ, EN BOGOTÁ D.C.</t>
  </si>
  <si>
    <t>https://community.secop.gov.co/Public/Tendering/ContractDetailView/Index?UniqueIdentifier=CO1.PCCNTR.4642176</t>
  </si>
  <si>
    <t>SCJ-651-2023</t>
  </si>
  <si>
    <t>https://community.secop.gov.co/Public/Tendering/ContractDetailView/Index?UniqueIdentifier=CO1.PCCNTR.4643005</t>
  </si>
  <si>
    <t>SCJ-652-2023</t>
  </si>
  <si>
    <t>https://community.secop.gov.co/Public/Tendering/ContractDetailView/Index?UniqueIdentifier=CO1.PCCNTR.4642627</t>
  </si>
  <si>
    <t>SCJ-653-2023</t>
  </si>
  <si>
    <t>https://community.secop.gov.co/Public/Tendering/ContractDetailView/Index?UniqueIdentifier=CO1.PCCNTR.4642391</t>
  </si>
  <si>
    <t>SCJ-654-2023</t>
  </si>
  <si>
    <t>https://community.secop.gov.co/Public/Tendering/ContractDetailView/Index?UniqueIdentifier=CO1.PCCNTR.4642804</t>
  </si>
  <si>
    <t>SCJ-655-2023</t>
  </si>
  <si>
    <t>https://community.secop.gov.co/Public/Tendering/ContractDetailView/Index?UniqueIdentifier=CO1.PCCNTR.4643127</t>
  </si>
  <si>
    <t>SCJ-656-2023</t>
  </si>
  <si>
    <t>PRESTAR LOS SERVICIOS DE APOYO A LA GESTIÓN DE LA SUBSECRETARÍA DE SEGURIDAD Y
CONVIVENCIA, POR MEDIO DE LA EJECUCIÓN DE ACTIVIDADES OPERATIVAS Y LOGÍSTICAS, A NIVEL TERRITORIAL, PARA LA PROMOCIÓN DE LA CONVIVENCIA PACÍFICA, LA PREVENCIÓN Y MANEJO DE
CONFLICTIVIDADES, EN CUMPLIMIENTO DE LOS PROYECTOS Y PROGRAMAS DEL PLAN INTEGRAL DE
SEGURIDAD, CONVIVENCIA CIUDADANA Y JUSTICIA - PISCCJ, EN BOGOTÁ D.C.</t>
  </si>
  <si>
    <t>https://community.secop.gov.co/Public/Tendering/ContractDetailView/Index?UniqueIdentifier=CO1.PCCNTR.4642833</t>
  </si>
  <si>
    <t>SCJ-657-2023</t>
  </si>
  <si>
    <t>https://community.secop.gov.co/Public/Tendering/ContractDetailView/Index?UniqueIdentifier=CO1.PCCNTR.4641817</t>
  </si>
  <si>
    <t>SCJ-658-2023</t>
  </si>
  <si>
    <t>https://community.secop.gov.co/Public/Tendering/ContractDetailView/Index?UniqueIdentifier=CO1.PCCNTR.4641931</t>
  </si>
  <si>
    <t>SCJ-659-2023</t>
  </si>
  <si>
    <t>https://community.secop.gov.co/Public/Tendering/ContractDetailView/Index?UniqueIdentifier=CO1.PCCNTR.4641838</t>
  </si>
  <si>
    <t>SCJ-660-2023</t>
  </si>
  <si>
    <t>https://community.secop.gov.co/Public/Tendering/ContractDetailView/Index?UniqueIdentifier=CO1.PCCNTR.4641960</t>
  </si>
  <si>
    <t>SCJ-661-2023</t>
  </si>
  <si>
    <t>PRESTAR SERVICIOS PROFESIONALES A LA DIRECCIÓN DE SEGURIDAD PARA APOYAR EN LA GESTIÓN ADMINISTRATIVA DE LA DEPENDENCIA PARA EL CUMPLIMIENTO DE LAS ESTRATEGIAS QUE SE DESARROLLEN EN MATERIA DE CONTROL DEL DELITO.</t>
  </si>
  <si>
    <t>https://community.secop.gov.co/Public/Tendering/ContractDetailView/Index?UniqueIdentifier=CO1.PCCNTR.4641970</t>
  </si>
  <si>
    <t>SCJ-662-2023</t>
  </si>
  <si>
    <t>https://community.secop.gov.co/Public/Tendering/ContractDetailView/Index?UniqueIdentifier=CO1.PCCNTR.4642201</t>
  </si>
  <si>
    <t>SCJ-663-2023</t>
  </si>
  <si>
    <t>https://community.secop.gov.co/Public/Tendering/ContractDetailView/Index?UniqueIdentifier=CO1.PCCNTR.4642256</t>
  </si>
  <si>
    <t>SCJ-664-2023</t>
  </si>
  <si>
    <t>https://community.secop.gov.co/Public/Tendering/ContractDetailView/Index?UniqueIdentifier=CO1.PCCNTR.4642064</t>
  </si>
  <si>
    <t>SCJ-667-2023</t>
  </si>
  <si>
    <t>PRESTAR LOS SERVICIOS PROFESIONALES APOYANDO LA RECEPCIÓN Y TRÁMITE DE DENUNCIAS EN LAS UNIDADES DE FISCALÍA DE VIOLENCIA INTRAFAMILIAR Y DELITOS SEXUALES EN LA CASAS DE JUSTICIA PRIORIZADAS, EN EL MARCO DE LA IMPLEMENTACIÓN DE LA ESTRATEGIA RUTA INTEGRAL DE ATENCIÓN A MUJERES, CONFORME LAS DIRECTRICES DE LA DIRECCIÓN DE ACCESO A LA JUSTICIA.</t>
  </si>
  <si>
    <t>https://community.secop.gov.co/Public/Tendering/ContractDetailView/Index?UniqueIdentifier=CO1.PCCNTR.4650425</t>
  </si>
  <si>
    <t>SCJ-668-2023</t>
  </si>
  <si>
    <t>https://community.secop.gov.co/Public/Tendering/ContractDetailView/Index?UniqueIdentifier=CO1.PCCNTR.4650408</t>
  </si>
  <si>
    <t>SCJ-670-2023</t>
  </si>
  <si>
    <t>https://community.secop.gov.co/Public/Tendering/ContractDetailView/Index?UniqueIdentifier=CO1.PCCNTR.4651542</t>
  </si>
  <si>
    <t>SCJ-671-2023</t>
  </si>
  <si>
    <t>https://community.secop.gov.co/Public/Tendering/ContractDetailView/Index?UniqueIdentifier=CO1.PCCNTR.4651389</t>
  </si>
  <si>
    <t>SCJ-672-2023</t>
  </si>
  <si>
    <t>PRESTAR SERVICIOS PROFESIONALES COMO ABOGADO/A, PARA APOYAR A LA DIRECCIÓN DE ACCESO A LA JUSTICIA EN LA ESTRUCTURACIÓN Y TRÁMITE DE LOS PROCESOS DE CONTRATACIÓN Y/O DE SELECCIÓN QUE REQUIERA ADELANTAR LA DEPENDENCIA, EL MARCO DEL FORTALECIMIENTO DEL ACCESO A LA JUSTICIA.</t>
  </si>
  <si>
    <t>https://community.secop.gov.co/Public/Tendering/ContractDetailView/Index?UniqueIdentifier=CO1.PCCNTR.4650216</t>
  </si>
  <si>
    <t>SCJ-673-2023</t>
  </si>
  <si>
    <t>https://community.secop.gov.co/Public/Tendering/ContractDetailView/Index?UniqueIdentifier=CO1.PCCNTR.4651808</t>
  </si>
  <si>
    <t>SCJ-674-2023</t>
  </si>
  <si>
    <t>https://community.secop.gov.co/Public/Tendering/ContractDetailView/Index?UniqueIdentifier=CO1.PCCNTR.4651911</t>
  </si>
  <si>
    <t>SCJ-675-2023</t>
  </si>
  <si>
    <t>PRESTAR SERVICIOS PROFESIONALES A LA DIRECCIÓN DE ACCESO A LA JUSTICIA,
APOYANDO EN LA GESTIÓN Y TRÁMITE DE LOS REQUERIMIENTOS OPERATIVOS Y
LOGÍSTICOS DE INFRAESTRUCTURA FÍSICA Y TECNOLÓGICA QUE SE IDENTIFIQUEN Y
REQUIERAN PARA LA OPERACIÓN Y EL FUNCIONAMIENTO DE LOS EQUIPAMIENTOS A CARGO
DE LA DIRECCIÓN.</t>
  </si>
  <si>
    <t>https://community.secop.gov.co/Public/Tendering/ContractDetailView/Index?UniqueIdentifier=CO1.PCCNTR.4649886</t>
  </si>
  <si>
    <t>SCJ-676-2023</t>
  </si>
  <si>
    <t>PRESTAR SERVICIOS PROFESIONALES EN LA DIRECCIÓN DE ACCESO A LA JUSTICIA, PARA APOYAR LA IMPLEMENTACIÓN Y EL SEGUIMIENTO AL FUNCIONAMIENTO DE LAS APLICACIONES, HERRAMIENTAS TECNOLÓGICAS Y TÉCNICAS, ASÍ COMO EL SEGUIMIENTO AL ADECUADO FUNCIONAMIENTO, DILIGENCIAMIENTO Y OPERACIÓN DE LOS CANALES DE ATENCIÓN NO PRESENCIAL Y SISTEMAS DE INFORMACIÓN A CARGO DE LA DIRECCIÓN DE ACCESO A LA JUSTICIA</t>
  </si>
  <si>
    <t>https://community.secop.gov.co/Public/Tendering/ContractDetailView/Index?UniqueIdentifier=CO1.PCCNTR.4651850</t>
  </si>
  <si>
    <t>SCJ-677-2023</t>
  </si>
  <si>
    <t>https://community.secop.gov.co/Public/Tendering/ContractDetailView/Index?UniqueIdentifier=CO1.PCCNTR.4650956</t>
  </si>
  <si>
    <t>SCJ-678-2023</t>
  </si>
  <si>
    <t>https://community.secop.gov.co/Public/Tendering/ContractDetailView/Index?UniqueIdentifier=CO1.PCCNTR.4653855</t>
  </si>
  <si>
    <t>SCJ-679-2023</t>
  </si>
  <si>
    <t>https://community.secop.gov.co/Public/Tendering/ContractDetailView/Index?UniqueIdentifier=CO1.PCCNTR.4654665</t>
  </si>
  <si>
    <t>SCJ-680-2023</t>
  </si>
  <si>
    <t>https://community.secop.gov.co/Public/Tendering/ContractDetailView/Index?UniqueIdentifier=CO1.PCCNTR.4650194</t>
  </si>
  <si>
    <t>SCJ-681-2023</t>
  </si>
  <si>
    <t>https://community.secop.gov.co/Public/Tendering/ContractDetailView/Index?UniqueIdentifier=CO1.PCCNTR.4650389</t>
  </si>
  <si>
    <t>SCJ-682-2023</t>
  </si>
  <si>
    <t>https://community.secop.gov.co/Public/Tendering/ContractDetailView/Index?UniqueIdentifier=CO1.PCCNTR.4650751</t>
  </si>
  <si>
    <t>SCJ-683-2023</t>
  </si>
  <si>
    <t>https://community.secop.gov.co/Public/Tendering/ContractDetailView/Index?UniqueIdentifier=CO1.PCCNTR.4650762</t>
  </si>
  <si>
    <t>SCJ-685-2023</t>
  </si>
  <si>
    <t>https://community.secop.gov.co/Public/Tendering/ContractDetailView/Index?UniqueIdentifier=CO1.PCCNTR.4651655</t>
  </si>
  <si>
    <t>SCJ-686-2023</t>
  </si>
  <si>
    <t>https://community.secop.gov.co/Public/Tendering/ContractDetailView/Index?UniqueIdentifier=CO1.PCCNTR.4653170</t>
  </si>
  <si>
    <t>SCJ-687-2023</t>
  </si>
  <si>
    <t>https://community.secop.gov.co/Public/Tendering/ContractDetailView/Index?UniqueIdentifier=CO1.PCCNTR.4650935</t>
  </si>
  <si>
    <t>SCJ-688-2023</t>
  </si>
  <si>
    <t>https://community.secop.gov.co/Public/Tendering/ContractDetailView/Index?UniqueIdentifier=CO1.PCCNTR.4650767</t>
  </si>
  <si>
    <t>SCJ-689-2023</t>
  </si>
  <si>
    <t>PRESTAR LOS SERVICIOS PROFESIONALES CON AUTONOMÍA TÉCNICA, ADMINISTRATIVA Y BAJOS SUS PROPIOS MEDIOS A LA DIRECCIÓN DE TECNOLOGÍAS Y SISTEMAS DE LA INFORMACIÓN, EN LA FORMULACION Y DEFINICION DE LA PLANEACION ESTRATEGICA DE LA DEPENDENCIA, ASI COMO LA IMPLEMENTACIÓN DE LA POLÍTICA DE GOBIERNO DIGITAL EN LA SECRETARIA DISTRITAL DE SEGURIDAD, CONVIVENCIA Y JUSTICIA.</t>
  </si>
  <si>
    <t>https://community.secop.gov.co/Public/Tendering/ContractDetailView/Index?UniqueIdentifier=CO1.PCCNTR.4652898</t>
  </si>
  <si>
    <t>SCJ-690-2023</t>
  </si>
  <si>
    <t>https://community.secop.gov.co/Public/Tendering/ContractDetailView/Index?UniqueIdentifier=CO1.PCCNTR.4652774</t>
  </si>
  <si>
    <t>SCJ-692-2023</t>
  </si>
  <si>
    <t>https://community.secop.gov.co/Public/Tendering/ContractDetailView/Index?UniqueIdentifier=CO1.PCCNTR.4652579</t>
  </si>
  <si>
    <t>SCJ-693-2023</t>
  </si>
  <si>
    <t>PRESTAR SERVICIOS PROFESIONALES A LA SUBSECRETARIA DE SEGURIDAD Y CONVIVENCIA DIRECCIÓN DE SEGURIDAD PARA LA PLANEACIÓN Y SEGUIMIENTO DE LAS ACCIONES DESARROLLADAS EN CLAVE DE CONTROL DEL DELITO FRENTE A LOS FENÓMENOS, ORGANIZACIONES Y MERCADOS CRIMINALES ASÍ COMO PARA EL DESARROLLO INTERVENCIONES EN EL TERRITORIO.</t>
  </si>
  <si>
    <t>https://community.secop.gov.co/Public/Tendering/ContractDetailView/Index?UniqueIdentifier=CO1.PCCNTR.4653059</t>
  </si>
  <si>
    <t>SCJ-694-2023</t>
  </si>
  <si>
    <t>PRESTAR LOS SERVICIOS PROFESIONALES CON AUTONOMÍA TÉCNICA, ADMINISTRATIVA Y BAJOS  SUS  PROPIOS  MEDIOS  A  LA  DIRECCIÓN  DE  TECNOLOGÍAS  Y  SISTEMAS  DE  LA INFORMACIÓN,   EN   LA   FORMULACION   Y   DEFINICION   DE   PLANES   DE   GESTIÓN   DE   LA DEPENDENCIA, Y EN LA IMPLEMENTACIÓN, SEGUIMIENTO Y REPORTE DE LA INFORMACIÓN EN  EL  MARCO  DEL  MODELO  INTEGRADO  DE  PLANEACIÓN  Y  GESTIÓN –MIPG  DE  LA SECRETARIA DISTRITAL DE SEGURIDAD, CONVIVENCIA Y JUSTICIA.</t>
  </si>
  <si>
    <t>https://community.secop.gov.co/Public/Tendering/ContractDetailView/Index?UniqueIdentifier=CO1.PCCNTR.4652745</t>
  </si>
  <si>
    <t>SCJ-695-2023</t>
  </si>
  <si>
    <t>PRESTAR LOS SERVICIOS PROFESIONALES CON AUTONOMÍA TÉCNICA, ADMINISTRATIVA Y BAJOS SUS PROPIOS MEDIOS A LA DIRECCIÓN DE TECNOLOGÍAS Y SISTEMAS DE LA INFORMACIÓN, EN LA GESTIÓN Y DOCUMENTACIÓN DE LAS ACTIVIDADES RELACIONADAS CON LA ESTRATEGIA Y EL PLAN DE USO Y APROPIACIÓN DE TECNOLOGÍAS DE LA INFORMACIÓN EN LA SECRETARIA DISTRITAL DE SEGURIDAD, CONVIVENCIA Y JUSTICIA.</t>
  </si>
  <si>
    <t>https://community.secop.gov.co/Public/Tendering/ContractDetailView/Index?UniqueIdentifier=CO1.PCCNTR.4652387</t>
  </si>
  <si>
    <t>SCJ-707-2023</t>
  </si>
  <si>
    <t>https://community.secop.gov.co/Public/Tendering/ContractDetailView/Index?UniqueIdentifier=CO1.PCCNTR.4663985</t>
  </si>
  <si>
    <t>SCJ-708-2023</t>
  </si>
  <si>
    <t>https://community.secop.gov.co/Public/Tendering/ContractDetailView/Index?UniqueIdentifier=CO1.PCCNTR.4664066</t>
  </si>
  <si>
    <t>SCJ-709-2023</t>
  </si>
  <si>
    <t>https://community.secop.gov.co/Public/Tendering/ContractDetailView/Index?UniqueIdentifier=CO1.PCCNTR.4664420</t>
  </si>
  <si>
    <t>SCJ-710-2023</t>
  </si>
  <si>
    <t>https://community.secop.gov.co/Public/Tendering/ContractDetailView/Index?UniqueIdentifier=CO1.PCCNTR.4664170</t>
  </si>
  <si>
    <t>SCJ-711-2023</t>
  </si>
  <si>
    <t>https://community.secop.gov.co/Public/Tendering/ContractDetailView/Index?UniqueIdentifier=CO1.PCCNTR.4664275</t>
  </si>
  <si>
    <t>SCJ-713-2023</t>
  </si>
  <si>
    <t>PRESTAR SERVICIOS PROFESIONALES A LA SUBSECRETARÍA DE ACCESO A LA JUSTICIA
PARA FACILITAR LOS PROCESOS RESTAURATIVOS Y LA ATENCIÓN A LAS VÍCTIMAS,
OFENSORES Y REDES FAMILIARES O DEL CUIDADO POR MEDIO DEL TRABAJO SOCIAL EN EL
MARCO DEL PROGRAMA DISTRITAL DE JUSTICIA RESTAURATIVA PARA ADULTOS Y LOS
DEMÁS QUE LE SEAN ASIGNADOS</t>
  </si>
  <si>
    <t>https://community.secop.gov.co/Public/Tendering/ContractDetailView/Index?UniqueIdentifier=CO1.PCCNTR.4663484</t>
  </si>
  <si>
    <t>SCJ-714-2023</t>
  </si>
  <si>
    <t>https://community.secop.gov.co/Public/Tendering/ContractDetailView/Index?UniqueIdentifier=CO1.PCCNTR.4663691</t>
  </si>
  <si>
    <t>SCJ-715-2023</t>
  </si>
  <si>
    <t>https://community.secop.gov.co/Public/Tendering/ContractDetailView/Index?UniqueIdentifier=CO1.PCCNTR.4663948</t>
  </si>
  <si>
    <t>SCJ-716-2023</t>
  </si>
  <si>
    <t>PRESTAR SERVICIOS DE APOYO A LA SUBSECRETARÍA DE ACCESO A LA JUSTICIA PARA BRINDAR ACOMPAÑAMIENTO EN ACTIVIDADES DE ATENCIÓN A LA POBLACIÓN PRIVADA DE LA LIBERTAD SE ENCUENTRA EN LOS CENTROS DE RETENCIÓN TRANSITORIA DE BOGOTÁ, QUE REQUIERAN DE GESTIÓN LOGÍSTICA</t>
  </si>
  <si>
    <t>https://community.secop.gov.co/Public/Tendering/ContractDetailView/Index?UniqueIdentifier=CO1.PCCNTR.4664210</t>
  </si>
  <si>
    <t>SCJ-717-2023</t>
  </si>
  <si>
    <t>https://community.secop.gov.co/Public/Tendering/ContractDetailView/Index?UniqueIdentifier=CO1.PCCNTR.4664022</t>
  </si>
  <si>
    <t>SCJ-718-2023</t>
  </si>
  <si>
    <t>https://community.secop.gov.co/Public/Tendering/ContractDetailView/Index?UniqueIdentifier=CO1.PCCNTR.4664608</t>
  </si>
  <si>
    <t>SCJ-719-2023</t>
  </si>
  <si>
    <t>https://community.secop.gov.co/Public/Tendering/ContractDetailView/Index?UniqueIdentifier=CO1.PCCNTR.4663609</t>
  </si>
  <si>
    <t>SCJ-720-2023</t>
  </si>
  <si>
    <t>https://community.secop.gov.co/Public/Tendering/ContractDetailView/Index?UniqueIdentifier=CO1.PCCNTR.4663935</t>
  </si>
  <si>
    <t>SCJ-721-2023</t>
  </si>
  <si>
    <t>https://community.secop.gov.co/Public/Tendering/ContractDetailView/Index?UniqueIdentifier=CO1.PCCNTR.4663947</t>
  </si>
  <si>
    <t>SCJ-722-2023</t>
  </si>
  <si>
    <t>https://community.secop.gov.co/Public/Tendering/ContractDetailView/Index?UniqueIdentifier=CO1.PCCNTR.4663501</t>
  </si>
  <si>
    <t>SCJ-723-2023</t>
  </si>
  <si>
    <t>https://community.secop.gov.co/Public/Tendering/ContractDetailView/Index?UniqueIdentifier=CO1.PCCNTR.4663917</t>
  </si>
  <si>
    <t>SCJ-724-2023</t>
  </si>
  <si>
    <t>https://community.secop.gov.co/Public/Tendering/ContractDetailView/Index?UniqueIdentifier=CO1.PCCNTR.4663460</t>
  </si>
  <si>
    <t>SCJ-725-2023</t>
  </si>
  <si>
    <t>https://community.secop.gov.co/Public/Tendering/ContractDetailView/Index?UniqueIdentifier=CO1.PCCNTR.4663360</t>
  </si>
  <si>
    <t>SCJ-726-2023</t>
  </si>
  <si>
    <t>https://community.secop.gov.co/Public/Tendering/ContractDetailView/Index?UniqueIdentifier=CO1.PCCNTR.4663616</t>
  </si>
  <si>
    <t>SCJ-727-2023</t>
  </si>
  <si>
    <t>PRESTAR LOS SERVICIOS PROFESIONALES CON AUTONOMÍA TÉCNICA, ADMINISTRATIVA Y BAJOS SUS PROPIOS MEDIOS A LA DIRECCIÓN DE TECNOLOGÍAS Y SISTEMAS DE LA INFORMACIÓN, EN EL APOYO A LA SUPERVISIÓN DE LOS CONTRATOS DE BIENES Y SERVICIOS EN MATERIA DE INFRAESTRUCTURA TECNOLÓGICA SUSCRITOS POR LA SECRETARIA DE SEGURIDAD, CONVIVENCIA Y JUSTICIA.</t>
  </si>
  <si>
    <t>https://community.secop.gov.co/Public/Tendering/ContractDetailView/Index?UniqueIdentifier=CO1.PCCNTR.4664007</t>
  </si>
  <si>
    <t>SCJ-728-2023</t>
  </si>
  <si>
    <t>PRESTAR SERVICIOS PROFESIONALES CON ENFOQUE JURÍDICO Y DE DERECHOS A LAS PERSONAS VINCULADAS AL PROGRAMA PARA LA ATENCIÓN Y PREVENCIÓN DE LA AGRESIÓN SEXUAL (PASOS) Y/O DEMÁS PROGRAMAS O ESTRATEGIAS DE LA DIRECCIÓN DE RESPONSABILIDAD PENAL ADOLESCENTE QUE REQUIERAN ACOMPAÑAMIENTO DESDE EL ÁREA.</t>
  </si>
  <si>
    <t>https://community.secop.gov.co/Public/Tendering/ContractDetailView/Index?UniqueIdentifier=CO1.PCCNTR.4670197</t>
  </si>
  <si>
    <t>SCJ-729-2023</t>
  </si>
  <si>
    <t>PRESTAR SERVICIOS PROFESIONALES A LA DIRECCIÓN FINANCIERA DE LA SECRETARÍA
DISTRITAL DE SEGURIDAD, CONVIVENCIA Y JUSTICIA PARA APOYAR LA GESTIÓN DEL PLAN
MENSUALIZADO DE CAJA – PAC – CONFORME A LAS OBLIGACIONES ECONÓMICAS A CARGO
DE LA ENTIDAD.</t>
  </si>
  <si>
    <t>https://community.secop.gov.co/Public/Tendering/ContractDetailView/Index?UniqueIdentifier=CO1.PCCNTR.4670179</t>
  </si>
  <si>
    <t>SCJ-730-2023</t>
  </si>
  <si>
    <t>https://community.secop.gov.co/Public/Tendering/ContractDetailView/Index?UniqueIdentifier=CO1.PCCNTR.4669799</t>
  </si>
  <si>
    <t>SCJ-731-2023</t>
  </si>
  <si>
    <t>https://community.secop.gov.co/Public/Tendering/ContractDetailView/Index?UniqueIdentifier=CO1.PCCNTR.4667993</t>
  </si>
  <si>
    <t>SCJ-732-2023</t>
  </si>
  <si>
    <t>https://community.secop.gov.co/Public/Tendering/ContractDetailView/Index?UniqueIdentifier=CO1.PCCNTR.4668062</t>
  </si>
  <si>
    <t>SCJ-733-2023</t>
  </si>
  <si>
    <t>https://community.secop.gov.co/Public/Tendering/ContractDetailView/Index?UniqueIdentifier=CO1.PCCNTR.4668178</t>
  </si>
  <si>
    <t>SCJ-734-2023</t>
  </si>
  <si>
    <t>https://community.secop.gov.co/Public/Tendering/ContractDetailView/Index?UniqueIdentifier=CO1.PCCNTR.4668404</t>
  </si>
  <si>
    <t>SCJ-735-2023</t>
  </si>
  <si>
    <t>https://community.secop.gov.co/Public/Tendering/ContractDetailView/Index?UniqueIdentifier=CO1.PCCNTR.4668408</t>
  </si>
  <si>
    <t>SCJ-736-2023</t>
  </si>
  <si>
    <t>PRESTAR SERVICIOS PROFESIONALES A LA SUBSECRETARÍA DE ACCESO A LA JUSTICIA
PARA LA FACILITACIÓN DE PROCESOS RESTAURATIVOS Y LA ATENCIÓN POR PSICOLOGÍA
DE LAS Y LOS OFENSORES, VÍCTIMAS Y REDES FAMILIARES O DEL CUIDADO EN EL MARCO
DEL PROGRAMA DISTRITAL DE JUSTICIA RESTAURATIVA PARA ADULTOS Y LOS DEMÁS QUE
LE SEAN ASIGNADOS</t>
  </si>
  <si>
    <t>https://community.secop.gov.co/Public/Tendering/ContractDetailView/Index?UniqueIdentifier=CO1.PCCNTR.4670912</t>
  </si>
  <si>
    <t>SCJ-737-2023</t>
  </si>
  <si>
    <t>PRESTAR SERVICIOS PROFESIONALES A LA DIRECCIÓN DE RESPONSABILIDAD PENAL
ADOLESCENTE PARA LA FACILITACIÓN DE PROCESOS RESTAURATIVOS Y LA ATENCIÓN POR
TRABAJO SOCIAL DE LAS VÍCTIMAS, OFENSORES/AS Y REDES FAMILIARES O DEL CUIDADO
QUE LE SEAN ASIGNADOS EN EL MARCO DEL PROGRAMA DE SEGUIMIENTO JUDICIAL AL
TRATAMIENTO DE DROGAS Y LAS DEMÁS ESTRATEGIAS DE LA DIRECCIÓN</t>
  </si>
  <si>
    <t>https://community.secop.gov.co/Public/Tendering/ContractDetailView/Index?UniqueIdentifier=CO1.PCCNTR.4670365</t>
  </si>
  <si>
    <t>SCJ-738-2023</t>
  </si>
  <si>
    <t>https://community.secop.gov.co/Public/Tendering/ContractDetailView/Index?UniqueIdentifier=CO1.PCCNTR.4671183</t>
  </si>
  <si>
    <t>SCJ-739-2023</t>
  </si>
  <si>
    <t>https://community.secop.gov.co/Public/Tendering/ContractDetailView/Index?UniqueIdentifier=CO1.PCCNTR.4671259</t>
  </si>
  <si>
    <t>SCJ-740-2023</t>
  </si>
  <si>
    <t>https://community.secop.gov.co/Public/Tendering/ContractDetailView/Index?UniqueIdentifier=CO1.PCCNTR.4671142</t>
  </si>
  <si>
    <t>SCJ-741-2023</t>
  </si>
  <si>
    <t>https://community.secop.gov.co/Public/Tendering/ContractDetailView/Index?UniqueIdentifier=CO1.PCCNTR.4670386</t>
  </si>
  <si>
    <t>SCJ-742-2023</t>
  </si>
  <si>
    <t>https://community.secop.gov.co/Public/Tendering/ContractDetailView/Index?UniqueIdentifier=CO1.PCCNTR.4670285</t>
  </si>
  <si>
    <t>SCJ-743-2023</t>
  </si>
  <si>
    <t>https://community.secop.gov.co/Public/Tendering/ContractDetailView/Index?UniqueIdentifier=CO1.PCCNTR.4670936</t>
  </si>
  <si>
    <t>SCJ-746-2023</t>
  </si>
  <si>
    <t>https://community.secop.gov.co/Public/Tendering/ContractDetailView/Index?UniqueIdentifier=CO1.PCCNTR.4670098</t>
  </si>
  <si>
    <t>SCJ-747-2023</t>
  </si>
  <si>
    <t>https://community.secop.gov.co/Public/Tendering/ContractDetailView/Index?UniqueIdentifier=CO1.PCCNTR.4670087</t>
  </si>
  <si>
    <t>SCJ-748-2023</t>
  </si>
  <si>
    <t>PRESTAR SERVICIOS DE APOYO A LA GESTIÓN PARA LA IDENTIFICACIÓN, CARACTERIZACIÓN Y DESARROLLO DE INTERVENCIONES EN CLAVE DE CONTROL DEL DELITO FRENTE A LOS FENÓMENOS Y MERCADOS CRIMINALES QUE HACEN PRESENCIA EN LA EN LA CIUDAD</t>
  </si>
  <si>
    <t>https://community.secop.gov.co/Public/Tendering/ContractDetailView/Index?UniqueIdentifier=CO1.PCCNTR.4671507</t>
  </si>
  <si>
    <t>SCJ-749-2023</t>
  </si>
  <si>
    <t>https://community.secop.gov.co/Public/Tendering/ContractDetailView/Index?UniqueIdentifier=CO1.PCCNTR.4671589</t>
  </si>
  <si>
    <t>SCJ-750-2023</t>
  </si>
  <si>
    <t>https://community.secop.gov.co/Public/Tendering/ContractDetailView/Index?UniqueIdentifier=CO1.PCCNTR.4671409</t>
  </si>
  <si>
    <t>SCJ-751-2023</t>
  </si>
  <si>
    <t>https://community.secop.gov.co/Public/Tendering/ContractDetailView/Index?UniqueIdentifier=CO1.PCCNTR.4669886</t>
  </si>
  <si>
    <t>SCJ-752-2023</t>
  </si>
  <si>
    <t>https://community.secop.gov.co/Public/Tendering/ContractDetailView/Index?UniqueIdentifier=CO1.PCCNTR.4671814</t>
  </si>
  <si>
    <t>SCJ-753-2023</t>
  </si>
  <si>
    <t>https://community.secop.gov.co/Public/Tendering/ContractDetailView/Index?UniqueIdentifier=CO1.PCCNTR.4671405</t>
  </si>
  <si>
    <t>SCJ-754-2023</t>
  </si>
  <si>
    <t>https://community.secop.gov.co/Public/Tendering/ContractDetailView/Index?UniqueIdentifier=CO1.PCCNTR.4671493</t>
  </si>
  <si>
    <t>SCJ-755-2023</t>
  </si>
  <si>
    <t>https://community.secop.gov.co/Public/Tendering/ContractDetailView/Index?UniqueIdentifier=CO1.PCCNTR.4671673</t>
  </si>
  <si>
    <t>SCJ-756-2023</t>
  </si>
  <si>
    <t>https://community.secop.gov.co/Public/Tendering/ContractDetailView/Index?UniqueIdentifier=CO1.PCCNTR.4671452</t>
  </si>
  <si>
    <t>SCJ-757-2023</t>
  </si>
  <si>
    <t>https://community.secop.gov.co/Public/Tendering/ContractDetailView/Index?UniqueIdentifier=CO1.PCCNTR.4671453</t>
  </si>
  <si>
    <t>SCJ-760-2023</t>
  </si>
  <si>
    <t>https://community.secop.gov.co/Public/Tendering/ContractDetailView/Index?UniqueIdentifier=CO1.PCCNTR.4670558</t>
  </si>
  <si>
    <t>SCJ-761-2023</t>
  </si>
  <si>
    <t>PRESTAR SERVICIOS PROFESIONALES A LA DIRECCIÓN DE ACCESO A LA JUSTICIA, PARA LA FORMULACIÓN, ORIENTACIÓN CONCEPTUAL METODOLOGICA Y OPERATIVA, ASI COMO, LA EJECUCIÓN DE LAS ESTRATEGIAS DE JUSTICIA COMUNITARIA Y RESOLUCIÓN DE CONFLICTOS ESTIPULADAS EN EL SISTEMA DISTRITAL DE JUSTICIA EN ARTICULACIÓN CON LAS UNIDADES DE MEDIACIÓN Y CONCILIACIÓN DE LAS CASAS DE JUSTICIA.</t>
  </si>
  <si>
    <t>https://community.secop.gov.co/Public/Tendering/ContractDetailView/Index?UniqueIdentifier=CO1.PCCNTR.4670331</t>
  </si>
  <si>
    <t>SCJ-762-2023</t>
  </si>
  <si>
    <t>https://community.secop.gov.co/Public/Tendering/ContractDetailView/Index?UniqueIdentifier=CO1.PCCNTR.4670644</t>
  </si>
  <si>
    <t>SCJ-763-2023</t>
  </si>
  <si>
    <t>https://community.secop.gov.co/Public/Tendering/ContractDetailView/Index?UniqueIdentifier=CO1.PCCNTR.4670537</t>
  </si>
  <si>
    <t>SCJ-764-2023</t>
  </si>
  <si>
    <t>PRESTAR SERVICIOS DE APOYO A LA GESTIÓN COMO TALLERISTA IMPARTIENDO CONOCIMIENTOS, HABILIDADES Y APTITUDES DEL TALLER DE TELARES, TEJIDOS, CONFECCIÓN Y DISEÑO A LAS PERSONAS PRIVADAS DE LA LIBERTAD DE LA CÁRCEL DISTRITAL DE VARONES Y ANEXO DE MUJERES DE BOGOTÁ</t>
  </si>
  <si>
    <t>https://community.secop.gov.co/Public/Tendering/ContractDetailView/Index?UniqueIdentifier=CO1.PCCNTR.4671626</t>
  </si>
  <si>
    <t>SCJ-765-2023</t>
  </si>
  <si>
    <t>PRESTAR SERVICIOS DE APOYO A LA GESTIÓN A TRAVES DE LA APLICACIÓN DE LOS PROCESOS ARCHIVÍSTICOS DE LAS HOJAS DE VIDA DE LAS PERSONAS PRIVADAS DE LA  LIBERTAD DE LA CÁRCEL DISTRITAL DE VARONES Y ANEXO DE MUJERES</t>
  </si>
  <si>
    <t>https://community.secop.gov.co/Public/Tendering/ContractDetailView/Index?UniqueIdentifier=CO1.PCCNTR.4671653</t>
  </si>
  <si>
    <t>SCJ-766-2023</t>
  </si>
  <si>
    <t>https://community.secop.gov.co/Public/Tendering/ContractDetailView/Index?UniqueIdentifier=CO1.PCCNTR.4671496</t>
  </si>
  <si>
    <t>SCJ-767-2023</t>
  </si>
  <si>
    <t>https://community.secop.gov.co/Public/Tendering/ContractDetailView/Index?UniqueIdentifier=CO1.PCCNTR.4671933</t>
  </si>
  <si>
    <t>SCJ-768-2023</t>
  </si>
  <si>
    <t>PRESTAR SERVICIOS DE APOYO A LA GESTIÓN EN LOS CONTENIDOS RELACIONADOS CON EL TALLER DE EBANISTERÍA ORIENTADO LA CREACIÓN DE PIEZAS EN MADERA A LAS PERSONAS PRIVADAS DE LA LIBERTAD DE LA CÁRCEL DISTRITAL DE VARONES Y ANEXO DE
MUJERES</t>
  </si>
  <si>
    <t>https://community.secop.gov.co/Public/Tendering/ContractDetailView/Index?UniqueIdentifier=CO1.PCCNTR.4672089</t>
  </si>
  <si>
    <t>SCJ-774-2023</t>
  </si>
  <si>
    <t>PRESTAR SERVICIOS DE APOYO A LA GESTIÓN, PARA APOYAR A LA DIRECCIÓN DE ACCESO A LA JUSTICIA, EN LA RECEPCIÓN DE USUARIOS QUE INGRESEN Y SE PRESENTEN EN LOS CENTROS DE TRASLADO POR PROTECCIÓN (CTP), ARTICULANDO CON LA POLICÍA METROPOLITANA DE BOGOTÁ. D.C. EN EL MARCO DE LO ESTABLECIDO EN EL ARTÍCULO 40
DE LA LEY 2197 DE 2022.</t>
  </si>
  <si>
    <t>https://community.secop.gov.co/Public/Tendering/ContractDetailView/Index?UniqueIdentifier=CO1.PCCNTR.4677556</t>
  </si>
  <si>
    <t>SCJ-775-2023</t>
  </si>
  <si>
    <t>https://community.secop.gov.co/Public/Tendering/ContractDetailView/Index?UniqueIdentifier=CO1.PCCNTR.4677540</t>
  </si>
  <si>
    <t>SCJ-777-2023</t>
  </si>
  <si>
    <t>https://community.secop.gov.co/Public/Tendering/ContractDetailView/Index?UniqueIdentifier=CO1.PCCNTR.4677344</t>
  </si>
  <si>
    <t>SCJ-778-2023</t>
  </si>
  <si>
    <t>https://community.secop.gov.co/Public/Tendering/ContractDetailView/Index?UniqueIdentifier=CO1.PCCNTR.4677741</t>
  </si>
  <si>
    <t>SCJ-779-2023</t>
  </si>
  <si>
    <t>https://community.secop.gov.co/Public/Tendering/ContractDetailView/Index?UniqueIdentifier=CO1.PCCNTR.4678103</t>
  </si>
  <si>
    <t>SCJ-780-2023</t>
  </si>
  <si>
    <t>PRESTAR SERVICIOS PROFESIONALES A LA DIRECCIÓN DE ACCESO A LA JUSTICIA, PARA APOYAR LA ELABORACIÓN DE REPORTES DE LOS DIFERENTES INSTRUMENTOS DE PLANEACIÓN DE LA DEPENDENCIA, ASÍ COMO, APOYAR LA FORMULACIÓN, SEGUIMIENTO Y EVALUACIÓN DE LAS ESTRATEGIAS QUE LE SEAN ASIGNADAS EN EL MARCO DEL SISTEMA DISTRITAL DE JUSTICIA</t>
  </si>
  <si>
    <t>https://community.secop.gov.co/Public/Tendering/ContractDetailView/Index?UniqueIdentifier=CO1.PCCNTR.4677323</t>
  </si>
  <si>
    <t>SCJ-785-2023</t>
  </si>
  <si>
    <t>https://community.secop.gov.co/Public/Tendering/ContractDetailView/Index?UniqueIdentifier=CO1.PCCNTR.4678644</t>
  </si>
  <si>
    <t>SCJ-786-2023</t>
  </si>
  <si>
    <t>https://community.secop.gov.co/Public/Tendering/ContractDetailView/Index?UniqueIdentifier=CO1.PCCNTR.4678745</t>
  </si>
  <si>
    <t>SCJ-787-2023</t>
  </si>
  <si>
    <t>https://community.secop.gov.co/Public/Tendering/ContractDetailView/Index?UniqueIdentifier=CO1.PCCNTR.4678817</t>
  </si>
  <si>
    <t>SCJ-788-2023</t>
  </si>
  <si>
    <t>https://community.secop.gov.co/Public/Tendering/ContractDetailView/Index?UniqueIdentifier=CO1.PCCNTR.4678771</t>
  </si>
  <si>
    <t>SCJ-789-2023</t>
  </si>
  <si>
    <t>https://community.secop.gov.co/Public/Tendering/ContractDetailView/Index?UniqueIdentifier=CO1.PCCNTR.4678267</t>
  </si>
  <si>
    <t>SCJ-790-2023</t>
  </si>
  <si>
    <t>https://community.secop.gov.co/Public/Tendering/ContractDetailView/Index?UniqueIdentifier=CO1.PCCNTR.4678931</t>
  </si>
  <si>
    <t>SCJ-791-2023</t>
  </si>
  <si>
    <t>PRESTAR LOS SERVICIOS PROFESIONALES CON AUTONOMÍA TÉCNICA, ADMINISTRATIVA Y BAJOS SUS PROPIOS MEDIOS A LA DIRECCIÓN DE TECNOLOGÍAS Y SISTEMAS DE LA INFORMACIÓN, EN EL DESARROLLO DE NUEVAS FUNCIONALIDADES, MANTENIMIENTO Y SOPORTE DE LOS SISTEMAS DESARROLLADOS EN DYNAMICS DE LA SECRETARÍA DISTRITAL DE SEGURIDAD, CONVIVENCIA Y JUSTICIA</t>
  </si>
  <si>
    <t>https://community.secop.gov.co/Public/Tendering/ContractDetailView/Index?UniqueIdentifier=CO1.PCCNTR.4678827</t>
  </si>
  <si>
    <t>SCJ-792-2023</t>
  </si>
  <si>
    <t>https://community.secop.gov.co/Public/Tendering/ContractDetailView/Index?UniqueIdentifier=CO1.PCCNTR.4678580</t>
  </si>
  <si>
    <t>SCJ-793-2023</t>
  </si>
  <si>
    <t>https://community.secop.gov.co/Public/Tendering/ContractDetailView/Index?UniqueIdentifier=CO1.PCCNTR.4678920</t>
  </si>
  <si>
    <t>SCJ-794-2023</t>
  </si>
  <si>
    <t>PRESTAR SUS SERVICIOS PROFESIONALES SUS SERVICIOS PROFESIONALES PARA EL FORTALECIMIENTO ESTRATÉGICO DEL PROCESO DE GESTIÓN HUMANA EN EL MARCO DEL PROGRAMA DE TALENTO HUMANO EN UNA ORGANIZACIÓN SALUDABLE</t>
  </si>
  <si>
    <t>https://community.secop.gov.co/Public/Tendering/ContractDetailView/Index?UniqueIdentifier=CO1.PCCNTR.4678905</t>
  </si>
  <si>
    <t>SCJ-795-2023</t>
  </si>
  <si>
    <t>PRESTAR LOS SERVICIOS PROFESIONALES CON AUTONOMÍA TÉCNICA, ADMINISTRATIVA Y BAJOS SUS PROPIOS MEDIOS, A LA DIRECCIÓN DE TECNOLOGÍAS Y SISTEMAS DE LA INFORMACIÓN, EN LA IMPLEMENTACIÓN, MANTENIMIENTO, OPTIMIZACION Y ADMINISTRACIÓN DE LAS ESTRUCTURAS DE BASES DE DATOS DE LAS SOLUCIONES TECNOLOGICAS DE INFORMACION PARA LA SECRETARIA DISTRITAL DE SEGURIDAD CONVIVENCIA Y JUSTICIA.</t>
  </si>
  <si>
    <t>https://community.secop.gov.co/Public/Tendering/ContractDetailView/Index?UniqueIdentifier=CO1.PCCNTR.4678471</t>
  </si>
  <si>
    <t>SCJ-800-2023</t>
  </si>
  <si>
    <t>PRESTAR SERVICIOS DE APOYO A LA DIRECCIÓN DE SEGURIDAD PARA LA IDENTIFICACIÓN, CARACTERIZACIÓN, DE POSIBLES ORGANIZACIONES CRIMINALES Y DELINCUENTES RECURRENTES QUE COMENTEN ACTIVIDADES DELICTIVAS EN LA CIUDAD.</t>
  </si>
  <si>
    <t>https://community.secop.gov.co/Public/Tendering/ContractDetailView/Index?UniqueIdentifier=CO1.PCCNTR.4681825</t>
  </si>
  <si>
    <t>SCJ-801-2023</t>
  </si>
  <si>
    <t>https://community.secop.gov.co/Public/Tendering/ContractDetailView/Index?UniqueIdentifier=CO1.PCCNTR.4681722</t>
  </si>
  <si>
    <t>SCJ-802-2023</t>
  </si>
  <si>
    <t>https://community.secop.gov.co/Public/Tendering/ContractDetailView/Index?UniqueIdentifier=CO1.PCCNTR.4681619</t>
  </si>
  <si>
    <t>SCJ-803-2023</t>
  </si>
  <si>
    <t>https://community.secop.gov.co/Public/Tendering/ContractDetailView/Index?UniqueIdentifier=CO1.PCCNTR.4680789</t>
  </si>
  <si>
    <t>SCJ-804-2023</t>
  </si>
  <si>
    <t>https://community.secop.gov.co/Public/Tendering/ContractDetailView/Index?UniqueIdentifier=CO1.PCCNTR.4681357</t>
  </si>
  <si>
    <t>SCJ-805-2023</t>
  </si>
  <si>
    <t>https://community.secop.gov.co/Public/Tendering/ContractDetailView/Index?UniqueIdentifier=CO1.PCCNTR.4681706</t>
  </si>
  <si>
    <t>SCJ-806-2023</t>
  </si>
  <si>
    <t>https://community.secop.gov.co/Public/Tendering/ContractDetailView/Index?UniqueIdentifier=CO1.PCCNTR.4680771</t>
  </si>
  <si>
    <t>SCJ-807-2023</t>
  </si>
  <si>
    <t>https://community.secop.gov.co/Public/Tendering/ContractDetailView/Index?UniqueIdentifier=CO1.PCCNTR.4681322</t>
  </si>
  <si>
    <t>SCJ-808-2023</t>
  </si>
  <si>
    <t>https://community.secop.gov.co/Public/Tendering/ContractDetailView/Index?UniqueIdentifier=CO1.PCCNTR.4681199</t>
  </si>
  <si>
    <t>SCJ-809-2023</t>
  </si>
  <si>
    <t>https://community.secop.gov.co/Public/Tendering/ContractDetailView/Index?UniqueIdentifier=CO1.PCCNTR.4681303</t>
  </si>
  <si>
    <t>SCJ-810-2023</t>
  </si>
  <si>
    <t>https://community.secop.gov.co/Public/Tendering/ContractDetailView/Index?UniqueIdentifier=CO1.PCCNTR.4681064</t>
  </si>
  <si>
    <t>SCJ-811-2023</t>
  </si>
  <si>
    <t>https://community.secop.gov.co/Public/Tendering/ContractDetailView/Index?UniqueIdentifier=CO1.PCCNTR.4681341</t>
  </si>
  <si>
    <t>SCJ-812-2023</t>
  </si>
  <si>
    <t>https://community.secop.gov.co/Public/Tendering/ContractDetailView/Index?UniqueIdentifier=CO1.PCCNTR.4681335</t>
  </si>
  <si>
    <t>SCJ-815-2023</t>
  </si>
  <si>
    <t>PRESTAR SERVICIOS DE APOYO A LA SUBSECRETARÍA DE ACCESO A LA JUSTICIA PARA LA EJECUCIÓN DE ACTIVIDADES DE APOYO EN EL MARCO DE LA IMPLEMENTACIÓN DEL PROGRAMA CASA LIBERTAD BOGOTÁ.</t>
  </si>
  <si>
    <t>https://community.secop.gov.co/Public/Tendering/ContractDetailView/Index?UniqueIdentifier=CO1.PCCNTR.4684106</t>
  </si>
  <si>
    <t>SCJ-816-2023</t>
  </si>
  <si>
    <t>PRESTAR SERVICIOS PROFESIONALES A LA SUBSECRETARÍA DE ACCESO A LA JUSTICIA PARA APOYAR LOS PROCESOS DE IMPLEMENTACIÓN Y SEGUIMIENTO DE ESTRATEGIAS PSICOSOCIALES Y DE GARANTÍA DE DERECHOS PARA LA POBLACIÓN POSPENADA VINCULADA AL PROGRAMA CASA LIBERTAD BOGOTÁ</t>
  </si>
  <si>
    <t>https://community.secop.gov.co/Public/Tendering/ContractDetailView/Index?UniqueIdentifier=CO1.PCCNTR.4683755</t>
  </si>
  <si>
    <t>SCJ-817-2023</t>
  </si>
  <si>
    <t>PRESTAR SERVICIOS PROFESIONALES A LA SUBSECRETARÍA DE ACCESO A LA JUSTICIA PARA LA ESTRUCTURACIÓN, EJECUCIÓN Y SEGUIMIENTO DE ESTRATEGIAS COMUNITARIAS Y DE REDUCCIÓN DE ESTIGMA DE LA POBLACIÓN POSPENADA DEL PROGRAMA CASA LIBERTAD BOGOTÁ</t>
  </si>
  <si>
    <t>https://community.secop.gov.co/Public/Tendering/ContractDetailView/Index?UniqueIdentifier=CO1.PCCNTR.4683853</t>
  </si>
  <si>
    <t>SCJ-818-2023</t>
  </si>
  <si>
    <t>https://community.secop.gov.co/Public/Tendering/ContractDetailView/Index?UniqueIdentifier=CO1.PCCNTR.4683354</t>
  </si>
  <si>
    <t>SCJ-819-2023</t>
  </si>
  <si>
    <t>PRESTAR SERVICIOS PROFESIONALES A LA DIRECCIÓN DE RESPONSABILIDAD PENAL ADOLESCENTE DESDE EL ENFOQUE PEDAGÓGICO Y DE DERECHOS HUMANOS PARA LA IMPLEMENTACIÓN DE LA ESTRATEGIA DE REINTEGRO FAMILIAR Y ATENCIÓN EN EL EGRESO Y LAS DEMÁS ESTRATEGIAS DE LA DIRECCIÓN.</t>
  </si>
  <si>
    <t>https://community.secop.gov.co/Public/Tendering/ContractDetailView/Index?UniqueIdentifier=CO1.PCCNTR.4684184</t>
  </si>
  <si>
    <t>SCJ-820-2023</t>
  </si>
  <si>
    <t>PRESTAR SERVICIOS PROFESIONALES A LA DIRECCIÓN DE RESPONSABILIDAD PENAL ADOLESCENTE PARA FORTALECER DESDE LA PERSPECTIVA DE LA PEDAGOGÍA NARRATIVA Y LAS ARTES VISUALES LOS PROCESOS DE ATENCIÓN DEL PROGRAMA PARA LA ATENCIÓN Y PREVENCIÓN DE LA AGRESIÓN SEXUAL PASOS Y LOS DEMÁS PROGRAMAS Y ESTRATEGIAS DE LA DIRECCIÓN.</t>
  </si>
  <si>
    <t>https://community.secop.gov.co/Public/Tendering/ContractDetailView/Index?UniqueIdentifier=CO1.PCCNTR.4684540</t>
  </si>
  <si>
    <t>SCJ-821-2023</t>
  </si>
  <si>
    <t>PRESTAR SERVICIOS DE APOYO A LA DIRECCIÓN DE RESPONSABILIDAD PENAL ADOLESCENTE DESDE LA GESTIÓN DOCUMENTAL, EL REGISTRO, ACTUALIZACIÓN Y CORRECCIÓN DE INFORMACIÓN EN EL APLICATIVO SIRPA Y LAS HERRAMIENTAS</t>
  </si>
  <si>
    <t>https://community.secop.gov.co/Public/Tendering/ContractDetailView/Index?UniqueIdentifier=CO1.PCCNTR.4684914</t>
  </si>
  <si>
    <t>SCJ-822-2023</t>
  </si>
  <si>
    <t>PRESTAR SERVICIOS DE APOYO A LA DIRECCIÓN DE RESPONSABILIDAD PENAL ADOLESCENTE DESDE EL REGISTRO Y ACTUALIZACIÓN DE INFORMACIÓN EN EL APLICATIVO SIRPA Y LAS HERRAMIENTAS DISPUESTAS PARA TAL FIN EN EL PROGRAMA DISTRITAL DE JUSTICIA JUVENIL RESTAURATIVA Y LAS DEMÁS ESTRATEGIAS DE LA DIRECCIÓN.</t>
  </si>
  <si>
    <t>https://community.secop.gov.co/Public/Tendering/ContractDetailView/Index?UniqueIdentifier=CO1.PCCNTR.4685029</t>
  </si>
  <si>
    <t>SCJ-823-2023</t>
  </si>
  <si>
    <t>https://community.secop.gov.co/Public/Tendering/ContractDetailView/Index?UniqueIdentifier=CO1.PCCNTR.4684178</t>
  </si>
  <si>
    <t>SCJ-824-2023</t>
  </si>
  <si>
    <t>https://community.secop.gov.co/Public/Tendering/ContractDetailView/Index?UniqueIdentifier=CO1.PCCNTR.4684813</t>
  </si>
  <si>
    <t>SCJ-826-2023</t>
  </si>
  <si>
    <t>https://community.secop.gov.co/Public/Tendering/ContractDetailView/Index?UniqueIdentifier=CO1.PCCNTR.4688588</t>
  </si>
  <si>
    <t>SCJ-827-2023</t>
  </si>
  <si>
    <t>https://community.secop.gov.co/Public/Tendering/ContractDetailView/Index?UniqueIdentifier=CO1.PCCNTR.4688722</t>
  </si>
  <si>
    <t>SCJ-828-2023</t>
  </si>
  <si>
    <t>https://community.secop.gov.co/Public/Tendering/ContractDetailView/Index?UniqueIdentifier=CO1.PCCNTR.4688933</t>
  </si>
  <si>
    <t>SCJ-829-2023</t>
  </si>
  <si>
    <t>https://community.secop.gov.co/Public/Tendering/ContractDetailView/Index?UniqueIdentifier=CO1.PCCNTR.4691536</t>
  </si>
  <si>
    <t>SCJ-831-2023</t>
  </si>
  <si>
    <t>https://community.secop.gov.co/Public/Tendering/ContractDetailView/Index?UniqueIdentifier=CO1.PCCNTR.4688908</t>
  </si>
  <si>
    <t>SCJ-832-2023</t>
  </si>
  <si>
    <t>https://community.secop.gov.co/Public/Tendering/ContractDetailView/Index?UniqueIdentifier=CO1.PCCNTR.4692362</t>
  </si>
  <si>
    <t>SCJ-833-2023</t>
  </si>
  <si>
    <t>https://community.secop.gov.co/Public/Tendering/ContractDetailView/Index?UniqueIdentifier=CO1.PCCNTR.4692581</t>
  </si>
  <si>
    <t>SCJ-834-2023</t>
  </si>
  <si>
    <t>https://community.secop.gov.co/Public/Tendering/ContractDetailView/Index?UniqueIdentifier=CO1.PCCNTR.4692337</t>
  </si>
  <si>
    <t>SCJ-835-2023</t>
  </si>
  <si>
    <t>PRESTAR SERVICIOS PROFESIONALES A LA DIRECCIÓN DE ACCESO A LA JUSTICIA, PARA ACOMPAÑAR LA EJECUCIÓN DE LOS PLANES Y ESTRATEGIAS DE JUSTICIA COMUNITARIA DENTRO DEL SISTEMA DISTRITAL DE JUSTICIA, PROMOVIENDO LA ARTICULACIÓN INTERINTITUCIONAL DE ACUERDO CON LOS LINEAMIENTOS ESTABLECIDOS POR LA DIEPENDENCIA.</t>
  </si>
  <si>
    <t>https://community.secop.gov.co/Public/Tendering/ContractDetailView/Index?UniqueIdentifier=CO1.PCCNTR.4692539</t>
  </si>
  <si>
    <t>SCJ-836-2023</t>
  </si>
  <si>
    <t>https://community.secop.gov.co/Public/Tendering/ContractDetailView/Index?UniqueIdentifier=CO1.PCCNTR.4692352</t>
  </si>
  <si>
    <t>SCJ-837-2023</t>
  </si>
  <si>
    <t>PRESTAR SERVICIOS PROFESIONALES A LA DIRECCIÓN DE RESPONSABILIDAD PENAL
ADOLESCENTE PARA LA VINCULACIÓN Y SEGUIMIENTOS DE ADOLESCENTES Y JÓVENES AL
SISTEMA EDUCATIVO Y EL REGISTRO EN LAS HERRAMIENTAS DE RECOLECCIÓN DE
INFORMACIÓN DEL PROGRAMA DISTRITAL DE JUSTICIA JUVENIL RESTAURATIVA</t>
  </si>
  <si>
    <t xml:space="preserve">https://community.secop.gov.co/Public/Tendering/ContractDetailView/Index?UniqueIdentifier=CO1.PCCNTR.4692442 </t>
  </si>
  <si>
    <t>SCJ-838-2023</t>
  </si>
  <si>
    <t xml:space="preserve">https://community.secop.gov.co/Public/Tendering/ContractDetailView/Index?UniqueIdentifier=CO1.PCCNTR.4691339 </t>
  </si>
  <si>
    <t>SCJ-839-2023</t>
  </si>
  <si>
    <t xml:space="preserve">https://community.secop.gov.co/Public/Tendering/ContractDetailView/Index?UniqueIdentifier=CO1.PCCNTR.4690825 </t>
  </si>
  <si>
    <t>SCJ-840-2023</t>
  </si>
  <si>
    <t xml:space="preserve">https://community.secop.gov.co/Public/Tendering/ContractDetailView/Index?UniqueIdentifier=CO1.PCCNTR.4690925 </t>
  </si>
  <si>
    <t>SCJ-841-2023</t>
  </si>
  <si>
    <t xml:space="preserve">https://community.secop.gov.co/Public/Tendering/ContractDetailView/Index?UniqueIdentifier=CO1.PCCNTR.4691745 </t>
  </si>
  <si>
    <t>SCJ-842-2023</t>
  </si>
  <si>
    <t xml:space="preserve">https://community.secop.gov.co/Public/Tendering/ContractDetailView/Index?UniqueIdentifier=CO1.PCCNTR.4691114 </t>
  </si>
  <si>
    <t>SCJ-843-2023</t>
  </si>
  <si>
    <t xml:space="preserve">https://community.secop.gov.co/Public/Tendering/ContractDetailView/Index?UniqueIdentifier=CO1.PCCNTR.4690935 </t>
  </si>
  <si>
    <t>SCJ-844-2023</t>
  </si>
  <si>
    <t xml:space="preserve">https://community.secop.gov.co/Public/Tendering/ContractDetailView/Index?UniqueIdentifier=CO1.PCCNTR.4690957 </t>
  </si>
  <si>
    <t>SCJ-845-2023</t>
  </si>
  <si>
    <t>https://community.secop.gov.co/Public/Tendering/ContractDetailView/Index?UniqueIdentifier=CO1.PCCNTR.4690833</t>
  </si>
  <si>
    <t>SCJ-846-2023</t>
  </si>
  <si>
    <t xml:space="preserve">https://community.secop.gov.co/Public/Tendering/ContractDetailView/Index?UniqueIdentifier=CO1.PCCNTR.4691425 </t>
  </si>
  <si>
    <t>SCJ-847-2023</t>
  </si>
  <si>
    <t xml:space="preserve">https://community.secop.gov.co/Public/Tendering/ContractDetailView/Index?UniqueIdentifier=CO1.PCCNTR.4690671 </t>
  </si>
  <si>
    <t>SCJ-848-2023</t>
  </si>
  <si>
    <t xml:space="preserve">https://community.secop.gov.co/Public/Tendering/ContractDetailView/Index?UniqueIdentifier=CO1.PCCNTR.4691817 </t>
  </si>
  <si>
    <t>SCJ-849-2023</t>
  </si>
  <si>
    <t xml:space="preserve">https://community.secop.gov.co/Public/Tendering/ContractDetailView/Index?UniqueIdentifier=CO1.PCCNTR.4691564 </t>
  </si>
  <si>
    <t>SCJ-853-2023</t>
  </si>
  <si>
    <t xml:space="preserve">https://community.secop.gov.co/Public/Tendering/ContractDetailView/Index?UniqueIdentifier=CO1.PCCNTR.4701008 </t>
  </si>
  <si>
    <t>SCJ-854-2023</t>
  </si>
  <si>
    <t xml:space="preserve">https://community.secop.gov.co/Public/Tendering/ContractDetailView/Index?UniqueIdentifier=CO1.PCCNTR.4700942 </t>
  </si>
  <si>
    <t>SCJ-855-2023</t>
  </si>
  <si>
    <t>https://community.secop.gov.co/Public/Tendering/ContractDetailView/Index?UniqueIdentifier=CO1.PCCNTR.4700614</t>
  </si>
  <si>
    <t>SCJ-856-2023</t>
  </si>
  <si>
    <t>PRESTAR SERVICIOS PROFESIONALES A LA DIRECCIÓN DE RESPONSABILIDAD PENAL
ADOLESCENTE DESDE EL ENFOQUE DE LA PSICOLOGÍA EN LA ESTRATEGIA DE REINTEGRO
FAMILIAR Y ATENCIÓN EN EL EGRESO Y LAS DEMÁS ESTRATEGIAS DE LA DIRECCIÓN</t>
  </si>
  <si>
    <t>https://community.secop.gov.co/Public/Tendering/ContractDetailView/Index?UniqueIdentifier= CO1.PCCNTR.4701902</t>
  </si>
  <si>
    <t>SCJ-857-2023</t>
  </si>
  <si>
    <t>PRESTAR SERVICIOS PROFESIONALES EN LA IMPLEMENTACIÓN DEL PROGRAMA PARA LA
ATENCIÓN Y PREVENCIÓN DE LA AGRESIÓN SEXUAL - PASOS E INCORPORAR LOS
ENFOQUES DE DERECHOS, DIFERENCIAL Y DE GÉNERO A LAS ESTRATEGIAS, PROYECTOS
Y PROGRAMAS QUE LIDERA LA DIRECCIÓN DE RESPONSABILIDAD PENAL ADOLESCENTE</t>
  </si>
  <si>
    <t xml:space="preserve">https://community.secop.gov.co/Public/Tendering/ContractDetailView/Index?UniqueIdentifier=CO1.PCCNTR.4701545 </t>
  </si>
  <si>
    <t>SCJ-858-2023</t>
  </si>
  <si>
    <t>PRESTAR SERVICIOS PROFESIONALES A LA DIRECCIÓN DE RESPONSABILIDAD PENAL
ADOLESCENTE DESDE EL ENFOQUE PEDAGÓGICO PARA LA IMPLEMENTACIÓN Y
CONSOLIDACIÓN DE LA ESTRATEGIA DE REINTEGRO FAMILIAR Y ATENCIÓN EN EL EGRESO
Y LAS DEMÁS ESTRATEGIAS DE LA DIRECCIÓN.</t>
  </si>
  <si>
    <t xml:space="preserve">https://community.secop.gov.co/Public/Tendering/ContractDetailView/Index?UniqueIdentifier=CO1.PCCNTR.4701172 </t>
  </si>
  <si>
    <t>SCJ-859-2023</t>
  </si>
  <si>
    <t>PRESTAR SERVICIOS PROFESIONALES A LA DIRECCIÓN DE RESPONSABILIDAD PENAL
ADOLESCENTE EN LA ESTRUCTURACIÓN, PLANEACIÓN E IMPLEMENTACIÓN DE INICIATIVAS
QUE PERMITAN QUE LOS EQUIPOS DE LOS PROGRAMAS Y ESTRATEGIAS QUE ESTA LIDERA,
INCORPOREN ELEMENTOS DE LA PEDAGOGÍA, LA FACILITACIÓN RESTAURATIVA Y
HERMENÉUTICA Y LOS CÍRCULOS DE PAZ EN SUS ESTRATEGIAS DE ATENCIÓN</t>
  </si>
  <si>
    <t>https://community.secop.gov.co/Public/Tendering/ContractDetailView/Index?UniqueIdentifier=CO1.PCCNTR.4701615</t>
  </si>
  <si>
    <t>SCJ-860-2023</t>
  </si>
  <si>
    <t>PRESTAR SERVICIOS PROFESIONALES A LA DIRECCIÓN DE RESPONSABILIDAD PENAL
ADOLESCENTE PARA GARANTIZAR EL ADECUADO FUNCIONAMIENTO OPERATIVO Y
LOGÍSTICO DE LAS SEDES DEL PROGRAMA DISTRITAL DE JUSTICIA JUVENIL RESTAURATIVA</t>
  </si>
  <si>
    <t>https://community.secop.gov.co/Public/Tendering/ContractDetailView/Index?UniqueIdentifier=CO1.PCCNTR.4701402</t>
  </si>
  <si>
    <t>SCJ-861-2023</t>
  </si>
  <si>
    <t>https://community.secop.gov.co/Public/Tendering/ContractDetailView/Index?UniqueIdentifier=CO1.PCCNTR.4701559</t>
  </si>
  <si>
    <t>SCJ-862-2023</t>
  </si>
  <si>
    <t>PRESTAR SERVICIOS PROFESIONALES A LA DIRECCIÓN DE RESPONSABILIDAD PENAL
ADOLESCENTE PARA FORTALECER DESDE LA PERSPECTIVA DE LA PEDAGOGÍA Y EL ARTE
ESCÉNICO LOS PROCESOS DE ATENCIÓN DEL PROGRAMA PARA LA ATENCIÓN Y
PREVENCIÓN DE LA AGRESIÓN SEXUAL PASOS Y LOS DEMÁS PROGRAMAS Y ESTRATEGIAS
DE LA DIRECCIÓN</t>
  </si>
  <si>
    <t>https://community.secop.gov.co/Public/Tendering/ContractDetailView/Index?UniqueIdentifier=CO1.PCCNTR.4700697</t>
  </si>
  <si>
    <t>SCJ-863-2023</t>
  </si>
  <si>
    <t>PRESTAR SERVICIOS DE APOYO A LA SUBSECRETARÍA DE ACCESO A LA JUSTICIA EN LA
CONSTRUCCIÓN Y SEGUIMIENTO AL USO DE INSTRUMENTOS PARA LA RECOLECCIÓN Y
ORGANIZACIÓN DE INFORMACIÓN GENERADA EN EL MARCO DEL PROGRAMA DISTRITAL DE
JUSTICIA RESTAURATIVA PARA ADULTOS Y LOS DEMÁS QUE LE SEAN ASIGNADOS</t>
  </si>
  <si>
    <t>https://community.secop.gov.co/Public/Tendering/ContractDetailView/Index?UniqueIdentifier= CO1.PCCNTR.4700552</t>
  </si>
  <si>
    <t>SCJ-864-2023</t>
  </si>
  <si>
    <t>PRESTAR SERVICIOS DE APOYO A LA DIRECCIÓN DE RESPONSABILIDAD PENAL
ADOLESCENTE DESDE LA GESTIÓN DOCUMENTAL, EL REGISTRO Y ACTUALIZACIÓN DE
INFORMACIÓN EN LAS HERRAMIENTAS DISPUESTAS PARA TAL FIN EN LA ESTRATEGIA DE
REINTEGRO FAMILIAR Y ATENCIÓN EN EL EGRESO Y LAS DEMÁS ESTRATEGIAS DE LA
DIRECCIÓN</t>
  </si>
  <si>
    <t>https://community.secop.gov.co/Public/Tendering/ContractDetailView/Index?UniqueIdentifier=CO1.PCCNTR.4700476</t>
  </si>
  <si>
    <t>SCJ-865-2023</t>
  </si>
  <si>
    <t>PRESTAR SERVICIOS PROFESIONALES A LA DIRECCIÓN DE RESPONSABILIDAD PENAL
ADOLESCENTE PARA LA ATENCIÓN PSICOLÓGICA Y LA FACILITACIÓN DE PROCESOS
RESTAURATIVOS CON LAS VÍCTIMAS, OFENSORES/AS Y REDES FAMILIARES O DEL CUIDADO
QUE LE SEAN ASIGNADOS EN EL MARCO DEL PROGRAMA PARA LA ATENCIÓN Y PREVENCIÓN
DE LA AGRESIÓN SEXUAL PASOS Y LAS DEMÁS ESTRATEGIAS DE LA DIRECCIÓN</t>
  </si>
  <si>
    <t>https://community.secop.gov.co/Public/Tendering/ContractDetailView/Index?UniqueIdentifier=CO1.PCCNTR.4700324</t>
  </si>
  <si>
    <t>SCJ-866-2023</t>
  </si>
  <si>
    <t xml:space="preserve">https://community.secop.gov.co/Public/Tendering/ContractDetailView/Index?UniqueIdentifier=CO1.PCCNTR.4699874 </t>
  </si>
  <si>
    <t>SCJ-867-2023</t>
  </si>
  <si>
    <t>PRESTAR SERVICIOS PROFESIONALES A LA DIRECCIÓN DE RESPONSABILIDAD PENAL
ADOLESCENTE PARA FORTALECER DESDE LA PERSPECTIVA DE LA PEDAGOGÍA, EL
BORDADO Y LOS TEJIDOS, LOS PROCESOS DE ATENCIÓN DEL PROGRAMA PARA LA
ATENCIÓN Y PREVENCIÓN DE LA AGRESIÓN SEXUAL PASOS Y LOS DEMÁS PROGRAMAS Y
ESTRATEGIAS DE LA DIRECCIÓN.</t>
  </si>
  <si>
    <t>https://community.secop.gov.co/Public/Tendering/ContractDetailView/Index?UniqueIdentifier=CO1.PCCNTR.4699972</t>
  </si>
  <si>
    <t>SCJ-868-2023</t>
  </si>
  <si>
    <t>https://community.secop.gov.co/Public/Tendering/ContractDetailView/Index?UniqueIdentifier= CO1.PCCNTR.4700535</t>
  </si>
  <si>
    <t>SCJ-869-2023</t>
  </si>
  <si>
    <t>https://community.secop.gov.co/Public/Tendering/ContractDetailView/Index?UniqueIdentifier=CO1.PCCNTR.4699923</t>
  </si>
  <si>
    <t>SCJ-870-2023</t>
  </si>
  <si>
    <t>https://community.secop.gov.co/Public/Tendering/ContractDetailView/Index?UniqueIdentifier=CO1.PCCNTR.4700272</t>
  </si>
  <si>
    <t>SCJ-871-2023</t>
  </si>
  <si>
    <t>https://community.secop.gov.co/Public/Tendering/ContractDetailView/Index?UniqueIdentifier=CO1.PCCNTR.4699869</t>
  </si>
  <si>
    <t>SCJ-872-2023</t>
  </si>
  <si>
    <t>https://community.secop.gov.co/Public/Tendering/ContractDetailView/Index?UniqueIdentifier=CO1.PCCNTR.4700007</t>
  </si>
  <si>
    <t>SCJ-873-2023</t>
  </si>
  <si>
    <t>https://community.secop.gov.co/Public/Tendering/ContractDetailView/Index?UniqueIdentifier=CO1.PCCNTR.4700417</t>
  </si>
  <si>
    <t>SCJ-874-2023</t>
  </si>
  <si>
    <t>https://community.secop.gov.co/Public/Tendering/ContractDetailView/Index?UniqueIdentifier= CO1.PCCNTR.4699880</t>
  </si>
  <si>
    <t>SCJ-875-2023</t>
  </si>
  <si>
    <t>https://community.secop.gov.co/Public/Tendering/ContractDetailView/Index?UniqueIdentifier=CO1.PCCNTR.4700031</t>
  </si>
  <si>
    <t>SCJ-895-2023</t>
  </si>
  <si>
    <t>PRESTAR SERVICIOS DE APOYO A LA GESTIÓN EN LOS CENTROS DE TRASLADO POR PROTECCIÓN DE LA DIRECCIÓN DE ACCESO A LA JUSTICIA, COADYUVANDO EN LAS ACTIVIDADES ASISTENCIALES Y ADMINISTRATIVAS QUE SE REQUIERAN.</t>
  </si>
  <si>
    <t>https://community.secop.gov.co/Public/Tendering/ContractDetailView/Index?UniqueIdentifier=CO1.PCCNTR.4705998</t>
  </si>
  <si>
    <t>SCJ-896-2023</t>
  </si>
  <si>
    <t>PRESTAR SERVICIOS PROFESIONALES EN PSICOLOGÍA, PARA APOYAR A LA DIRECCIÓN DE ACCESO A LA JUSTICIA EN LA ATENCIÓN Y EL SEGUIMIENTO A LOS CASOS DE LAS PERSONAS QUE INGRESEN A LOS CENTROS DE TRASLADO DE PROTECCIÓN, IMPLEMENTANDO DIFERENTES ESTRATEGIAS PARTICIPATIVAS Y CONFORME A LOS LINEAMISNETOS DE LA DEPENDENCIA.</t>
  </si>
  <si>
    <t>https://community.secop.gov.co/Public/Tendering/ContractDetailView/Index?UniqueIdentifier=CO1.PCCNTR.4706192</t>
  </si>
  <si>
    <t>SCJ-897-2023</t>
  </si>
  <si>
    <t>https://community.secop.gov.co/Public/Tendering/ContractDetailView/Index?UniqueIdentifier=CO1.PCCNTR.4706207</t>
  </si>
  <si>
    <t>SCJ-898-2023</t>
  </si>
  <si>
    <t>PRESTAR SERVICIOS PROFESIONALES PARA APOYAR LA FORMULACIÓN, FORTALECIMIENTO Y ARTICULACIÓN DE LAS ACCIONES PROPIAS DE LAS ESTRATEGIAS IMPLEMENTADAS POR LA DIRECCIÓN DE ACCESO A LA JUSTICIA, ASÍ COMO, REALIZAR EL SEGUIMIENTO Y REPORTE DE LAS METAS ESTABLECIDAS EN PLANES DE ACCIÓN DE LAS DIFERENTES POLÍTICAS PÚBLICAS DISTRITALES Y LOS DEMÁS INSTRUMENTOS DE PLANEACIÓN QUE LE SEAN ASIGNADOS.</t>
  </si>
  <si>
    <t>https://community.secop.gov.co/Public/Tendering/ContractDetailView/Index?UniqueIdentifier=CO1.PCCNTR.4706510</t>
  </si>
  <si>
    <t>SCJ-901-2023</t>
  </si>
  <si>
    <t>PRESTAR SERVICIOS PROFESIONALES ESPECIALIZADOS A LA SUBCRETARÍA DE SEGURIDAD Y CONVIVENCIA PARA APOYAR EN LA PLANEACIÓN, SEGUIMIENTO Y REPORTE DE LA PARTE FINANCIERA Y PRESUPUESTAL DE LOS PROYECTOS DE INVERSIÓN A CARGO DE LA DEPENDENCIA</t>
  </si>
  <si>
    <t>https://community.secop.gov.co/Public/Tendering/ContractDetailView/Index?UniqueIdentifier= CO1.PCCNTR.4707955</t>
  </si>
  <si>
    <t>SCJ-902-2023</t>
  </si>
  <si>
    <t>https://community.secop.gov.co/Public/Tendering/ContractDetailView/Index?UniqueIdentifier= CO1.PCCNTR.4708167</t>
  </si>
  <si>
    <t>SCJ-903-2023</t>
  </si>
  <si>
    <t>https://community.secop.gov.co/Public/Tendering/ContractDetailView/Index?UniqueIdentifier=CO1.PCCNTR.4708732</t>
  </si>
  <si>
    <t>SCJ-904-2023</t>
  </si>
  <si>
    <t>https://community.secop.gov.co/Public/Tendering/ContractDetailView/Index?UniqueIdentifier=CO1.PCCNTR.4708872</t>
  </si>
  <si>
    <t>SCJ-905-2023</t>
  </si>
  <si>
    <t>https://community.secop.gov.co/Public/Tendering/ContractDetailView/Index?UniqueIdentifier=CO1.PCCNTR.4708449</t>
  </si>
  <si>
    <t>SCJ-906-2023</t>
  </si>
  <si>
    <t>https://community.secop.gov.co/Public/Tendering/ContractDetailView/Index?UniqueIdentifier=CO1.PCCNTR.4708517</t>
  </si>
  <si>
    <t>SCJ-907-2023</t>
  </si>
  <si>
    <t>https://community.secop.gov.co/Public/Tendering/ContractDetailView/Index?UniqueIdentifier=CO1.PCCNTR.4708786</t>
  </si>
  <si>
    <t>SCJ-908-2023</t>
  </si>
  <si>
    <t>https://community.secop.gov.co/Public/Tendering/ContractDetailView/Index?UniqueIdentifier= CO1.PCCNTR.4708773</t>
  </si>
  <si>
    <t>SCJ-910-2023</t>
  </si>
  <si>
    <t>https://community.secop.gov.co/Public/Tendering/ContractDetailView/Index?UniqueIdentifier=CO1.PCCNTR.4708434</t>
  </si>
  <si>
    <t>SCJ-911-2023</t>
  </si>
  <si>
    <t>https://community.secop.gov.co/Public/Tendering/ContractDetailView/Index?UniqueIdentifier=CO1.PCCNTR.4708663</t>
  </si>
  <si>
    <t>SCJ-912-2023</t>
  </si>
  <si>
    <t>https://community.secop.gov.co/Public/Tendering/ContractDetailView/Index?UniqueIdentifier=CO1.PCCNTR.4708700</t>
  </si>
  <si>
    <t>SCJ-913-2023</t>
  </si>
  <si>
    <t>https://community.secop.gov.co/Public/Tendering/ContractDetailView/Index?UniqueIdentifier= CO1.PCCNTR.4708560</t>
  </si>
  <si>
    <t>SCJ-914-2023</t>
  </si>
  <si>
    <t>https://community.secop.gov.co/Public/Tendering/ContractDetailView/Index?UniqueIdentifier=CO1.PCCNTR.4708875</t>
  </si>
  <si>
    <t>SCJ-915-2023</t>
  </si>
  <si>
    <t>https://community.secop.gov.co/Public/Tendering/ContractDetailView/Index?UniqueIdentifier= CO1.PCCNTR.4709107</t>
  </si>
  <si>
    <t>SCJ-916-2023</t>
  </si>
  <si>
    <t>https://community.secop.gov.co/Public/Tendering/ContractDetailView/Index?UniqueIdentifier=CO1.PCCNTR.4708245</t>
  </si>
  <si>
    <t>SCJ-917-2023</t>
  </si>
  <si>
    <t>https://community.secop.gov.co/Public/Tendering/ContractDetailView/Index?UniqueIdentifier=CO1.PCCNTR.4707972</t>
  </si>
  <si>
    <t>SCJ-918-2023</t>
  </si>
  <si>
    <t>https://community.secop.gov.co/Public/Tendering/ContractDetailView/Index?UniqueIdentifier=CO1.PCCNTR.4707849</t>
  </si>
  <si>
    <t>SCJ-919-2023</t>
  </si>
  <si>
    <t>https://community.secop.gov.co/Public/Tendering/ContractDetailView/Index?UniqueIdentifier=CO1.PCCNTR.4707986</t>
  </si>
  <si>
    <t>SCJ-920-2023</t>
  </si>
  <si>
    <t>https://community.secop.gov.co/Public/Tendering/ContractDetailView/Index?UniqueIdentifier=CO1.PCCNTR.4707994</t>
  </si>
  <si>
    <t>SCJ-921-2023</t>
  </si>
  <si>
    <t>https://community.secop.gov.co/Public/Tendering/ContractDetailView/Index?UniqueIdentifier= CO1.PCCNTR.4707878</t>
  </si>
  <si>
    <t>SCJ-922-2023</t>
  </si>
  <si>
    <t>https://community.secop.gov.co/Public/Tendering/ContractDetailView/Index?UniqueIdentifier=CO1.PCCNTR.4708074</t>
  </si>
  <si>
    <t>SCJ-923-2023</t>
  </si>
  <si>
    <t>https://community.secop.gov.co/Public/Tendering/ContractDetailView/Index?UniqueIdentifier=CO1.PCCNTR.4708183</t>
  </si>
  <si>
    <t>SCJ-924-2023</t>
  </si>
  <si>
    <t>https://community.secop.gov.co/Public/Tendering/ContractDetailView/Index?UniqueIdentifier=CO1.PCCNTR.4708189</t>
  </si>
  <si>
    <t>SCJ-925-2023</t>
  </si>
  <si>
    <t>https://community.secop.gov.co/Public/Tendering/ContractDetailView/Index?UniqueIdentifier=CO1.PCCNTR.4707596</t>
  </si>
  <si>
    <t>SCJ-926-2023</t>
  </si>
  <si>
    <t>https://community.secop.gov.co/Public/Tendering/ContractDetailView/Index?UniqueIdentifier=CO1.PCCNTR.4705823</t>
  </si>
  <si>
    <t>SCJ-927-2023</t>
  </si>
  <si>
    <t>https://community.secop.gov.co/Public/Tendering/ContractDetailView/Index?UniqueIdentifier=CO1.PCCNTR.4705465</t>
  </si>
  <si>
    <t>SCJ-928-2023</t>
  </si>
  <si>
    <t>https://community.secop.gov.co/Public/Tendering/ContractDetailView/Index?UniqueIdentifier=CO1.PCCNTR.4705804</t>
  </si>
  <si>
    <t>SCJ-929-2023</t>
  </si>
  <si>
    <t>https://community.secop.gov.co/Public/Tendering/ContractDetailView/Index?UniqueIdentifier=CO1.PCCNTR.4707954</t>
  </si>
  <si>
    <t>SCJ-930-2023</t>
  </si>
  <si>
    <t>https://community.secop.gov.co/Public/Tendering/ContractDetailView/Index?UniqueIdentifier=CO1.PCCNTR.4707862</t>
  </si>
  <si>
    <t>SCJ-932-2023</t>
  </si>
  <si>
    <t>PRESTAR SERVICIOS PROFESIONALES A LA SUBSECRETARÍA DE ACCESO A LA JUSTICIA PARA LA ESTRUCTURACIÓN, EJECUCIÓN Y SEGUIMIENTO DE ESTRATEGIAS DE ACOMPAÑAMIENTO PSICOLÓGICO EN GARANTÍA DE DERECHOS A LA POBLACIÓN POSPENADA DEL PROGRAMA CASA LIBERTAD BOGOTÁ</t>
  </si>
  <si>
    <t>https://community.secop.gov.co/Public/Tendering/ContractDetailView/Index?UniqueIdentifier=CO1.PCCNTR.4705911</t>
  </si>
  <si>
    <t>SCJ-933-2023</t>
  </si>
  <si>
    <t>https://community.secop.gov.co/Public/Tendering/ContractDetailView/Index?UniqueIdentifier=CO1.PCCNTR.4706011</t>
  </si>
  <si>
    <t>SCJ-934-2023</t>
  </si>
  <si>
    <t>PRESTAR SERVICIOS PROFESIONALES A LA SUBSECRETARÍA DE ACCESO A LA JUSTICIA PARA VALORAR, CONCERTAR Y ACOMPAÑAR DE MANERA TRANSVERSAL LA IMPLEMENTACIÓN DEL PLAN DE TRABAJO INDIVIDUAL DE LOS USUARIOS DEL PROGRAMA CASA LIBERTAD BOGOTÁ</t>
  </si>
  <si>
    <t>https://community.secop.gov.co/Public/Tendering/ContractDetailView/Index?UniqueIdentifier=CO1.PCCNTR.4705922</t>
  </si>
  <si>
    <t>SCJ-935-2023</t>
  </si>
  <si>
    <t>https://community.secop.gov.co/Public/Tendering/ContractDetailView/Index?UniqueIdentifier=CO1.PCCNTR.4705805</t>
  </si>
  <si>
    <t>SCJ-936-2023</t>
  </si>
  <si>
    <t>https://community.secop.gov.co/Public/Tendering/ContractDetailView/Index?UniqueIdentifier=CO1.PCCNTR.4705639</t>
  </si>
  <si>
    <t>SCJ-937-2023</t>
  </si>
  <si>
    <t>https://community.secop.gov.co/Public/Tendering/ContractDetailView/Index?UniqueIdentifier=CO1.PCCNTR.4705832</t>
  </si>
  <si>
    <t>SCJ-938-2023</t>
  </si>
  <si>
    <t>https://community.secop.gov.co/Public/Tendering/ContractDetailView/Index?UniqueIdentifier=CO1.PCCNTR.4705642</t>
  </si>
  <si>
    <t>SCJ-939-2023</t>
  </si>
  <si>
    <t>https://community.secop.gov.co/Public/Tendering/ContractDetailView/Index?UniqueIdentifier=CO1.PCCNTR.4706017</t>
  </si>
  <si>
    <t>SCJ-940-2023</t>
  </si>
  <si>
    <t>https://community.secop.gov.co/Public/Tendering/ContractDetailView/Index?UniqueIdentifier=CO1.PCCNTR.4708072</t>
  </si>
  <si>
    <t>SCJ-941-2023</t>
  </si>
  <si>
    <t>https://community.secop.gov.co/Public/Tendering/ContractDetailView/Index?UniqueIdentifier=CO1.PCCNTR.4708247</t>
  </si>
  <si>
    <t>SCJ-942-2023</t>
  </si>
  <si>
    <t>PRESTAR SERVICIOS DE APOYO A LA GESTIÓN PARA LA IDENTIFICACIÓN, CARACTERIZACIÓN Y DESARROLLO DE INTERVENCIONES EN CLAVE DE CONTROL DEL DELITO FRENTE A LOS FENÓMENOS Y MERCADOS CRIMINALES QUE HACEN PRESENCIA EN LA CIUDAD.</t>
  </si>
  <si>
    <t>https://community.secop.gov.co/Public/Tendering/ContractDetailView/Index?UniqueIdentifier=CO1.PCCNTR.4706553</t>
  </si>
  <si>
    <t>SCJ-943-2023</t>
  </si>
  <si>
    <t>https://community.secop.gov.co/Public/Tendering/ContractDetailView/Index?UniqueIdentifier= CO1.PCCNTR.4707704</t>
  </si>
  <si>
    <t>SCJ-944-2023</t>
  </si>
  <si>
    <t>PRESTAR SUS SERVICIOS PROFESIONALES COMO APOYO A LA ARTICULACIÓN Y ENLACE DE LA SECRETARÍA DE SEGURIDAD, CONVIVENCIA Y JUSTICIA CON LA ALCALDÍA MAYOR DE BOGOTÁ, LAS SECRETARÍAS DEL DISTRITO, DEMÁS ENTIDADES PÚBLICAS Y ACTORES DEL SECTOR SEGURIDAD, EN EL MARCO DEL DESARROLLO Y FORTALECIMIENTO DE LA TRANSPARENCIA, GESTIÓN PÚBLICA Y EL SERVICIO A LA CIUDADANÍA.</t>
  </si>
  <si>
    <t>https://community.secop.gov.co/Public/Tendering/ContractDetailView/Index?UniqueIdentifier=CO1.PCCNTR.4707475</t>
  </si>
  <si>
    <t>SCJ-945-2023</t>
  </si>
  <si>
    <t>PRESTAR SUS SERVICIOS PROFESIONALES AL DESPACHO DEL SECRETARIO DISTRITAL DE SEGURIDAD, CONVIVENCIA Y JUSTICIA PARA ACOMPAÑAR LA RECOPILACIÓN, VERIFICACIÓN, SEGUIMIENTO Y CONSOLIDACIÓN DE INFORMACIÓN QUE PERMITA DAR CUENTA DE LA GESTIÓN DE LAS ESTRATEGIAS Y ACCIONES REALIZADAS POR LA ENTIDAD EN EL MARCO DE LA IMPLEMENTACIÓN DEL PLAN INTEGRAL DE SEGURIDAD CONVIVENCIA Y JUSTICIA.</t>
  </si>
  <si>
    <t>https://community.secop.gov.co/Public/Tendering/ContractDetailView/Index?UniqueIdentifier=CO1.PCCNTR.4707376</t>
  </si>
  <si>
    <t>SCJ-946-2023</t>
  </si>
  <si>
    <t>https://community.secop.gov.co/Public/Tendering/ContractDetailView/Index?UniqueIdentifier=CO1.PCCNTR.4707490</t>
  </si>
  <si>
    <t>SCJ-947-2023</t>
  </si>
  <si>
    <t>https://community.secop.gov.co/Public/Tendering/ContractDetailView/Index?UniqueIdentifier=CO1.PCCNTR.4707079</t>
  </si>
  <si>
    <t>SCJ-949-2023</t>
  </si>
  <si>
    <t>PRESTAR SERVICIOS DE APOYO A LA GESTIÓN EN LA DIRECCIÓN DE ACCESOA LA JUSTICIA PARA LA EJECUCIÓN Y DESARROLLO DE TALLERES Y ACTIVIDADES LÚDICAS, DEPORTIVAS Y/O RECREATIVAS A LAS PERSONAS CONDUCIDAS A LOS CENTROS DE TRASLADO POR PROTECCIÓN (CTP) DEL DISTRITO.</t>
  </si>
  <si>
    <t>https://community.secop.gov.co/Public/Tendering/ContractDetailView/Index?UniqueIdentifier=CO1.PCCNTR.4711008</t>
  </si>
  <si>
    <t>SCJ-950-2023</t>
  </si>
  <si>
    <t>https://community.secop.gov.co/Public/Tendering/ContractDetailView/Index?UniqueIdentifier=CO1.PCCNTR.4710702</t>
  </si>
  <si>
    <t>SCJ-951-2023</t>
  </si>
  <si>
    <t>https://community.secop.gov.co/Public/Tendering/ContractDetailView/Index?UniqueIdentifier=CO1.PCCNTR.4710802</t>
  </si>
  <si>
    <t>SCJ-952-2023</t>
  </si>
  <si>
    <t>https://community.secop.gov.co/Public/Tendering/ContractDetailView/Index?UniqueIdentifier=CO1.PCCNTR.4710187</t>
  </si>
  <si>
    <t>SCJ-953-2023</t>
  </si>
  <si>
    <t>PRESTAR SERVICIOS PROFESIONALES A LA DIRECCIÓN DE ACCESO A LA JUSTICIA, ADELANTANDO LAS ACCIONES INTERNAS Y EXTERNAS NECESARIAS PARA LA CORRECTA OPERACIÓN DE LAS CASAS DE JUSTICIA LOCALES Y UNIDADES MÓVILES DE JUSTICIA, INCLUYENDO LOS SISTEMAS DE INFORMACIÓN IMPLEMENTADOS EN LAS MISMAS.</t>
  </si>
  <si>
    <t>https://community.secop.gov.co/Public/Tendering/ContractDetailView/Index?UniqueIdentifier=CO1.PCCNTR.4710580</t>
  </si>
  <si>
    <t>SCJ-954-2023</t>
  </si>
  <si>
    <t>https://community.secop.gov.co/Public/Tendering/ContractDetailView/Index?UniqueIdentifier=CO1.PCCNTR.4712701</t>
  </si>
  <si>
    <t>SCJ-955-2023</t>
  </si>
  <si>
    <t>https://community.secop.gov.co/Public/Tendering/ContractDetailView/Index?UniqueIdentifier=CO1.PCCNTR.4711033</t>
  </si>
  <si>
    <t>SCJ-956-2023</t>
  </si>
  <si>
    <t>PRESTAR LOS SERVICIOS DE APOYO A LA GESTIÓN EN EL DESARROLLO AL TALLER DE ALIMENTOS DIRIGIDO A LAS PERSONAS PRIVADAS DE LIBERTAD DE LA CÁRCEL DISTRITAL DE VARONES Y ANEXO DE MUJERES.</t>
  </si>
  <si>
    <t>https://community.secop.gov.co/Public/Tendering/ContractDetailView/Index?UniqueIdentifier=CO1.PCCNTR.4711014</t>
  </si>
  <si>
    <t>SCJ-957-2023</t>
  </si>
  <si>
    <t>PRESTAR SERVICIOS PROFESIONALES A LA SUBSECRETARÍA DE ACCESO A LA JUSTICIA PARA APOYAR EN LA CONSTRUCCIÓN, ELABORACIÓN Y SEGUIMIENTO A PROPUESTAS, MEDIDAS Y MECANISMO DE POLÍTICA CRIMINAL Y ADMINISTRACIÓN DEL CASTIGO EN LA CIUDAD DE BOGOTÁ, CONFORME A LAS COMPETENCIAS DEL DISTRITO.</t>
  </si>
  <si>
    <t>https://community.secop.gov.co/Public/Tendering/ContractDetailView/Index?UniqueIdentifier=CO1.PCCNTR.4710718</t>
  </si>
  <si>
    <t>SCJ-959-2023</t>
  </si>
  <si>
    <t>https://community.secop.gov.co/Public/Tendering/ContractDetailView/Index?UniqueIdentifier=CO1.PCCNTR.4714301</t>
  </si>
  <si>
    <t>SCJ-960-2023</t>
  </si>
  <si>
    <t>https://community.secop.gov.co/Public/Tendering/ContractDetailView/Index?UniqueIdentifier=CO1.PCCNTR.4712779</t>
  </si>
  <si>
    <t>SCJ-961-2023</t>
  </si>
  <si>
    <t>https://community.secop.gov.co/Public/Tendering/ContractDetailView/Index?UniqueIdentifier=CO1.PCCNTR.4712778</t>
  </si>
  <si>
    <t>SCJ-962-2023</t>
  </si>
  <si>
    <t>https://community.secop.gov.co/Public/Tendering/ContractDetailView/Index?UniqueIdentifier=CO1.PCCNTR.4712856</t>
  </si>
  <si>
    <t>SCJ-963-2023</t>
  </si>
  <si>
    <t>https://community.secop.gov.co/Public/Tendering/ContractDetailView/Index?UniqueIdentifier=CO1.PCCNTR.4712855</t>
  </si>
  <si>
    <t>SCJ-965-2023</t>
  </si>
  <si>
    <t>https://community.secop.gov.co/Public/Tendering/ContractDetailView/Index?UniqueIdentifier=CO1.PCCNTR.4713218</t>
  </si>
  <si>
    <t>SCJ-972-2023</t>
  </si>
  <si>
    <t>PRESTAR SERVICIOS PROFESIONALES AL DESPACHO DEL SECRETARIO DISTRITAL DE SEGURIDAD, CONVIVENCIA Y JUSTICIA, EN LA GESTIÓN, REVISIÓN Y APOYO EN TEMAS DE GESTIÓN CONTRACTUAL A SU CARGO.</t>
  </si>
  <si>
    <t>https://community.secop.gov.co/Public/Tendering/ContractDetailView/Index?UniqueIdentifier=CO1.PCCNTR.4719444</t>
  </si>
  <si>
    <t>SCJ-973-2023</t>
  </si>
  <si>
    <t>PRESTAR LOS SERVICIOS PROFESIONALES PARA APOYAR LA IMPLEMENTACIÓN DE ACCIONES COMUNICATIVAS QUE PERMITAN VISIBILIZAR Y POSICIONAR LA GESTIÓN DE LA ENTIDAD</t>
  </si>
  <si>
    <t>https://community.secop.gov.co/Public/Tendering/ContractDetailView/Index?UniqueIdentifier=CO1.PCCNTR.4719162</t>
  </si>
  <si>
    <t>SCJ-974-2023</t>
  </si>
  <si>
    <t>https://community.secop.gov.co/Public/Tendering/ContractDetailView/Index?UniqueIdentifier=CO1.PCCNTR.4720573</t>
  </si>
  <si>
    <t>SCJ-975-2023</t>
  </si>
  <si>
    <t>https://community.secop.gov.co/Public/Tendering/ContractDetailView/Index?UniqueIdentifier=CO1.PCCNTR.4719481</t>
  </si>
  <si>
    <t>SCJ-976-2023</t>
  </si>
  <si>
    <t>https://community.secop.gov.co/Public/Tendering/ContractDetailView/Index?UniqueIdentifier=CO1.PCCNTR.4719766</t>
  </si>
  <si>
    <t>SCJ-977-2023</t>
  </si>
  <si>
    <t>https://community.secop.gov.co/Public/Tendering/ContractDetailView/Index?UniqueIdentifier=CO1.PCCNTR.4719926</t>
  </si>
  <si>
    <t>SCJ-978-2023</t>
  </si>
  <si>
    <t>https://community.secop.gov.co/Public/Tendering/ContractDetailView/Index?UniqueIdentifier=CO1.PCCNTR.4719097</t>
  </si>
  <si>
    <t>SCJ-979-2023</t>
  </si>
  <si>
    <t>https://community.secop.gov.co/Public/Tendering/ContractDetailView/Index?UniqueIdentifier=CO1.PCCNTR.4720086</t>
  </si>
  <si>
    <t>SCJ-980-2023</t>
  </si>
  <si>
    <t>https://community.secop.gov.co/Public/Tendering/ContractDetailView/Index?UniqueIdentifier=CO1.PCCNTR.4720824</t>
  </si>
  <si>
    <t>SCJ-981-2023</t>
  </si>
  <si>
    <t>https://community.secop.gov.co/Public/Tendering/ContractDetailView/Index?UniqueIdentifier=CO1.PCCNTR.4722756</t>
  </si>
  <si>
    <t>SCJ-982-2023</t>
  </si>
  <si>
    <t>PRESTAR SERVICIOS DE APOYO A LA GESTIÓN EN LOS CENTROS DE TRASLADO POR PROTECCIÓN DE LA DIRECCIÓN DE ACCESO A LA JUSTICIA, COADYUVANDO EN LAS ACTIVIDADES ASISTENCIALES Y ADMINISTRATIVAS QUE SE REQUIERAN</t>
  </si>
  <si>
    <t>https://community.secop.gov.co/Public/Tendering/ContractDetailView/Index?UniqueIdentifier=CO1.PCCNTR.4722916</t>
  </si>
  <si>
    <t>SCJ-983-2023</t>
  </si>
  <si>
    <t>https://community.secop.gov.co/Public/Tendering/ContractDetailView/Index?UniqueIdentifier=CO1.PCCNTR.4722751</t>
  </si>
  <si>
    <t>SCJ-984-2023</t>
  </si>
  <si>
    <t>https://community.secop.gov.co/Public/Tendering/ContractDetailView/Index?UniqueIdentifier=CO1.PCCNTR.4722750</t>
  </si>
  <si>
    <t>SCJ-985-2023</t>
  </si>
  <si>
    <t>https://community.secop.gov.co/Public/Tendering/ContractDetailView/Index?UniqueIdentifier=CO1.PCCNTR.4722744</t>
  </si>
  <si>
    <t>SCJ-986-2023</t>
  </si>
  <si>
    <t>PRESTAR SERVICIOS PROFESIONALES A LA DIRECCIÓN DE ACCESO A LA JUSTICIA, PARA LA EJECUCIÓN DE ACTIVIDADES RELACIONADAS CON LA APLICACIÓN DEL MEDIO POLICIAL DE TRASLADO POR PROTECCIÓN EN LOS CTP Y EL SEGUIMIENTO CORRESPONDIENTE</t>
  </si>
  <si>
    <t>https://community.secop.gov.co/Public/Tendering/ContractDetailView/Index?UniqueIdentifier=CO1.PCCNTR.4722754</t>
  </si>
  <si>
    <t>SCJ-987-2023</t>
  </si>
  <si>
    <t>https://community.secop.gov.co/Public/Tendering/ContractDetailView/Index?UniqueIdentifier=CO1.PCCNTR.4722761</t>
  </si>
  <si>
    <t>SCJ-988-2023</t>
  </si>
  <si>
    <t>https://community.secop.gov.co/Public/Tendering/ContractDetailView/Index?UniqueIdentifier=CO1.PCCNTR.4725076</t>
  </si>
  <si>
    <t>SCJ-989-2023</t>
  </si>
  <si>
    <t>https://community.secop.gov.co/Public/Tendering/ContractDetailView/Index?UniqueIdentifier=CO1.PCCNTR.4725266</t>
  </si>
  <si>
    <t>SCJ-994-2023</t>
  </si>
  <si>
    <t>https://community.secop.gov.co/Public/Tendering/ContractDetailView/Index?UniqueIdentifier=CO1.PCCNTR.4726123</t>
  </si>
  <si>
    <t>SCJ-1001-2023</t>
  </si>
  <si>
    <t>https://community.secop.gov.co/Public/Tendering/ContractDetailView/Index?UniqueIdentifier=CO1.PCCNTR.4725970</t>
  </si>
  <si>
    <t>SCJ-1002-2023</t>
  </si>
  <si>
    <t>PRESTAR LOS SERVICIOS PROFESIONALES CON AUTONOMÍA TÉCNICA, ADMINISTRATIVA Y BAJOS SUS PROPIOS MEDIOS A LA DIRECCIÓN DE TECNOLOGÍAS Y SISTEMAS DE LA INFORMACIÓN, EN EL DESARROLLO DE NUEVAS FUNCIONALIDADES, MANTENIMIENTO Y SOPORTE DEL SISTEMA SIGA Y LO RELACIONADO CON INTEGRACIONES PARA LOS SERVICIOS CIUDADANOS DIGITALES DE LA SECRETARÍA DISTRITAL DE SEGURIDAD, CONVIVENCIA Y JUSTICIA</t>
  </si>
  <si>
    <t>https://community.secop.gov.co/Public/Tendering/ContractDetailView/Index?UniqueIdentifier=CO1.PCCNTR.4725228</t>
  </si>
  <si>
    <t>SCJ-1003-2023</t>
  </si>
  <si>
    <t>PRESTAR LOS SERVICIOS PROFESIONALES CON AUTONOMÍA TÉCNICA, ADMINISTRATIVA Y BAJOS SUS PROPIOS MEDIOS, A LA DIRECCIÓN DE TECNOLOGÍAS Y SISTEMAS DE LA INFORMACIÓN, EN LA ESTRUCTURACIÓN, DOCUMENTACION Y APOYO EN LA IMPLEMENTACION DE LA METODOLOGIA DE ARQUITECTURA DE SISTEMAS DE INFORMACION PARA LA SECRETARIA DISTRITAL DE SEGURIDAD CONVIVENCIA Y JUSTICIA</t>
  </si>
  <si>
    <t>https://community.secop.gov.co/Public/Tendering/ContractDetailView/Index?UniqueIdentifier=CO1.PCCNTR.4725221</t>
  </si>
  <si>
    <t>SCJ-1004-2023</t>
  </si>
  <si>
    <t>PRESTAR SERVICIOS PROFESIONALES A LA SUBSECRETARÍA DE ACCESO A LA JUSTICIA PARA LA CONSTRUCCIÓN, IMPLEMENTACIÓN Y SEGUIMIENTO DE ESTRATEGIAS DE EMPLEABILIDAD A LA POBLACIÓN POSPENADA DEL PROGRAMA CASA LIBERTAD BOGOTÁ</t>
  </si>
  <si>
    <t>https://community.secop.gov.co/Public/Tendering/ContractDetailView/Index?UniqueIdentifier=CO1.PCCNTR.4725179</t>
  </si>
  <si>
    <t>SCJ-1005-2023</t>
  </si>
  <si>
    <t>PRESTAR SERVICIOS PROFESIONALES A LA SUBSECRETARÍA DE ACCESO A LA JUSTICIA PARA APOYAR LA ESTRUCTURACIÓN, EJECUCIÓN Y SEGUIMIENTO DE ESTRATEGIAS DE APOYO FAMILIAR A LA POBLACIÓN POSPENADA Y SUS REDES DE APOYO DEL PROGRAMA CASA LIBERTAD BOGOTÁ</t>
  </si>
  <si>
    <t>https://community.secop.gov.co/Public/Tendering/ContractDetailView/Index?UniqueIdentifier=CO1.PCCNTR.4725229</t>
  </si>
  <si>
    <t>SCJ-1006-2023</t>
  </si>
  <si>
    <t>https://community.secop.gov.co/Public/Tendering/ContractDetailView/Index?UniqueIdentifier=CO1.PCCNTR.4731139</t>
  </si>
  <si>
    <t>SCJ-1007-2023</t>
  </si>
  <si>
    <t>PRESTAR LOS SERVICIOS PROFESIONALES PARA APOYAR A LA DIRECCIÒN DE SEGURIDAD EN LA GESTIÓN, ELABORACIÓN Y CONSOLIDACIÓN DE LAS RESPUESTAS A LAS SOLICITUDES Y/O REQUERIMIENTOS DE INFORMACIÓN ALLEGADAS A LA DEPENDENCIA</t>
  </si>
  <si>
    <t>https://community.secop.gov.co/Public/Tendering/ContractDetailView/Index?UniqueIdentifier=CO1.PCCNTR.4725535</t>
  </si>
  <si>
    <t>SCJ-1008-2023</t>
  </si>
  <si>
    <t>https://community.secop.gov.co/Public/Tendering/ContractDetailView/Index?UniqueIdentifier=CO1.PCCNTR.4730762</t>
  </si>
  <si>
    <t>SCJ-1015-2023</t>
  </si>
  <si>
    <t>https://community.secop.gov.co/Public/Tendering/ContractDetailView/Index?UniqueIdentifier=CO1.PCCNTR.4734309</t>
  </si>
  <si>
    <t>SCJ-1017-2023</t>
  </si>
  <si>
    <t>PRESTAR LOS SERVICIOS DE APOYO A LA GESTIÓN DE LA SUBSECRETARÍA DE
SEGURIDAD Y CONVIVENCIA, POR MEDIO DE LA EJECUCIÓN DE ACTIVIDADES OPERATIVAS Y LOGÍSTICAS, A NIVEL
TERRITORIAL, PARA LA PROMOCIÓN DE LA CONVIVENCIA PACÍFICA, LA PREVENCIÓN Y MANEJO DE CONFLICTIVIDADES,
EN CUMPLIMIENTO DE LOS PROYECTOS Y PROGRAMAS DEL PLAN INTEGRAL DE SEGURIDAD, CONVIVENCIA CIUDADANA
Y JUSTICIA - PISCCJ, EN BOGOTÁ D.C</t>
  </si>
  <si>
    <t>https://community.secop.gov.co/Public/Tendering/ContractDetailView/Index?UniqueIdentifier=CO1.PCCNTR.4734068</t>
  </si>
  <si>
    <t>SCJ-1018-2023</t>
  </si>
  <si>
    <t>https://community.secop.gov.co/Public/Tendering/ContractDetailView/Index?UniqueIdentifier=CO1.PCCNTR.4734246</t>
  </si>
  <si>
    <t>SCJ-1019-2023</t>
  </si>
  <si>
    <t>https://community.secop.gov.co/Public/Tendering/ContractDetailView/Index?UniqueIdentifier=CO1.PCCNTR.4733588</t>
  </si>
  <si>
    <t>SCJ-1020-2023</t>
  </si>
  <si>
    <t>https://community.secop.gov.co/Public/Tendering/ContractDetailView/Index?UniqueIdentifier=CO1.PCCNTR.4733848</t>
  </si>
  <si>
    <t>SCJ-1021-2023</t>
  </si>
  <si>
    <t>https://community.secop.gov.co/Public/Tendering/ContractDetailView/Index?UniqueIdentifier=CO1.PCCNTR.4733865</t>
  </si>
  <si>
    <t>SCJ-1022-2023</t>
  </si>
  <si>
    <t>https://community.secop.gov.co/Public/Tendering/ContractDetailView/Index?UniqueIdentifier=CO1.PCCNTR.4734122</t>
  </si>
  <si>
    <t>SCJ-1023-2023</t>
  </si>
  <si>
    <t>https://community.secop.gov.co/Public/Tendering/ContractDetailView/Index?UniqueIdentifier=CO1.PCCNTR.4734500</t>
  </si>
  <si>
    <t>SCJ-1024-2023</t>
  </si>
  <si>
    <t>https://community.secop.gov.co/Public/Tendering/ContractDetailView/Index?UniqueIdentifier=CO1.PCCNTR.4734447</t>
  </si>
  <si>
    <t>SCJ-1025-2023</t>
  </si>
  <si>
    <t>https://community.secop.gov.co/Public/Tendering/ContractDetailView/Index?UniqueIdentifier=CO1.PCCNTR.4733579</t>
  </si>
  <si>
    <t>SCJ-1026-2023</t>
  </si>
  <si>
    <t>https://community.secop.gov.co/Public/Tendering/ContractDetailView/Index?UniqueIdentifier=CO1.PCCNTR.4735284</t>
  </si>
  <si>
    <t>SCJ-1027-2023</t>
  </si>
  <si>
    <t>https://community.secop.gov.co/Public/Tendering/ContractDetailView/Index?UniqueIdentifier=CO1.PCCNTR.4735287</t>
  </si>
  <si>
    <t>SCJ-1028-2023</t>
  </si>
  <si>
    <t>https://community.secop.gov.co/Public/Tendering/ContractDetailView/Index?UniqueIdentifier=CO1.PCCNTR.4735274</t>
  </si>
  <si>
    <t>SCJ-1029-2023</t>
  </si>
  <si>
    <t>PRESTAR LOS SERVICIOS DE APOYO A LA GESTIÓN A LA SUBSECRETARÍA DE SEGURIDAD Y CONVIVENCIA PARA DESARROLLAR ACTIVIDADES DE PREVENCIÓN Y CULTURA CIUDADANA EN LAS LOCALIDADES DEL DISTRITO CAPITAL, TENDIENTES A LA PROMOCIÓN Y EL FORTALECIMIENTO DE LA PARTICIPACIÓN CIUDADANA.</t>
  </si>
  <si>
    <t>https://community.secop.gov.co/Public/Tendering/ContractDetailView/Index?UniqueIdentifier=CO1.PCCNTR.4733806</t>
  </si>
  <si>
    <t>SCJ-1030-2023</t>
  </si>
  <si>
    <t>https://community.secop.gov.co/Public/Tendering/ContractDetailView/Index?UniqueIdentifier=CO1.PCCNTR.4733539</t>
  </si>
  <si>
    <t>SCJ-1031-2023</t>
  </si>
  <si>
    <t>https://community.secop.gov.co/Public/Tendering/ContractDetailView/Index?UniqueIdentifier=CO1.PCCNTR.4733173</t>
  </si>
  <si>
    <t>SCJ-1032-2023</t>
  </si>
  <si>
    <t>https://community.secop.gov.co/Public/Tendering/ContractDetailView/Index?UniqueIdentifier=CO1.PCCNTR.4733703</t>
  </si>
  <si>
    <t>SCJ-1033-2023</t>
  </si>
  <si>
    <t>https://community.secop.gov.co/Public/Tendering/ContractDetailView/Index?UniqueIdentifier= CO1.PCCNTR.4733801</t>
  </si>
  <si>
    <t>SCJ-1034-2023</t>
  </si>
  <si>
    <t>https://community.secop.gov.co/Public/Tendering/ContractDetailView/Index?UniqueIdentifier=CO1.PCCNTR.4733964</t>
  </si>
  <si>
    <t>SCJ-1036-2023</t>
  </si>
  <si>
    <t>PRESTAR SERVICIOS PROFESIONALES AL DESPACHO DEL SECRETARIO DISTRITAL DE SEGURIDAD, CONVIVENCIA Y JUSTICIA
COMO ENLACE PARA EL ACOMPAÑAMIENTO DE RELACIONES DE COOPERACIÓN NACIONAL E INTERNACIONAL Y EN
CUMPLIMIENTO DE LAS ACCIONES AFIRMATIVAS, CON EL FIN DE LOGRAR METAS ASOCIADAS AL PDD.</t>
  </si>
  <si>
    <t>https://community.secop.gov.co/Public/Tendering/ContractDetailView/Index?UniqueIdentifier=CO1.PCCNTR.4735406</t>
  </si>
  <si>
    <t>SCJ-1039-2023</t>
  </si>
  <si>
    <t>PRESTAR SERVICIOS PROFESIONALES A LA SUBSECRETARIA DE SEGURIDAD Y CONVIVENCIA DIRECCIÓN DE SEGURIDAD PARA LA PLANEACIÓN Y SEGUIMIENTO DE LAS ACCIONES DESARROLLADAS EN CLAVE DE CONTROL DEL DELITO FRENTE A LOS FENÓMENOS, ORGANIZACIONES Y MERCADOS CRIMINALES ASÍ COMO PARA EL DESARROLLO INTERVENCIONES EN EL TERRITORIO.”</t>
  </si>
  <si>
    <t>https://community.secop.gov.co/Public/Tendering/ContractDetailView/Index?UniqueIdentifier=CO1.PCCNTR.4738501</t>
  </si>
  <si>
    <t>SCJ-1040-2023</t>
  </si>
  <si>
    <t>PRESTAR LOS SERVICIOS PROFESIONALES A LA DIRECCIÓN DE PREVENCIÓN Y CULTURA CIUDADANA PARA APOYAR EL SEGUIMIENTO AL DESARROLLO DE ESTRATEGIAS, ACTIVIDADES, PLANES Y PROGRAMAS TERRITORIALES ENCAMINADOS A LA IMPLEMENTACIÓN Y PROMOCIÓN DE LA PREVENCIÓN EN POBLACIONES EN RIESGO DE VIOLENCIAS, EN EL MARCO DEL PLAN INTEGRAL DE SEGURIDAD CIUDADANA, CONVIVENCIA Y JUSTICIA.</t>
  </si>
  <si>
    <t>https://community.secop.gov.co/Public/Tendering/ContractDetailView/Index?UniqueIdentifier=CO1.PCCNTR.4738182</t>
  </si>
  <si>
    <t>SCJ-1042-2023</t>
  </si>
  <si>
    <t>https://community.secop.gov.co/Public/Tendering/ContractDetailView/Index?UniqueIdentifier=CO1.PCCNTR.4738529</t>
  </si>
  <si>
    <t>SCJ-1043-2023</t>
  </si>
  <si>
    <t>https://community.secop.gov.co/Public/Tendering/ContractDetailView/Index?UniqueIdentifier=CO1.PCCNTR.4738905</t>
  </si>
  <si>
    <t>SCJ-1044-2023</t>
  </si>
  <si>
    <t>PRESTAR LOS SERVICIOS DE APOYO A LA GESTIÓN DE LA SUBSECRETARÍA DE SEGURIDAD Y 
CONVIVENCIA, POR MEDIO DE LA EJECUCIÓN DE ACTIVIDADES OPERATIVAS Y LOGÍSTICAS, A NIVEL TERRITORIAL, PARA LA PROMOCIÓN DE LA CONVIVENCIA PACÍFICA, LA PREVENCIÓN Y MANEJO DE 
CONFLICTIVIDADES, EN CUMPLIMIENTO DE LOS PROYECTOS Y PROGRAMAS DEL PLAN INTEGRAL DE 
SEGURIDAD, CONVIVENCIA CIUDADANA Y JUSTICIA - PISCCJ, EN BOGOTÁ D.C</t>
  </si>
  <si>
    <t>https://community.secop.gov.co/Public/Tendering/ContractDetailView/Index?UniqueIdentifier=CO1.PCCNTR.4736909</t>
  </si>
  <si>
    <t>SCJ-1045-2023</t>
  </si>
  <si>
    <t xml:space="preserve">PRESTAR LOS SERVICIOS PROFESIONALES A LA SUBSECRETARÍA DE SEGURIDAD Y
CONVIVENCIA CON EL FIN DE CONTRIBUIR AL DESARROLLO DEL PROGRAMA ENTORNOS DE CONFIANZA BRINDANDO APOYO EN LA FORMULACIÓN, SISTEMATIZACIÓN, IMPLEMENTACIÓN, SEGUIMIENTO Y EVALUACIÓN DE LA ESTRATEGIA DENOMINADA "EN BICI NOS CUIDAMOS.
</t>
  </si>
  <si>
    <t>https://community.secop.gov.co/Public/Tendering/ContractDetailView/Index?UniqueIdentifier=CO1.PCCNTR.4737346</t>
  </si>
  <si>
    <t>SCJ-1046-2023</t>
  </si>
  <si>
    <t xml:space="preserve"> PRESTAR LOS SERVICIOS DE APOYO A LA GESTIÓN A LA SUBSECRETARÍA DE SEGURIDAD Y CONVIVENCIA PARA DESARROLLAR ACTIVIDADES DE PREVENCIÓN Y CULTURA CIUDADANA EN LAS LOCALIDADES DEL DISTRITO CAPITAL, TENDIENTES A LA PROMOCIÓN Y EL FORTALECIMIENTO DE LA PARTICIPACIÓN CIUDADANA.</t>
  </si>
  <si>
    <t>https://community.secop.gov.co/Public/Tendering/ContractDetailView/Index?UniqueIdentifier=CO1.PCCNTR.4737638</t>
  </si>
  <si>
    <t>SCJ-1047-2023</t>
  </si>
  <si>
    <t xml:space="preserve">PRESTAR LOS SERVICIOS PROFESIONALES A LA SUBSECRETARÍA DE SEGURIDAD Y
CONVIVENCIA, APOYANDO EL SEGUIMIENTO DE LA ESTRATEGIA DE JÓVENES, PROMOVIENDO LA FORMACIÓN DE JÓVENES EN CONOCIMIENTOS DE CULTURA DE PAZ, LEGALIDAD, REGULACIÓN EMOCIONAL Y RESOLUCIÓN DE PROBLEMAS QUE LOS AFECTAN EN SUS TERRITORIOS, LAS CUALES PROMUEVEN EL CUMPLIMIENTO DE LA META DEL PLAN DE DESARROLLO DISTRITAL Y EL PISCCJ.
</t>
  </si>
  <si>
    <t>https://community.secop.gov.co/Public/Tendering/ContractDetailView/Index?UniqueIdentifier=CO1.PCCNTR.4737352</t>
  </si>
  <si>
    <t>SCJ-1048-2023</t>
  </si>
  <si>
    <t>https://community.secop.gov.co/Public/Tendering/ContractDetailView/Index?UniqueIdentifier=CO1.PCCNTR.4738216</t>
  </si>
  <si>
    <t>SCJ-1049-2023</t>
  </si>
  <si>
    <t>https://community.secop.gov.co/Public/Tendering/ContractDetailView/Index?UniqueIdentifier=CO1.PCCNTR.4738208</t>
  </si>
  <si>
    <t>SCJ-1052-2023</t>
  </si>
  <si>
    <t>https://community.secop.gov.co/Public/Tendering/ContractDetailView/Index?UniqueIdentifier=CO1.PCCNTR.4740460</t>
  </si>
  <si>
    <t>SCJ-1053-2023</t>
  </si>
  <si>
    <t>https://community.secop.gov.co/Public/Tendering/ContractDetailView/Index?UniqueIdentifier=CO1.PCCNTR.4741231</t>
  </si>
  <si>
    <t>SCJ-1054-2023</t>
  </si>
  <si>
    <t>PRESTAR LOS SERVICIOS DE APOYO A LA GESTIÓN DE LA SUBSECRETARÍA DE SEGURIDAD Y CONVIVENCIA, POR MEDIO DE LA EJECUCIÓN DE ACTIVIDADES OPERATIVAS Y LOGÍSTICAS, A NIVEL TERRITORIAL, PARA LA PROMOCIÓN DE LA CONVIVENCIA PACÍFICA, LA PREVENCIÓN Y MANEJO DE CONFLICTIVIDADES, EN CUMPLIMIENTO DE LOS PROYECTOS Y PROGRAMAS DEL PLAN INTEGRAL DE SEGURIDAD, CONVIVENCIA CIUDADANA Y JUSTICIA - PISCCJ, EN BOGOTÁ D.C."</t>
  </si>
  <si>
    <t>https://community.secop.gov.co/Public/Tendering/ContractDetailView/Index?UniqueIdentifier=CO1.PCCNTR.4739196</t>
  </si>
  <si>
    <t>SCJ-1057-2023</t>
  </si>
  <si>
    <t>https://community.secop.gov.co/Public/Tendering/ContractDetailView/Index?UniqueIdentifier=CO1.PCCNTR.4740157</t>
  </si>
  <si>
    <t>SCJ-1058-2023</t>
  </si>
  <si>
    <t>PRESTAR SERVICIOS PROFESIONALES A LA SUBSECRETARIA DE SEGURIDAD Y CONVIVENCIA PARA LA ELABORACIÓN DE DIFERENTES TIPOS DE DOCUMENTOS QUE EVIDENCIEN FENOMENOS Y MERCADOS CRIMINALES EN LA CIUDAD, ASÍ COMO DE LAS INTERVENCIONES Y ACCIONES QUE DESARROLLAN LAS DIRECCIONES QUE LA COMPONEN.</t>
  </si>
  <si>
    <t>https://community.secop.gov.co/Public/Tendering/ContractDetailView/Index?UniqueIdentifier=CO1.PCCNTR.4740502</t>
  </si>
  <si>
    <t>SCJ-1059-2023</t>
  </si>
  <si>
    <t>PRESTAR LOS SERVICIOS PROFESIONALES A LA DIRECCIÓN DE PREVENCIÓN Y CULTURA CIUDADANA PARA EL DESARROLLO Y EJECUCIÓN DE LOS PLANES PARA LA PREVENCIÓN Y CONTENCIÓN DE RIÑAS, ASI COMO EL PLAN OPERATIVO ENCAMINADA AL TRABAJO CON HABITANTE DE CALLE EN EL MARCO DEL PLAN INTEGRAL DE SEGURIDAD CIUDADANA, CONVIVENCIA Y JUSTICIA.</t>
  </si>
  <si>
    <t>https://community.secop.gov.co/Public/Tendering/ContractDetailView/Index?UniqueIdentifier=CO1.PCCNTR.4739574</t>
  </si>
  <si>
    <t>SCJ-1060-2023</t>
  </si>
  <si>
    <t>https://community.secop.gov.co/Public/Tendering/ContractDetailView/Index?UniqueIdentifier=CO1.PCCNTR.4740133</t>
  </si>
  <si>
    <t>SCJ-1061-2023</t>
  </si>
  <si>
    <t>https://community.secop.gov.co/Public/Tendering/ContractDetailView/Index?UniqueIdentifier=CO1.PCCNTR.4742986</t>
  </si>
  <si>
    <t>SCJ-1064-2023</t>
  </si>
  <si>
    <t>PRESTAR SERVICIOS PROFESIONALES ESPECIALIZADOS AL DESPACHO DE LA SECRETARÍA DISTRITAL DE SEGURIDAD,
CONVIVENCIA Y JUSTICIA EN LA ELABORACIÓN, ANÁLISIS Y SEGUIMIENTO, DESDE EL PUNTO DE VISTA JURÍDICOCONTRACTUAL,
SOBRE LA ADQUISICIÓN DE BIENES Y SERVICIOS QUE BUSQUEN SATISFACER LAS NECESIDADES DE LA
ENTIDAD Y LAS AGENCIAS DE SEGURIDAD.</t>
  </si>
  <si>
    <t>https://community.secop.gov.co/Public/Tendering/ContractDetailView/Index?UniqueIdentifier=CO1.PCCNTR.4743866</t>
  </si>
  <si>
    <t>SCJ-1065-2023</t>
  </si>
  <si>
    <t>https://community.secop.gov.co/Public/Tendering/ContractDetailView/Index?UniqueIdentifier=CO1.PCCNTR.4745987</t>
  </si>
  <si>
    <t>SCJ-1066-2023</t>
  </si>
  <si>
    <t>PRESTAR SERVICIOS DE APOYO A LA DIRECCIÓN DE PREVENCIÓN Y CULTURA CIUDADANA RELACIONADOS CON PLANES, PROGRAMAS, SEGUIMIENTO, INICIATIVAS Y PROYECTOS QUE SE DESARROLLEN EN MATERIA DE POBLACION LGTBI, EN EL MARCO DE LA GESTIÓN DE LA CONVIVENCIA Y LA SEGURIDAD CIUDADANA</t>
  </si>
  <si>
    <t>https://community.secop.gov.co/Public/Tendering/ContractDetailView/Index?UniqueIdentifier=CO1.PCCNTR.4745069</t>
  </si>
  <si>
    <t>SCJ-1067-2023</t>
  </si>
  <si>
    <t>https://community.secop.gov.co/Public/Tendering/ContractDetailView/Index?UniqueIdentifier=CO1.PCCNTR.4746511</t>
  </si>
  <si>
    <t>SCJ-1068-2023</t>
  </si>
  <si>
    <t>PRESTAR SERVICIOS PROFESIONALES ESPECIALIZADOS, PARA LA EJECUCIÓN DE LOS PLANES Y ESTRATEGIAS DE LA DIRECCIÓN DE ACCESO A LA JUSTICIA RELACIONADOS CON LOS MÉTODOS DE RESOLUCIÓN DE CONFLICTOS PARA LA PAZ, EL SISTEMA DISTRITAL DE JUSTICIA Y LA IMPLEMENTACIÓN DE LAS DISPOSICIONES CONTENIDAS EN LA LEY 2220-2022 ESTATUTO DE CONCILIACIÓN</t>
  </si>
  <si>
    <t>https://community.secop.gov.co/Public/Tendering/ContractDetailView/Index?UniqueIdentifier=CO1.PCCNTR.4745460</t>
  </si>
  <si>
    <t>SCJ-1069-2023</t>
  </si>
  <si>
    <t>PRESTAR SERVICIOS PROFESIONALES A LA DIRECCIÓN DE ACCESO A LA JUSTICIA PARA APOYAR LA GESTIÓN DE ACCIONES NECESARIAS PARA AUMENTAR Y FORTALECER LOS MECANISMOS Y HERRAMIENTAS DE ABORDAJE PACÍFICO DE CONFLICTOS DE LAS COMUNIDADES Y ESCENARIOS ESCOLARES DE LA CIUDAD</t>
  </si>
  <si>
    <t>https://community.secop.gov.co/Public/Tendering/ContractDetailView/Index?UniqueIdentifier=CO1.PCCNTR.4745150</t>
  </si>
  <si>
    <t>SCJ-1070-2023</t>
  </si>
  <si>
    <t>https://community.secop.gov.co/Public/Tendering/ContractDetailView/Index?UniqueIdentifier=CO1.PCCNTR.4745429</t>
  </si>
  <si>
    <t>SCJ-1071-2023</t>
  </si>
  <si>
    <t>PRESTAR SERVICIOS PROFESIONALES A LA DIRECCIÓN DE ACCESO A LA JUSTICIA PARA APOYAR TERRITORIALMENTE LAS ACCIONES NECESARIAS PARA LA ESTRATEGIA DE ACCESO A LA JUSTICIA RELACIONADA CON MEDIACIÓN ESCOLAR Y JUSTICIA COMUNITARIA EN BOGOTÁ RURAL Y URBANA, DE ACUERDO CON LOS LINEAMIENTOS ESTABLECIDOS POR LA DEPENDENCIA</t>
  </si>
  <si>
    <t>https://community.secop.gov.co/Public/Tendering/ContractDetailView/Index?UniqueIdentifier=CO1.PCCNTR.4744989</t>
  </si>
  <si>
    <t>SCJ-1072-2023</t>
  </si>
  <si>
    <t>PRESTAR SERVICIOS PROFESIONALES A LA DIRECCIÓN DE ACCESO A LA JUSTICIA, PARA APOYAR LOS PROCESOS JURÍDICO-CONTRACTUALES Y ADMINISTARTIVOS QUE SE REQUIERAN ADELANTAR DURANTE LA EJECUCIÓN DE LOS PROYECTOS TERRITORIALES DE ACCESO A LA JUSTICIA EN EL DISTRITO CAPITAL RELACIONADOS CON LA RESOLUCIÓN PACÍFICA DE CONFLICTOS, MEDIACIÓN ESCOLAR Y JUSTICIA COMUNITARIA</t>
  </si>
  <si>
    <t>https://community.secop.gov.co/Public/Tendering/ContractDetailView/Index?UniqueIdentifier=CO1.PCCNTR.4745175</t>
  </si>
  <si>
    <t>SCJ-1076-2023</t>
  </si>
  <si>
    <t>https://community.secop.gov.co/Public/Tendering/ContractDetailView/Index?UniqueIdentifier=CO1.PCCNTR.4746463</t>
  </si>
  <si>
    <t>SCJ-1077-2023</t>
  </si>
  <si>
    <t>https://community.secop.gov.co/Public/Tendering/ContractDetailView/Index?UniqueIdentifier=CO1.PCCNTR.4746734</t>
  </si>
  <si>
    <t>SCJ-1078-2023</t>
  </si>
  <si>
    <t>PRESTAR SERVICIOS PROFESIONALES EN PSICOLOGÍA, PARA APOYAR A LA DIRECCIÓN DE ACCESO A LA JUSTICIA EN LA ATENCIÓN Y EL SEGUIMIENTO A LOS CASOS DE LAS PERSONAS QUE INGRESEN A LOS CENTROS DE TRASLADO DE PROTECCIÓN, IMPLEMENTANDO DIFERENTES ESTRATEGIAS PARTICIPATIVAS Y CONFORME A LOS LINEAMISNETOS DE LA DEPENDENCIA</t>
  </si>
  <si>
    <t>https://community.secop.gov.co/Public/Tendering/ContractDetailView/Index?UniqueIdentifier=CO1.PCCNTR.4746466</t>
  </si>
  <si>
    <t>SCJ-1079-2023</t>
  </si>
  <si>
    <t>https://community.secop.gov.co/Public/Tendering/ContractDetailView/Index?UniqueIdentifier=CO1.PCCNTR.4746927</t>
  </si>
  <si>
    <t>SCJ-1082-2023</t>
  </si>
  <si>
    <t>PRESTAR LOS SERVICIOS PROFESIONALES A LA SUBSECRETARÍA DE SEGURIDAD Y CONVIVENCIA BRINDANDO APOYO EN LOS TEMAS JURÍDICOS Y DE CONTRATACIÓN QUE SE REQUIERAN EN LA DIRECCIÓN DE SEGURIDAD.</t>
  </si>
  <si>
    <t xml:space="preserve">https://community.secop.gov.co/Public/Tendering/ContractDetailView/Index?UniqueIdentifier=CO1.PCCNTR.4751537 </t>
  </si>
  <si>
    <t>SCJ-1083-2023</t>
  </si>
  <si>
    <t>https://community.secop.gov.co/Public/Tendering/ContractDetailView/Index?UniqueIdentifier=CO1.PCCNTR.4751562</t>
  </si>
  <si>
    <t>SCJ-1084-2023</t>
  </si>
  <si>
    <t>PRESTAR SERVICIOS PROFESIONALES A LA SUBSECRETARÍA DE SEGURIDAD Y CONVIVENCIA PARA APOYAR EN LA IDENTIFICACIÓN SEGUIMIENTO Y SOLUCIÓN DE LAS DIFICULTADES PRESENTADAS EN LA IMPLEMENTACIÓN DEL PLAN INTEGRAL DE SEGURIDAD, CONVIVENCIA CIUDADANA Y JUSTICIA EN LA CIUDAD DE BOGOTÁ.</t>
  </si>
  <si>
    <t>https://community.secop.gov.co/Public/Tendering/ContractDetailView/Index?UniqueIdentifier=CO1.PCCNTR.4751564</t>
  </si>
  <si>
    <t>SCJ-1085-2023</t>
  </si>
  <si>
    <t>https://community.secop.gov.co/Public/Tendering/ContractDetailView/Index?UniqueIdentifier=CO1.PCCNTR.4751646</t>
  </si>
  <si>
    <t>SCJ-1086-2023</t>
  </si>
  <si>
    <t>https://community.secop.gov.co/Public/Tendering/ContractDetailView/Index?UniqueIdentifier=CO1.PCCNTR.4751655</t>
  </si>
  <si>
    <t>SCJ-1087-2023</t>
  </si>
  <si>
    <t>https://community.secop.gov.co/Public/Tendering/ContractDetailView/Index?UniqueIdentifier=CO1.PCCNTR.4751275</t>
  </si>
  <si>
    <t>SCJ-1089-2023</t>
  </si>
  <si>
    <t>PRESTAR SERVICIOS PROFESIONALES A LA DIRECCIÓN DE SEGURIDAD APOYANDO LA GESTIÓN Y ACOMPAÑAMIENTO A LAS ACCIONES DE INTERVENCIÓN, EN CLAVE DE CONTROL, DESARROLLADAS EN LA CIUDAD.</t>
  </si>
  <si>
    <t>https://community.secop.gov.co/Public/Tendering/ContractDetailView/Index?UniqueIdentifier=CO1.PCCNTR.4751526</t>
  </si>
  <si>
    <t>SCJ-1090-2023</t>
  </si>
  <si>
    <t>PRESTAR LOS SERVICIOS DE APOYO A LA GESTIÓN DE LA SUBSECRETARÍA DE SEGURIDAD Y CONVIVENCIA, POR MEDIO DE LA EJECUCIÓN DE ACTIVIDADES OPERATIVAS Y LOGÍSTICAS, A NIVEL TERRITORIAL, PARA LA PROMOCIÓN DE LA CONVIVENCIA PACÍFICA, LA PREVENCIÓN Y MANEJO DE CONFLICTIVIDADES, EN CUMPLIMIENTO DE LOS PROYECTOS Y PROGRAMAS DEL PLAN INTEGRAL DE
SEGURIDAD, CONVIVENCIA CIUDADANA Y JUSTICIA - PISCCJ, EN BOGOTÁ D.C.</t>
  </si>
  <si>
    <t>https://community.secop.gov.co/Public/Tendering/ContractDetailView/Index?UniqueIdentifier=CO1.PCCNTR.4753016</t>
  </si>
  <si>
    <t>SCJ-1092-2023</t>
  </si>
  <si>
    <t>https://community.secop.gov.co/Public/Tendering/ContractDetailView/Index?UniqueIdentifier=CO1.PCCNTR.4753018</t>
  </si>
  <si>
    <t>SCJ-1094-2023</t>
  </si>
  <si>
    <t>https://community.secop.gov.co/Public/Tendering/ContractDetailView/Index?UniqueIdentifier=CO1.PCCNTR.4753319</t>
  </si>
  <si>
    <t>SCJ-1095-2023</t>
  </si>
  <si>
    <t>https://community.secop.gov.co/Public/Tendering/ContractDetailView/Index?UniqueIdentifier=CO1.PCCNTR.4753024</t>
  </si>
  <si>
    <t>SCJ-1096-2023</t>
  </si>
  <si>
    <t>https://community.secop.gov.co/Public/Tendering/ContractDetailView/Index?UniqueIdentifier=CO1.PCCNTR.4753027</t>
  </si>
  <si>
    <t>SCJ-1098-2023</t>
  </si>
  <si>
    <t>https://community.secop.gov.co/Public/Tendering/ContractDetailView/Index?UniqueIdentifier=CO1.PCCNTR.4753029</t>
  </si>
  <si>
    <t>SCJ-1099-2023</t>
  </si>
  <si>
    <t>https://community.secop.gov.co/Public/Tendering/ContractDetailView/Index?UniqueIdentifier=CO1.PCCNTR.4753239</t>
  </si>
  <si>
    <t>SCJ-1100-2023</t>
  </si>
  <si>
    <t>https://community.secop.gov.co/Public/Tendering/ContractDetailView/Index?UniqueIdentifier=CO1.PCCNTR.4749355</t>
  </si>
  <si>
    <t>SCJ-1101-2023</t>
  </si>
  <si>
    <t>https://community.secop.gov.co/Public/Tendering/ContractDetailView/Index?UniqueIdentifier=CO1.PCCNTR.4751842</t>
  </si>
  <si>
    <t>SCJ-1102-2023</t>
  </si>
  <si>
    <t>https://community.secop.gov.co/Public/Tendering/ContractDetailView/Index?UniqueIdentifier=CO1.PCCNTR.4752033</t>
  </si>
  <si>
    <t>SCJ-1103-2023</t>
  </si>
  <si>
    <t>PRESTAR SERVICIOS PROFESIONALES COADYUVANDO EN LA REVISIÓN Y CUMPLIMIENTO DE LOS ESTÁNDARES PARA REACREDITACIÓN DE LA NORMA ACA CON RELACIÓN A LA INFRAESTRUCTURA Y MANTENIMIENTO DE LOS EQUIPOS DE LA CÁRCEL DISTRITAL DE VARONES Y ANEXO DE MUJERES</t>
  </si>
  <si>
    <t>https://community.secop.gov.co/Public/Tendering/ContractDetailView/Index?UniqueIdentifier=CO1.PCCNTR.4751224</t>
  </si>
  <si>
    <t>SCJ-1104-2023</t>
  </si>
  <si>
    <t>PRESTAR LOS SERVICIOS DE APOYO A LA GESTIÓN EN TODAS LAS ACTIVIDADES DEL TALLER PIGA DIRIGIDO A LAS PERSONAS PRIVADAS DE LIBERTAD DE LA CÁRCEL DISTRITAL DE VARONES Y ANEXO DE MUJERES</t>
  </si>
  <si>
    <t>https://community.secop.gov.co/Public/Tendering/ContractDetailView/Index?UniqueIdentifier=CO1.PCCNTR.4751193</t>
  </si>
  <si>
    <t>SCJ-1106-2023</t>
  </si>
  <si>
    <t>PRESTAR SERVICIOS PROFESIONALES ESPECIALIZADOS EN LOS ASUNTOS ECONÓMICOS Y FINANCIEROS EN LAS DIFERENTES ETAPAS CONTRACTUALES Y EN ATENCIÓN  A LAS NECESIDADES DE ADQUISICIÓN DE BIENES Y SERVICIOS QUE REQUIERE LA CÁRCEL DISTRITAL DE VARONES Y ANEXO DE MUJERES</t>
  </si>
  <si>
    <t>https://community.secop.gov.co/Public/Tendering/ContractDetailView/Index?UniqueIdentifier=CO1.PCCNTR.4751080</t>
  </si>
  <si>
    <t>SCJ-1107-2023</t>
  </si>
  <si>
    <t>PRESTAR SUS SERVICIOS PROFESIONALES ESPECIALIZADOS APOYANDO LAS DIFERENTES ACCIONES AFINES CON LA SEGURIDAD Y LAS ACCIONES DEL CUERPO DE CUSTODIA Y VIGILANCIA DE LA CÁRCEL DISTRITAL DE VARONES Y ANEXO DE MUJERES</t>
  </si>
  <si>
    <t>https://community.secop.gov.co/Public/Tendering/ContractDetailView/Index?UniqueIdentifier=CO1.PCCNTR.4751651</t>
  </si>
  <si>
    <t>SCJ-1108-2023</t>
  </si>
  <si>
    <t xml:space="preserve">PRESTAR SERVICIOS PROFESIONALES APOYANDO LAS ACTIVIDADES DE PLANEACIÓN QUE SE ADELANTEN EN EL MARCO DEL PROGRAMA CASA LIBERTAD DE BOGOTÁ A CARGO DE LA SUBSECRETARIA DE ACCESO A LA JUSTICIA
</t>
  </si>
  <si>
    <t>https://community.secop.gov.co/Public/Tendering/ContractDetailView/Index?UniqueIdentifier=CO1.PCCNTR.4751133</t>
  </si>
  <si>
    <t>SCJ-1109-2023</t>
  </si>
  <si>
    <t>PRESTAR SERVICIOS DE APOYO A LA GESTIÓN EN LA IMPLEMENTACIÓN Y SEGUIMIENTO A LAS PRÁCTICAS ESPERADAS DE LA ASOCIACIÓN DE CORRECCIONALES DE AMÉRICA – ACA EN LA CÁRCEL DISTRITAL DE VARONES Y ANEXO DE MUJERES</t>
  </si>
  <si>
    <t>https://community.secop.gov.co/Public/Tendering/ContractDetailView/Index?UniqueIdentifier=CO1.PCCNTR.4751385</t>
  </si>
  <si>
    <t>SCJ-1110-2023</t>
  </si>
  <si>
    <t>PRESTAR SERVICIOS DE APOYO A LA GESTIÓN EN LAS ACTIVIDADES DE PERFILAMIENTO DE RECEPCIÓN Y ALTAS DE LAS PERSONAS QUE INGRESAN Y TRASLADAN AL INPEC ASÍ MISMO, DEL EGRESO DE LOS PRIVADOS DE LA LIBERTAD DE LA CÁRCEL DISTRITAL DE VARONES Y ANEXO DE MUJERES</t>
  </si>
  <si>
    <t>https://community.secop.gov.co/Public/Tendering/ContractDetailView/Index?UniqueIdentifier=CO1.PCCNTR.4751269</t>
  </si>
  <si>
    <t>SCJ-1111-2023</t>
  </si>
  <si>
    <t>PRESTAR SUS SERVICIOS PROFESIONALES EN PSICOLOGÍA CON EL FIN DE APOYAR EN LA ELABORACIÓN, ESTRUCTURACIÓN EN IMPLEMENTACIÓN DE LA ESTRATEGIA EN SALUD MENTAL Y CONSUMO DE DROGAS PARA LAS PERSONAS PRIVADAS DE LA LIBERTAD EN EL CENTRO ESPECIAL DE RECLUSIÓN CER.</t>
  </si>
  <si>
    <t>https://community.secop.gov.co/Public/Tendering/ContractDetailView/Index?UniqueIdentifier=CO1.PCCNTR.4751145</t>
  </si>
  <si>
    <t>SCJ-1113-2023</t>
  </si>
  <si>
    <t>PRESTAR SERVICIOS DE APOYO A LA GESTIÓN COMO AUXILIAR ADMINISTRATIVA EN EL ÁREA DE SERVICIO DE SALUD PARA LAS PERSONAS PRIVADAS DE LA LIBERTAD DE LA CÁRCEL DISTRITAL DE VARONES Y ANEXO DE MUJERES</t>
  </si>
  <si>
    <t>https://community.secop.gov.co/Public/Tendering/ContractDetailView/Index?UniqueIdentifier=CO1.PCCNTR.4751180</t>
  </si>
  <si>
    <t>SCJ-1114-2023</t>
  </si>
  <si>
    <t>PRESTAR SERVICIOS PROFESIONALES A LA SUBSECRETARÍA DE ACCESO A LA JUSTICIA PARA LA IMPLEMENTACIÓN DE PROCESOS PEDAGÓGICOS NO FORMALES MEDIANTE LA APLICACIÓN DE ACCIONES Y ESTRATEGIAS PREVENTIVO -PEDAGÓGICAS CON ENFOQUE DE JUSTICIA RESTAURATIVA PARA LA POBLACIÓN PRIVADA DE LA LIBERTAD</t>
  </si>
  <si>
    <t>https://community.secop.gov.co/Public/Tendering/ContractDetailView/Index?UniqueIdentifier=CO1.PCCNTR.4751148</t>
  </si>
  <si>
    <t>SCJ-1115-2023</t>
  </si>
  <si>
    <t>PRESTAR SERVICIOS PROFESIONALES EN DERECHO APOYANDO LA SUSTANCIACIÓN DE HOJAS DE VIDA DE LAS PERSONAS PRIVADAS DE LA LIBERTAD EN CONCORDANCIA CON EL PROCEDIMIENTO JURÍDICO DEL ESTABLECIMIENTO CÁRCELARIO</t>
  </si>
  <si>
    <t>https://community.secop.gov.co/Public/Tendering/ContractDetailView/Index?UniqueIdentifier=CO1.PCCNTR.4751395</t>
  </si>
  <si>
    <t>SCJ-1118-2023</t>
  </si>
  <si>
    <t>https://community.secop.gov.co/Public/Tendering/ContractDetailView/Index?UniqueIdentifier=CO1.PCCNTR.4753645</t>
  </si>
  <si>
    <t>SCJ-1119-2023</t>
  </si>
  <si>
    <t>https://community.secop.gov.co/Public/Tendering/ContractDetailView/Index?UniqueIdentifier=CO1.PCCNTR.4753924</t>
  </si>
  <si>
    <t>SCJ-1120-2023</t>
  </si>
  <si>
    <t>https://community.secop.gov.co/Public/Tendering/ContractDetailView/Index?UniqueIdentifier=CO1.PCCNTR.4753791</t>
  </si>
  <si>
    <t>SCJ-1121-2023</t>
  </si>
  <si>
    <t>https://community.secop.gov.co/Public/Tendering/ContractDetailView/Index?UniqueIdentifier=CO1.PCCNTR.4754215</t>
  </si>
  <si>
    <t>SCJ-1122-2023</t>
  </si>
  <si>
    <t>https://community.secop.gov.co/Public/Tendering/ContractDetailView/Index?UniqueIdentifier=CO1.PCCNTR.4754576</t>
  </si>
  <si>
    <t>SCJ-1123-2023</t>
  </si>
  <si>
    <t>https://community.secop.gov.co/Public/Tendering/ContractDetailView/Index?UniqueIdentifier=CO1.PCCNTR.4754464</t>
  </si>
  <si>
    <t>SCJ-1124-2023</t>
  </si>
  <si>
    <t>https://community.secop.gov.co/Public/Tendering/ContractDetailView/Index?UniqueIdentifier=CO1.PCCNTR.4754404</t>
  </si>
  <si>
    <t>SCJ-1125-2023</t>
  </si>
  <si>
    <t>https://community.secop.gov.co/Public/Tendering/ContractDetailView/Index?UniqueIdentifier=CO1.PCCNTR.4754129</t>
  </si>
  <si>
    <t>SCJ-1126-2023</t>
  </si>
  <si>
    <t>PRESTAR SERVICIOS PROFESIONALES APOYANDO EL DESARROLLO DEL CONTENIDO AUDIVISUAL Y DE MULTIMEDIA DE LA EMISORA DE LA CÁRCEL DISTRITAL DE VARONES Y ANEXO DE MUJERES</t>
  </si>
  <si>
    <t>https://community.secop.gov.co/Public/Tendering/ContractDetailView/Index?UniqueIdentifier=CO1.PCCNTR.4754135</t>
  </si>
  <si>
    <t>SCJ-1127-2023</t>
  </si>
  <si>
    <t>PRESTAR SERVICIOS PROFESIONALES EN DERECHO BRINDANDO APOYO JURÍDICO EN EL COMITÉ DE DERECHOS HUMANOS Y CUERPOS COLEGIADOS DEL ESTABLECIMIENTO CÁRCELARIO.</t>
  </si>
  <si>
    <t>https://community.secop.gov.co/Public/Tendering/ContractDetailView/Index?UniqueIdentifier=CO1.PCCNTR.4753862</t>
  </si>
  <si>
    <t>SCJ-1128-2023</t>
  </si>
  <si>
    <t>PRESTAR SERVICIOS PROFESIONALES A LA CÁRCEL DISTRITAL DE VARONES Y ANEXO DE MUJERES APOYANDO LAS ACTIVIDADES DE VALIDACIÓN, REVISIÓN Y RESPUESTA RELACIONADA CON LA REDENCIÓN DE PENA DE LOS PRIVADOS DE LA LIBERTAD.</t>
  </si>
  <si>
    <t>https://community.secop.gov.co/Public/Tendering/ContractDetailView/Index?UniqueIdentifier=CO1.PCCNTR.4754216</t>
  </si>
  <si>
    <t>SCJ-1129-2023</t>
  </si>
  <si>
    <t xml:space="preserve">PRESTAR SERVICIOS DE APOYO A LA GESTIÓN PARA APOYAR A LA CARCEL DISTRITAL EN EL SERVICIO DE CORRESPONDENCIA EN CUMPLIMIENTO DE NORMATIVAS Y LINEAMIENTOS DISPUESTOS A LA EJECUCION DE LA MISMA </t>
  </si>
  <si>
    <t>https://community.secop.gov.co/Public/Tendering/ContractDetailView/Index?UniqueIdentifier=CO1.PCCNTR.4754207</t>
  </si>
  <si>
    <t>SCJ-1133-2023</t>
  </si>
  <si>
    <t>PRESTAR SERVICIOS PROFESIONALES, A LA SUBSECRETARÍA DE SEGURIDAD Y CONVIVENCIA, EN LA REVISIÓN,
ORIENTACIÓN Y ARTICULACIÓN DE LOS REQUERIMIENTOS ADMINISTRATIVOS, OPERATIVOS Y LOGÍSTICOS, DE
RELACIONAMIENTO INTERNO Y EXTERNO, RESPECTO A LOS PLANES DE ACCIÓN DEL EQUIPO TERRITORIAL Y
DISTRITAL, EN LA RECOLECCIÓN, ORGANIZACIÓN Y REGISTRO DE INFORMACIÓN ASOCIADA A LA
IMPLEMENTACIÓN DEL PLAN INTEGRAL DE SEGURIDAD, CONVIVENCIA CIUDADANA Y JUSTICIA – PISCCJ, EN LA
CIUDAD DE BOGOTÁ</t>
  </si>
  <si>
    <t>https://community.secop.gov.co/Public/Tendering/ContractDetailView/Index?UniqueIdentifier=CO1.PCCNTR.4755102</t>
  </si>
  <si>
    <t>SCJ-1134-2023</t>
  </si>
  <si>
    <t>https://community.secop.gov.co/Public/Tendering/ContractDetailView/Index?UniqueIdentifier=CO1.PCCNTR.4754882</t>
  </si>
  <si>
    <t>SCJ-1135-2023</t>
  </si>
  <si>
    <t>https://community.secop.gov.co/Public/Tendering/ContractDetailView/Index?UniqueIdentifier=CO1.PCCNTR.4755603</t>
  </si>
  <si>
    <t>SCJ-1136-2023</t>
  </si>
  <si>
    <t>https://community.secop.gov.co/Public/Tendering/ContractDetailView/Index?UniqueIdentifier=CO1.PCCNTR.4755917</t>
  </si>
  <si>
    <t>SCJ-1137-2023</t>
  </si>
  <si>
    <t>https://community.secop.gov.co/Public/Tendering/ContractDetailView/Index?UniqueIdentifier=CO1.PCCNTR.4755213</t>
  </si>
  <si>
    <t>SCJ-1138-2023</t>
  </si>
  <si>
    <t>https://community.secop.gov.co/Public/Tendering/ContractDetailView/Index?UniqueIdentifier=CO1.PCCNTR.4754974</t>
  </si>
  <si>
    <t>SCJ-1139-2023</t>
  </si>
  <si>
    <t>https://community.secop.gov.co/Public/Tendering/ContractDetailView/Index?UniqueIdentifier=CO1.PCCNTR.4756046</t>
  </si>
  <si>
    <t>SCJ-1140-2023</t>
  </si>
  <si>
    <t>https://community.secop.gov.co/Public/Tendering/ContractDetailView/Index?UniqueIdentifier=CO1.PCCNTR.4755673</t>
  </si>
  <si>
    <t>SCJ-1141-2023</t>
  </si>
  <si>
    <t>https://community.secop.gov.co/Public/Tendering/ContractDetailView/Index?UniqueIdentifier=CO1.PCCNTR.4755685</t>
  </si>
  <si>
    <t>SCJ-1142-2023</t>
  </si>
  <si>
    <t>https://community.secop.gov.co/Public/Tendering/ContractDetailView/Index?UniqueIdentifier=CO1.PCCNTR.4753610</t>
  </si>
  <si>
    <t>SCJ-1143-2023</t>
  </si>
  <si>
    <t>https://community.secop.gov.co/Public/Tendering/ContractDetailView/Index?UniqueIdentifier=CO1.PCCNTR.4753520</t>
  </si>
  <si>
    <t>SCJ-1144-2023</t>
  </si>
  <si>
    <t>https://community.secop.gov.co/Public/Tendering/ContractDetailView/Index?UniqueIdentifier=CO1.PCCNTR.4753095</t>
  </si>
  <si>
    <t>SCJ-1145-2023</t>
  </si>
  <si>
    <t>https://community.secop.gov.co/Public/Tendering/ContractDetailView/Index?UniqueIdentifier=CO1.PCCNTR.4753534</t>
  </si>
  <si>
    <t>SCJ-1146-2023</t>
  </si>
  <si>
    <t>PRESTAR SERVICIOS DE APOYO A LA DIRECCIÓN DE SEGURIDAD PARA LA IDENTIFICACIÓN, CARACTERIZACIÓN, DE POSIBLES ORGANIZACIONES CRIMINALES Y DELINCUENTES RECURRENTES QUE COMENTEN ACTIVIDADES DELICTIVAS EN LA CIUDAD</t>
  </si>
  <si>
    <t>https://community.secop.gov.co/Public/Tendering/ContractDetailView/Index?UniqueIdentifier=CO1.PCCNTR.4755079</t>
  </si>
  <si>
    <t>SCJ-1147-2023</t>
  </si>
  <si>
    <t>https://community.secop.gov.co/Public/Tendering/ContractDetailView/Index?UniqueIdentifier=CO1.PCCNTR.4755076</t>
  </si>
  <si>
    <t>SCJ-1148-2023</t>
  </si>
  <si>
    <t>https://community.secop.gov.co/Public/Tendering/ContractDetailView/Index?UniqueIdentifier=CO1.PCCNTR.4755141</t>
  </si>
  <si>
    <t>SCJ-1149-2023</t>
  </si>
  <si>
    <t>https://community.secop.gov.co/Public/Tendering/ContractDetailView/Index?UniqueIdentifier=CO1.PCCNTR.4755077</t>
  </si>
  <si>
    <t>SCJ-1150-2023</t>
  </si>
  <si>
    <t>https://community.secop.gov.co/Public/Tendering/ContractDetailView/Index?UniqueIdentifier=CO1.PCCNTR.4755142</t>
  </si>
  <si>
    <t>SCJ-1151-2023</t>
  </si>
  <si>
    <t>https://community.secop.gov.co/Public/Tendering/ContractDetailView/Index?UniqueIdentifier=CO1.PCCNTR.4755222</t>
  </si>
  <si>
    <t>SCJ-1152-2023</t>
  </si>
  <si>
    <t>PRESTAR LOS SERVICIOS PROFESIONALES A LA SUBSECRETARÍA DE SEGURIDAD Y CONVIVENCIA, PARA EL ACOMPAÑAMIENTO A LOS COMPROMISOS, GESTIÓN, SEGUIMIENTO Y MEDICIÓN DE LAS ACCIONES DESARROLLADAS POR EL EQUIPO DE PROMOTORES (AS) COMUNITARIOS (AS), EN LOS ESPACIOS Y PROCESOS TERRITORIALES E INSTITUCIONALES DE PARTICIPACIÓN COMUNITARIA EN PREVENCIÓN, CONVIVENCIA, SEGURIDAD Y ORDEN PÚBLICO DE BOGOTÁ</t>
  </si>
  <si>
    <t>https://community.secop.gov.co/Public/Tendering/ContractDetailView/Index?UniqueIdentifier=CO1.PCCNTR.4755436</t>
  </si>
  <si>
    <t>SCJ-1153-2023</t>
  </si>
  <si>
    <t>https://community.secop.gov.co/Public/Tendering/ContractDetailView/Index?UniqueIdentifier=CO1.PCCNTR.4756056</t>
  </si>
  <si>
    <t>SCJ-1154-2023</t>
  </si>
  <si>
    <t>https://community.secop.gov.co/Public/Tendering/ContractDetailView/Index?UniqueIdentifier=CO1.PCCNTR.4756069</t>
  </si>
  <si>
    <t>SCJ-1157-2023</t>
  </si>
  <si>
    <t>PRESTAR LOS SERVICIOS A LA SUBSECRETARIA DE SEGURIDAD Y CONVIVENCIA, BRINDANDO APOYO OPERATIVO EN LA EJECUCION DE LAS ACTIVIDADES AD MINISTRATIVAS QUE SE REQUIERAN ENTORNO A LOS PROCESOS LOGISTICOS DELOS EQUIPOS DE DINAMIZADORES Y GESTORES DE CONVIVENCIA</t>
  </si>
  <si>
    <t>https://community.secop.gov.co/Public/Tendering/ContractDetailView/Index?UniqueIdentifier=CO1.PCCNTR.4761570</t>
  </si>
  <si>
    <t>SCJ-1158-2023</t>
  </si>
  <si>
    <t>https://community.secop.gov.co/Public/Tendering/ContractDetailView/Index?UniqueIdentifier=CO1.PCCNTR.4761914</t>
  </si>
  <si>
    <t>SCJ-1159-2023</t>
  </si>
  <si>
    <t>https://community.secop.gov.co/Public/Tendering/ContractDetailView/Index?UniqueIdentifier=CO1.PCCNTR.4761824</t>
  </si>
  <si>
    <t>SCJ-1160-2023</t>
  </si>
  <si>
    <t>https://community.secop.gov.co/Public/Tendering/ContractDetailView/Index?UniqueIdentifier=CO1.PCCNTR.4761915</t>
  </si>
  <si>
    <t>SCJ-1161-2023</t>
  </si>
  <si>
    <t>https://community.secop.gov.co/Public/Tendering/ContractDetailView/Index?UniqueIdentifier=CO1.PCCNTR.4762452</t>
  </si>
  <si>
    <t>SCJ-1162-2023</t>
  </si>
  <si>
    <t>https://community.secop.gov.co/Public/Tendering/ContractDetailView/Index?UniqueIdentifier=CO1.PCCNTR.4762588</t>
  </si>
  <si>
    <t>SCJ-1163-2023</t>
  </si>
  <si>
    <t>https://community.secop.gov.co/Public/Tendering/ContractDetailView/Index?UniqueIdentifier=CO1.PCCNTR.4762656</t>
  </si>
  <si>
    <t>SCJ-1164-2023</t>
  </si>
  <si>
    <t>https://community.secop.gov.co/Public/Tendering/ContractDetailView/Index?UniqueIdentifier=CO1.PCCNTR.4762681</t>
  </si>
  <si>
    <t>SCJ-1165-2023</t>
  </si>
  <si>
    <t>https://community.secop.gov.co/Public/Tendering/ContractDetailView/Index?UniqueIdentifier=CO1.PCCNTR.4762686</t>
  </si>
  <si>
    <t>SCJ-1166-2023</t>
  </si>
  <si>
    <t>https://community.secop.gov.co/Public/Tendering/ContractDetailView/Index?UniqueIdentifier=CO1.PCCNTR.4762693</t>
  </si>
  <si>
    <t>SCJ-1167-2023</t>
  </si>
  <si>
    <t>https://community.secop.gov.co/Public/Tendering/ContractDetailView/Index?UniqueIdentifier=CO1.PCCNTR.4762487</t>
  </si>
  <si>
    <t>SCJ-1168-2023</t>
  </si>
  <si>
    <t>https://community.secop.gov.co/Public/Tendering/ContractDetailView/Index?UniqueIdentifier=CO1.PCCNTR.4762394</t>
  </si>
  <si>
    <t>SCJ-1169-2023</t>
  </si>
  <si>
    <t>https://community.secop.gov.co/Public/Tendering/ContractDetailView/Index?UniqueIdentifier=CO1.PCCNTR.4762795</t>
  </si>
  <si>
    <t>SCJ-1170-2023</t>
  </si>
  <si>
    <t>https://community.secop.gov.co/Public/Tendering/ContractDetailView/Index?UniqueIdentifier=CO1.PCCNTR.4762902</t>
  </si>
  <si>
    <t>SCJ-1171-2023</t>
  </si>
  <si>
    <t>https://community.secop.gov.co/Public/Tendering/ContractDetailView/Index?UniqueIdentifier=CO1.PCCNTR.4762741</t>
  </si>
  <si>
    <t>SCJ-1172-2023</t>
  </si>
  <si>
    <t xml:space="preserve">
PRESTAR LOS SERVICIOS DE APOYO A LA GESTIÓN A LA SUBSECRETARÍA DE SEGURIDAD Y CONVIVENCIA, EN LOS TRÁMITES Y REQUERIMIENTOS ADMINISTRATIVOS, OPERATIVOS Y LOGÍSTICOS, RELACIONADOS CON LOS PLANES DE ACCIÓN DEL EQUIPO TERRITORIAL, Y EN LA RECOLECCIÓN, ORGANIZACIÓN Y REGISTRO DE INFORMACIÓN, ASOCIADA A LA IMPLEMENTACIÓN DEL PLAN INTEGRAL DE SEGURIDAD, CONVIVENCIA CIUDADANA Y JUSTICIA EN LA CIUDAD DE BOGOTÁ</t>
  </si>
  <si>
    <t>https://community.secop.gov.co/Public/Tendering/ContractDetailView/Index?UniqueIdentifier=CO1.PCCNTR.4762207</t>
  </si>
  <si>
    <t>SCJ-1173-2023</t>
  </si>
  <si>
    <t>https://community.secop.gov.co/Public/Tendering/ContractDetailView/Index?UniqueIdentifier=CO1.PCCNTR.4762215</t>
  </si>
  <si>
    <t>SCJ-1174-2023</t>
  </si>
  <si>
    <t>https://community.secop.gov.co/Public/Tendering/ContractDetailView/Index?UniqueIdentifier=CO1.PCCNTR.4762223</t>
  </si>
  <si>
    <t>SCJ-1175-2023</t>
  </si>
  <si>
    <t>https://community.secop.gov.co/Public/Tendering/ContractDetailView/Index?UniqueIdentifier=CO1.PCCNTR.4761879</t>
  </si>
  <si>
    <t>SCJ-1176-2023</t>
  </si>
  <si>
    <t>PRESTAR LOS SERVICIOS DE APOYO A LA GESTIÓN A LA SUBSECRETARÍA DE SEGURIDAD Y CONVIVENCIA, EN LOS TRÁMITES Y REQUERIMIENTOS ADMINISTRATIVOS, OPERATIVOS Y LOGÍSTICOS, RELACIONADOS CON LOS PLANES DE ACCIÓN DEL EQUIPO TERRITORIAL, Y EN LA RECOLECCIÓN, ORGANIZACIÓN Y REGISTRO DE INFORMACIÓN, ASOCIADA A LA IMPLEMENTACIÓN DEL PLAN INTEGRAL DE SEGURIDAD, CONVIVENCIA CIUDADANA Y JUSTICIA EN LA CIUDAD DE BOGOTÁ</t>
  </si>
  <si>
    <t>https://community.secop.gov.co/Public/Tendering/ContractDetailView/Index?UniqueIdentifier=CO1.PCCNTR.4762244</t>
  </si>
  <si>
    <t>SCJ-1177-2023</t>
  </si>
  <si>
    <t>https://community.secop.gov.co/Public/Tendering/ContractDetailView/Index?UniqueIdentifier=CO1.PCCNTR.4761984</t>
  </si>
  <si>
    <t>SCJ-1178-2023</t>
  </si>
  <si>
    <t>https://community.secop.gov.co/Public/Tendering/ContractDetailView/Index?UniqueIdentifier=CO1.PCCNTR.4762265</t>
  </si>
  <si>
    <t>SCJ-1179-2023</t>
  </si>
  <si>
    <t>https://community.secop.gov.co/Public/Tendering/ContractDetailView/Index?UniqueIdentifier=CO1.PCCNTR.4762279</t>
  </si>
  <si>
    <t>SCJ-1180-2023</t>
  </si>
  <si>
    <t>https://community.secop.gov.co/Public/Tendering/ContractDetailView/Index?UniqueIdentifier=CO1.PCCNTR.4761999</t>
  </si>
  <si>
    <t>SCJ-1181-2023</t>
  </si>
  <si>
    <t>https://community.secop.gov.co/Public/Tendering/ContractDetailView/Index?UniqueIdentifier=CO1.PCCNTR.4762503</t>
  </si>
  <si>
    <t>SCJ-1182-2023</t>
  </si>
  <si>
    <t>https://community.secop.gov.co/Public/Tendering/ContractDetailView/Index?UniqueIdentifier=CO1.PCCNTR.4762603</t>
  </si>
  <si>
    <t>SCJ-1183-2023</t>
  </si>
  <si>
    <t>https://community.secop.gov.co/Public/Tendering/ContractDetailView/Index?UniqueIdentifier=CO1.PCCNTR.4762351</t>
  </si>
  <si>
    <t>SCJ-1184-2023</t>
  </si>
  <si>
    <t>https://community.secop.gov.co/Public/Tendering/ContractDetailView/Index?UniqueIdentifier=CO1.PCCNTR.4762725</t>
  </si>
  <si>
    <t>SCJ-1186-2023</t>
  </si>
  <si>
    <t>https://community.secop.gov.co/Public/Tendering/ContractDetailView/Index?UniqueIdentifier=CO1.PCCNTR.4762556</t>
  </si>
  <si>
    <t>SCJ-1187-2023</t>
  </si>
  <si>
    <t>https://community.secop.gov.co/Public/Tendering/ContractDetailView/Index?UniqueIdentifier=CO1.PCCNTR.4762456</t>
  </si>
  <si>
    <t>SCJ-1188-2023</t>
  </si>
  <si>
    <t>https://community.secop.gov.co/Public/Tendering/ContractDetailView/Index?UniqueIdentifier=CO1.PCCNTR.4762461</t>
  </si>
  <si>
    <t>SCJ-1189-2023</t>
  </si>
  <si>
    <t>https://community.secop.gov.co/Public/Tendering/ContractDetailView/Index?UniqueIdentifier=CO1.PCCNTR.4762467</t>
  </si>
  <si>
    <t>SCJ-1190-2023</t>
  </si>
  <si>
    <t>PRESTAR SERVICIOS PROFESIONALES A LA DIRECCIÓN DE RESPONSABILIDAD PENAL ADOLESCENTE PARA LA ATENCIÓN PSICOLÓGICA Y LA FACILITACIÓN DE PROCESOS RESTAURATIVOS DE LAS VÍCTIMAS, OFENSORES/AS Y REDES FAMILIARES O DEL CUIDADO QUE LE SEAN ASIGNADOS EN EL MARCO DEL PROGRAMA DE SEGUIMIENTO JUDICIAL AL TRATAMIENTO DE DROGAS Y LAS DEMÁS ESTRATEGIAS DE LA DIRECCIÓN.</t>
  </si>
  <si>
    <t>https://community.secop.gov.co/Public/Tendering/ContractDetailView/Index?UniqueIdentifier=CO1.PCCNTR.4762102</t>
  </si>
  <si>
    <t>SCJ-1191-2023</t>
  </si>
  <si>
    <t>PRESTAR LOS SERVICIOS DE APOYO A LA GESTIÓN DE LA SUBSECRETARÍA DE SEGURIDAD Y CONVIVENCIA, POR MEDIO DE LA EJECUCIÓN DE ACTIVIDADES OPERATIVAS Y LOGÍSTICAS, A NIVEL TERRITORIAL, PARA LA PROMOCIÓN DE LA CONVIVENCIA PACÍFICA, LA PREVENCIÓN Y MANEJO DE CONFLICTIVIDADES, EN CUMPLIMIENTO DE LOS PROYECTOS Y PROGRAMAS DEL PLAN INTEGRAL DE SEGURIDAD, CONVIVENCIA CIUDADANA Y JUSTICIA - PISCCJ, EN BOGOTÁ D.C.”</t>
  </si>
  <si>
    <t>https://community.secop.gov.co/Public/Tendering/ContractDetailView/Index?UniqueIdentifier=CO1.PCCNTR.4761689</t>
  </si>
  <si>
    <t>SCJ-1194-2023</t>
  </si>
  <si>
    <t>PRESTAR SERVICIOS PROFESIONALES PARA APOYAR EN EL DESARROLLO DE ESTRATEGIAS, INTERVENCIONES Y ACCIONES QUE CONTRIBUYAN A DAR CUMPLIMIENTO A LAS DISPOSICIONES NORMATIVAS, REGLAMENTARIAS Y DE POLÍTICA PÚBLICA RELACIONADAS CON LA SEGURIDAD, COMODIDAD Y CONVIVENCIA EN LOS EVENTOS DE FUTBOL Y, EN GENERAL, EN LOS EVENTOS DEPORTIVOS QUE SE DESARROLLAN EN LA CIUDAD.</t>
  </si>
  <si>
    <t>https://community.secop.gov.co/Public/Tendering/ContractDetailView/Index?UniqueIdentifier=CO1.PCCNTR.4762430</t>
  </si>
  <si>
    <t>SCJ-1195-2023</t>
  </si>
  <si>
    <t>PRESTAR LOS SERVICIOS DE APOYO A LA GESTIÓN DE LA SUBSECRETARÍA DE SEGURIDAD Y CONVIVENCIA, A NIVEL TERRITORIAL Y OPERATIVO A TRAVÉS DEL DESARROLLO DE ACCIONES DE PREVENCIÓN Y MITIGACIÓN DE CONFLICTIVIDADES DESDE EL ENFOQUE DIFERENCIAL DE VICTIMAS INDÍGENAS, EN CUMPLIMIENTO DE LOS PROYECTOS Y PROGRAMAS DEL PLAN INTEGRAL DE SEGURIDAD, CONVIVENCIA CIUDADANA Y JUSTICIA - PISCCJ, EN BOGOTÁ D.C.</t>
  </si>
  <si>
    <t>https://community.secop.gov.co/Public/Tendering/ContractDetailView/Index?UniqueIdentifier=CO1.PCCNTR.4762527</t>
  </si>
  <si>
    <t>SCJ-1196-2023</t>
  </si>
  <si>
    <t>https://community.secop.gov.co/Public/Tendering/ContractDetailView/Index?UniqueIdentifier=CO1.PCCNTR.4762703</t>
  </si>
  <si>
    <t>SCJ-1197-2023</t>
  </si>
  <si>
    <t>https://community.secop.gov.co/Public/Tendering/ContractDetailView/Index?UniqueIdentifier=CO1.PCCNTR.4762199</t>
  </si>
  <si>
    <t>SCJ-1198-2023</t>
  </si>
  <si>
    <t>https://community.secop.gov.co/Public/Tendering/ContractDetailView/Index?UniqueIdentifier=CO1.PCCNTR.4762702</t>
  </si>
  <si>
    <t>SCJ-1199-2023</t>
  </si>
  <si>
    <t>https://community.secop.gov.co/Public/Tendering/ContractDetailView/Index?UniqueIdentifier=CO1.PCCNTR.4762200</t>
  </si>
  <si>
    <t>SCJ-1200-2023</t>
  </si>
  <si>
    <t>PRESTAR SERVICIOS PROFESIONALES A LA SECRETARÍA DE SEGURIDAD, CONVIVENCIA Y
JUSTICIA, EN EL ACOMPAÑAMIENTO Y GESTIÓN DE LAS ACTIVIDADES PROPIAS DE LA
ENTIDAD ANTE EL CONCEJO DE BOGOTÁ, EL CONGRESO DE LA REPÚBLICA Y DEMÁS ENTES
GUBERNAMENTALES.</t>
  </si>
  <si>
    <t>https://community.secop.gov.co/Public/Tendering/ContractDetailView/Index?UniqueIdentifier=CO1.PCCNTR.4763206</t>
  </si>
  <si>
    <t>SCJ-1208-2023</t>
  </si>
  <si>
    <t xml:space="preserve">PRESTAR SERVICIOS PROFESIONALES A LA DIRECCIÓN DE RESPONSABILIDAD PENAL
ADOLESCENTE PARA APLICAR LAS RUTAS DE PRESELECCIÓN DEL PROGRAMA DE SEGUIMIENTO JUDICIAL AL TRATAMIENTO DE DROGAS Y APOYAR EN LOS CASOS QUE LE
SEAN ASIGNADOS PARA BRINDAR ATENCIÓN PSICOLÓGICA Y FACILITAR PROCESOS
RESTAURATIVOS
</t>
  </si>
  <si>
    <t>https://community.secop.gov.co/Public/Tendering/ContractDetailView/Index?UniqueIdentifier=CO1.PCCNTR.4769402</t>
  </si>
  <si>
    <t>SCJ-1209-2023</t>
  </si>
  <si>
    <t>https://community.secop.gov.co/Public/Tendering/ContractDetailView/Index?UniqueIdentifier=CO1.PCCNTR.4769238</t>
  </si>
  <si>
    <t>SCJ-1215-2023</t>
  </si>
  <si>
    <t>PRESTAR SERVICIOS PROFESIONALES A DIRECCIÓN DE LA CÁRCEL DISTRITAL APOYANDO EL SEGUIMIENTO A LOS LINEAMIENTOS CONCERNIENTES AL MODELO INTEGRADO DE PLANEACION Y GESTIÓN – MIPG.</t>
  </si>
  <si>
    <t>https://community.secop.gov.co/Public/Tendering/ContractDetailView/Index?UniqueIdentifier=CO1.PCCNTR.4769275</t>
  </si>
  <si>
    <t>SCJ-1216-2023</t>
  </si>
  <si>
    <t>PRESTAR SERVICIOS DE APOYO A LA GESTIÓN AL ÁREA DE ATENCIÓN INTEGRAL PARA EL DESARROLLO DE LAS ACTIVIDADES ADMINISTRATIVAS PROGRAMAS Y TALLERES A LAS PERSONAS PRIVADAS DE LA LIBERTAD EN LA CÁRCEL DISTRITAL DE VARONES Y ANEXO DE 
MUJERES.</t>
  </si>
  <si>
    <t>https://community.secop.gov.co/Public/Tendering/ContractDetailView/Index?UniqueIdentifier=CO1.PCCNTR.4769546</t>
  </si>
  <si>
    <t>SCJ-1217-2023</t>
  </si>
  <si>
    <t>PRESTAR SERVICIOS PROFESIONALES APOYANDO LOS TRATAMIENTO DE ENFERMEDADES  CRÓNICAS Y ADULTOS MAYORES CONTRIBUYENDO A MEJORAR EL ESTILO DE VIDA DE LAS  PERSONAS PRIVADAS DE LA LIBERTAD EN LA CÁRCEL DISTRITAL DE VARONES Y ANEXO DE 
MUJERES.</t>
  </si>
  <si>
    <t>https://community.secop.gov.co/Public/Tendering/ContractDetailView/Index?UniqueIdentifier=CO1.PCCNTR.4769808</t>
  </si>
  <si>
    <t>SCJ-1218-2023</t>
  </si>
  <si>
    <t>PRESTAR SERVICIOS DE APOYO A LA GESTIÓN CON EL TRÁMITE ADMINISTRATIVO DE LOS  TALLERES DE REDENCIÓN DE PENA A LOS QUE PERTENECEN LOS PRIVADOS DE LA  LIBERTAD QUE SON ASIGNADOS POR LA JUNTA DE TRABAJO, ESTUDIO Y ENSEÑANZA - JETEE</t>
  </si>
  <si>
    <t>https://community.secop.gov.co/Public/Tendering/ContractDetailView/Index?UniqueIdentifier=CO1.PCCNTR.4769287</t>
  </si>
  <si>
    <t>SCJ-1219-2023</t>
  </si>
  <si>
    <t>PRESTAR LOS SERVICIOS DE APOYO A LA SUBSECRETARÍA DE SEGURIDAD Y CONVIVENCIA EN LAS ACTIVIDADES TERRITORIALES ENCAMINADAS AL BUEN DESARROLLO DE LA ESTRATEGIA DE PREVENCION DE VIOLENCIA JUVENIL QUE LIDERA LA DIRECCIÓN DE PREVENCIÓN Y CULTURA CIUDADANA.</t>
  </si>
  <si>
    <t>https://community.secop.gov.co/Public/Tendering/ContractDetailView/Index?UniqueIdentifier=CO1.PCCNTR.4768784</t>
  </si>
  <si>
    <t>SCJ-1220-2023</t>
  </si>
  <si>
    <t>https://community.secop.gov.co/Public/Tendering/ContractDetailView/Index?UniqueIdentifier=CO1.PCCNTR.4769267</t>
  </si>
  <si>
    <t>SCJ-1221-2023</t>
  </si>
  <si>
    <t>https://community.secop.gov.co/Public/Tendering/ContractDetailView/Index?UniqueIdentifier=CO1.PCCNTR.4769540</t>
  </si>
  <si>
    <t>SCJ-1222-2023</t>
  </si>
  <si>
    <t>https://community.secop.gov.co/Public/Tendering/ContractDetailView/Index?UniqueIdentifier=CO1.PCCNTR.4768980</t>
  </si>
  <si>
    <t>SCJ-1223-2023</t>
  </si>
  <si>
    <t>PRESTAR LOS SERVICIOS PROFESIONALES A LA SUBSECRETARÍA DE SEGURIDAD Y CONVIVENCIA, PARA REALIZAR EL SEGUIMIENTO, DE LOS PROGRAMAS, ESTRATEGIAS Y PLANES DE ACCIÓN QUE SE ENCUENTREN A CARGO DE LA DIRECCIÓN DE PREVENCIÓN Y CULTURA CIUDADANA</t>
  </si>
  <si>
    <t>https://community.secop.gov.co/Public/Tendering/ContractDetailView/Index?UniqueIdentifier=CO1.PCCNTR.4768620</t>
  </si>
  <si>
    <t>SCJ-1224-2023</t>
  </si>
  <si>
    <t>https://community.secop.gov.co/Public/Tendering/ContractDetailView/Index?UniqueIdentifier=CO1.PCCNTR.4768337</t>
  </si>
  <si>
    <t>SCJ-1225-2023</t>
  </si>
  <si>
    <t>PRESTAR LOS SERVICIOS PROFESIONALES A LA SUBSECRETARIA DE SEGURIDAD Y CONVIVENCIA APOYANDO A LA DIRECCIÓN DE PREVENCIÓN Y CULTURA CIUDADANA, CON EL SEGUIMIENTO, ARTICULACIÓN, FORMULACIÓN EN LOS PROCESOS RELACIONADOS CON PARTICIPACIÓN COMUNITARIA, MEDIANTE LA ESTRATEGIA DE FORTALECIMIENTO A GRUPOS CIUDADANOS COMPROMETIDOS CON LA SEGURIDAD Y CONVIVENCIA</t>
  </si>
  <si>
    <t>https://community.secop.gov.co/Public/Tendering/ContractDetailView/Index?UniqueIdentifier=CO1.PCCNTR.4768512</t>
  </si>
  <si>
    <t>SCJ-1226-2023</t>
  </si>
  <si>
    <t>PRESTAR LOS SERVICIOS PROFESIONALES A LA SUBSECRETARÍA DE SEGURIDAD Y CONVIVENCIA, APOYANDO LA IMPLEMENTACIÓN DE ACCIONES DIRIGIDAS A MUJERES, EN RELACIÓN CON TEMAS DE SEGURIDAD Y PREVENCIÓN DE VIOLENCIAS BASADAS EN GÉNERO A CARGO DE LA DIRECCIÓN DE PREVENCIÓN Y CULTURA CIUDADANA.</t>
  </si>
  <si>
    <t>https://community.secop.gov.co/Public/Tendering/ContractDetailView/Index?UniqueIdentifier=CO1.PCCNTR.4768702</t>
  </si>
  <si>
    <t>SCJ-1227-2023</t>
  </si>
  <si>
    <t>PRESTAR LOS SERVICIOS PROFESIONALES DESARROLLANDO ACTIVIDADES DE ACONDICIONAMIENTO FÍSICO, RECREACIÓN Y DEPORTE, ENFOCADAS A IMPARTIR VALORES Y CONTRIBUYENDO AL DESARROLLO FÍSICO DE LAS PERSONAS PRIVADAS DE LA LIBERTAD 
EN LA CÁRCEL DISTRITAL DE VARONES Y ANEXO DE MUJERES</t>
  </si>
  <si>
    <t>https://community.secop.gov.co/Public/Tendering/ContractDetailView/Index?UniqueIdentifier=CO1.PCCNTR.4769918</t>
  </si>
  <si>
    <t>SCJ-1228-2023</t>
  </si>
  <si>
    <t>PRESTAR SERVICIOS DE APOYO A LA GESTIÓN EN EL ÁREA DE ATENCIÓN INTEGRAL DE LA CÁRCEL DISTRITAL GESTIONANDO Y ACOMPAÑANDO TODAS LAS RESPUESTAS A LOS DIFERENTES REQUERIMIENTOS DEL ÁREA Y GARANTIZANDO EL FUNCIONAMIENTO DEL SISTEMA VISITOR DE LA CÁRCEL DISTRITAL</t>
  </si>
  <si>
    <t>https://community.secop.gov.co/Public/Tendering/ContractDetailView/Index?UniqueIdentifier=CO1.PCCNTR.4768783</t>
  </si>
  <si>
    <t>SCJ-1229-2023</t>
  </si>
  <si>
    <t xml:space="preserve">PRESTAR SERVICIOS PROFESIONALES APOYANDO EL ÁREA DE ATENCIÓN INTEGRAL EN EL  PROGRAMA DE SALUD MENTAL DE MANERA GRUPAL E INDIVIDUAL DE LAS PERSONAS PRIVADAS DE LA LIBERTAD.
</t>
  </si>
  <si>
    <t>https://community.secop.gov.co/Public/Tendering/ContractDetailView/Index?UniqueIdentifier=CO1.PCCNTR.4769852</t>
  </si>
  <si>
    <t>SCJ-1230-2023</t>
  </si>
  <si>
    <t>PRESTAR SERVICIOS PROFESIONALES ESPECIALIZADOS EN LA IMPLEMENTACIÓN, SEGUIMIENTO Y VERIFICACIÓN DE LAS ACTIVIDADES ESTABLECIDAS EN EL CUMPLIMIENTO 
DE LOS ESTANDARES DE LA ASOCIACIÓN AMERICANA DE CORRECCIONALES –ACA A LA DIRECCIÓN DE LA CÁRCEL DISTRITAL DE VARONES Y ANEXO DE MUJERES.</t>
  </si>
  <si>
    <t>https://community.secop.gov.co/Public/Tendering/ContractDetailView/Index?UniqueIdentifier=CO1.PCCNTR.4770003</t>
  </si>
  <si>
    <t>SCJ-1231-2023</t>
  </si>
  <si>
    <t>PRESTAR SUS SERVICIOS PROFESIONALES APOYANDO LAS ESTRATEGIAS DE MERCADO PARA POTENCIALIZAR LOS PRODUCTOS Y ARTESANIAS QUE ELABORAN LAS PERSONAS PRIVADAS DE LA LIBERTAD LA CÁRCEL DISTRITAL DE VARONES Y ANEXO DE MUJERES</t>
  </si>
  <si>
    <t>https://community.secop.gov.co/Public/Tendering/ContractDetailView/Index?UniqueIdentifier=CO1.PCCNTR.4770101</t>
  </si>
  <si>
    <t>SCJ-1232-2023</t>
  </si>
  <si>
    <t>PRESTAR SERVICIOS PROFESIONALES APOYANDO EL DESARROLLO DE ACTIVIDADES, TALLERES Y PROGRAMAS DE SENSIBILIZACIÓN ORIENTADOS A LA INTEGRACIÓN SOCIAL Y
FAMILIAR DE LAS PERSONAS PRIVADAS DE LA LIBERTAD EN LA CÁRCEL DISTRITAL DE VARONES Y ANEXO DE MUJERES</t>
  </si>
  <si>
    <t>https://community.secop.gov.co/Public/Tendering/ContractDetailView/Index?UniqueIdentifier=CO1.PCCNTR.4770109</t>
  </si>
  <si>
    <t>SCJ-1237-2023</t>
  </si>
  <si>
    <t>PRESTAR LOS SERVICIOS PROFESIONALES APOYANDO LA RECEPCIÓN Y TRÁMITE DE DENUNCIAS EN LAS UNIDADES DE FISCALÍA DE VIOLENCIA INTRAFAMILIAR Y DELITOS SEXUALES EN LA CASAS DE JUSTICIA PRIORIZADAS, EN EL MARCO DE LA IMPLEMENTACIÓN DE LA ESTRATEGIA RUTA INTEGRAL DE ATENCIÓN A MUJERES, CONFORME LAS DIRECTRICES DE LA DIRECCIÓN DE ACCESO A LA JUSTICIA</t>
  </si>
  <si>
    <t>https://community.secop.gov.co/Public/Tendering/ContractDetailView/Index?UniqueIdentifier=CO1.PCCNTR.4771850</t>
  </si>
  <si>
    <t>SCJ-1238-2023</t>
  </si>
  <si>
    <t>https://community.secop.gov.co/Public/Tendering/ContractDetailView/Index?UniqueIdentifier=CO1.PCCNTR.4771957</t>
  </si>
  <si>
    <t>SCJ-1239-2023</t>
  </si>
  <si>
    <t>PRESTAR SERVICIOS PROFESIONALES A LA DIRECCIÓN DE ACCESO A LA JUSTICIA, PARA ACOMPAÑAR LAS ACCIONES NECESARIAS EN EL MARCO DE LA ESTRATEGIA “RUTA DE ATENCIÓN INTEGRAL PARA LAS MUJERES VÍCTIMAS DE VIOLENCIAS” Y EL “PROTOCOLO DE ATENCIÓN A NIÑOS, NIÑAS Y ADOLESCENTES VÍCTIMAS DE VIOLENCIA SEXUAL”, REALIZANDO EL SEGUIMIENTO Y REPORTE DENTRO DE LOS PLANES Y METAS A CARGO DE LA DEPENDENCIA.</t>
  </si>
  <si>
    <t>https://community.secop.gov.co/Public/Tendering/ContractDetailView/Index?UniqueIdentifier=CO1.PCCNTR.4772403</t>
  </si>
  <si>
    <t>SCJ-1240-2023</t>
  </si>
  <si>
    <t xml:space="preserve">CONTRATAR LA PRESTACIÓN DEL SERVICIO DE MENSAJERÍA EXPRESA Y CORREO ELECTRÓNICO CERTIFICADO, EN LA DISTRIBUCIÓN POSTAL GENERADA POR LA SECRETARIA DISTRITAL DE SEGURIDAD, CONVIVENCIA Y JUSTICIA Y LAS SEDES A SU CARGO. </t>
  </si>
  <si>
    <t>https://community.secop.gov.co/Public/Tendering/ContractDetailView/Index?UniqueIdentifier=CO1.PCCNTR.4771927</t>
  </si>
  <si>
    <t>SCJ-1243-2023</t>
  </si>
  <si>
    <t>PRESTAR LOS SERVICIOS DE APOYO A LA GESTIÓN A LA SUBSECRETARÍA DE SEGURIDAD Y CONVIVENCIA PARA DESARROLLAR ACTIVIDADES DE PREVENCIÓN Y CULTURA CIUDADANA EN LAS LOCALIDADES DEL DISTRITO CAPITAL, TENDIENTES A LA PROMOCIÓN Y EL FORTALECIMIENTO DE LA PARTICIPACION CIUDADANA</t>
  </si>
  <si>
    <t>https://community.secop.gov.co/Public/Tendering/ContractDetailView/Index?UniqueIdentifier=CO1.PCCNTR.4773963</t>
  </si>
  <si>
    <t>SCJ-1244-2023</t>
  </si>
  <si>
    <t>https://community.secop.gov.co/Public/Tendering/ContractDetailView/Index?UniqueIdentifier=CO1.PCCNTR.4774349</t>
  </si>
  <si>
    <t>SCJ-1245-2023</t>
  </si>
  <si>
    <t>https://community.secop.gov.co/Public/Tendering/ContractDetailView/Index?UniqueIdentifier=CO1.PCCNTR.4774440</t>
  </si>
  <si>
    <t>SCJ-1246-2023</t>
  </si>
  <si>
    <t>https://community.secop.gov.co/Public/Tendering/ContractDetailView/Index?UniqueIdentifier=CO1.PCCNTR.4774458</t>
  </si>
  <si>
    <t>SCJ-1247-2023</t>
  </si>
  <si>
    <t>PRESTAR SERVICIOS PROFESIONALES EN EL AREA ATENCIÓN INTEGRAL APOYANDO EL SEGUIMIENTO Y VERIFICACIÓN DE LAS ACTIVIDADES DE LOS TALLERES DENTRO DEL PROCESO DE REDENCIÓN DE PENA DE LAS PERSONAS PRIVADAS DE LA LIBERTAD DE LA CÁRCEL DISTRITAL DE VARONES Y ANEXO DE MUJERES</t>
  </si>
  <si>
    <t>https://community.secop.gov.co/Public/Tendering/ContractDetailView/Index?UniqueIdentifier=CO1.PCCNTR.4774306</t>
  </si>
  <si>
    <t>SCJ-1248-2023</t>
  </si>
  <si>
    <t>https://community.secop.gov.co/Public/Tendering/ContractDetailView/Index?UniqueIdentifier=CO1.PCCNTR.4775394</t>
  </si>
  <si>
    <t>SCJ-1249-2023</t>
  </si>
  <si>
    <t>https://community.secop.gov.co/Public/Tendering/ContractDetailView/Index?UniqueIdentifier=CO1.PCCNTR.4775432</t>
  </si>
  <si>
    <t>SCJ-1251-2023</t>
  </si>
  <si>
    <t>https://community.secop.gov.co/Public/Tendering/ContractDetailView/Index?UniqueIdentifier=CO1.PCCNTR.4776557</t>
  </si>
  <si>
    <t>SCJ-1252-2023</t>
  </si>
  <si>
    <t>https://community.secop.gov.co/Public/Tendering/ContractDetailView/Index?UniqueIdentifier=CO1.PCCNTR.4775086</t>
  </si>
  <si>
    <t>SCJ-1253-2023</t>
  </si>
  <si>
    <t>https://community.secop.gov.co/Public/Tendering/ContractDetailView/Index?UniqueIdentifier=CO1.PCCNTR.4774892</t>
  </si>
  <si>
    <t>SCJ-1254-2023</t>
  </si>
  <si>
    <t>PRESTAR LOS SERVICIOS DE APOYO A LA GESTIÓN DE LA SUBSECRETARÍA DE SEGURIDAD Y CONVIVENCIA, A NIVEL TERRITORIAL Y OPERATIVO A TRAVÉS DEL DESARROLLO DE ACCIONES DE PREVENCIÓN Y MITIGACIÓN DE CONFLICTIVIDADES DESDE EL ENFOQUE DIFERENCIAL DE VICTIMAS INDÍGENAS, EN CUMPLIMIENTO DE LOS PROYECTOS Y PROGRAMAS DEL PLAN INTEGRAL DE SEGURIDAD, CONVIVENCIA CIUDADANA Y JUSTICIA - PISCCJ, EN BOGOTÁ D.C.”</t>
  </si>
  <si>
    <t>https://community.secop.gov.co/Public/Tendering/ContractDetailView/Index?UniqueIdentifier=CO1.PCCNTR.4775204</t>
  </si>
  <si>
    <t>SCJ-1255-2023</t>
  </si>
  <si>
    <t>https://community.secop.gov.co/Public/Tendering/ContractDetailView/Index?UniqueIdentifier=CO1.PCCNTR.4775205</t>
  </si>
  <si>
    <t>SCJ-1256-2023</t>
  </si>
  <si>
    <t>https://community.secop.gov.co/Public/Tendering/ContractDetailView/Index?UniqueIdentifier=CO1.PCCNTR.4775699</t>
  </si>
  <si>
    <t>SCJ-1257-2023</t>
  </si>
  <si>
    <t>PRESTAR LOS SERVICIOS DE APOYO A LA GESTIÓN DE LA SUBSECRETARÍA DE SEGURIDAD Y CONVIVENCIA, POR MEDIO DE LA EJECUCIÓN DE ACTIVIDADES OPERATIVAS Y LOGÍSTICAS, A NIVEL TERRITORIAL, PARA LA PROMOCIÓN DE LA CONVIVENCIA PACÍFICA, LA PREVENCIÓN Y MANEJO DE CONFLICTIVIDADES, DESDE EL ENFOQUE DIFERENCIAL INDÍGENA EN CUMPLIMIENTO DE LOS PROYECTOS Y PROGRAMAS DEL PLAN INTEGRAL DE SEGURIDAD, CONVIVENCIA CIUDADANA Y JUSTICIA - PISCCJ, EN BOGOTÁ D.C.”</t>
  </si>
  <si>
    <t>https://community.secop.gov.co/Public/Tendering/ContractDetailView/Index?UniqueIdentifier=CO1.PCCNTR.4776114</t>
  </si>
  <si>
    <t>SCJ-1258-2023</t>
  </si>
  <si>
    <t>PRESTAR SERVICIOS PROFESIONALES COMO ABOGADO EN LO RELACIONADO CON LOS REQUERIMIENTOS Y NECESIDADES JUDICIALES, NOTARIALES Y ADMINISTRATIVAS DE LAS PERSONAS PRIVADAS DE LA LIBERTAD DE LA CÁRCEL DISTRITAL DE VARONES Y ANEXO DE MUJERES</t>
  </si>
  <si>
    <t>https://community.secop.gov.co/Public/Tendering/ContractDetailView/Index?UniqueIdentifier=CO1.PCCNTR.4776716</t>
  </si>
  <si>
    <t>SCJ-1259-2023</t>
  </si>
  <si>
    <t>https://community.secop.gov.co/Public/Tendering/ContractDetailView/Index?UniqueIdentifier=CO1.PCCNTR.4776493</t>
  </si>
  <si>
    <t>SCJ-1260-2023</t>
  </si>
  <si>
    <t>https://community.secop.gov.co/Public/Tendering/ContractDetailView/Index?UniqueIdentifier=CO1.PCCNTR.4776297</t>
  </si>
  <si>
    <t>SCJ-1261-2023</t>
  </si>
  <si>
    <t>https://community.secop.gov.co/Public/Tendering/ContractDetailView/Index?UniqueIdentifier=CO1.PCCNTR.4776603</t>
  </si>
  <si>
    <t>SCJ-1262-2023</t>
  </si>
  <si>
    <t>https://community.secop.gov.co/Public/Tendering/ContractDetailView/Index?UniqueIdentifier=CO1.PCCNTR.4776195</t>
  </si>
  <si>
    <t>SCJ-1263-2023</t>
  </si>
  <si>
    <t>PRESTAR SERVICIOS PROFESIONALES A LA DIRECCIÓN DE RESPONSABILIDAD PENAL ADOLESCENTE DESDE LA PERSPECTIVA DEL MURALISMO Y LAS ARTES PLÁSTICAS EN EL PROGRAMA DISTRITAL DE JUSTICIA JUVENIL RESTAURATIVA Y LAS DEMÁS ESTRATEGIAS QUE SE IMPLEMENTAN DESDE LA DIRECCIÓN</t>
  </si>
  <si>
    <t>https://community.secop.gov.co/Public/Tendering/ContractDetailView/Index?UniqueIdentifier=CO1.PCCNTR.4776352</t>
  </si>
  <si>
    <t>SCJ-1265-2023</t>
  </si>
  <si>
    <t>PRESTACIÓN DE SERVICIOS PROFESIONALES PARA ACOMPAÑAR EL SEGUIMIENTO Y EJECUCIÓN DE TEMAS PRIORITARIOS RELACIONADOS CON LA GESTIÓN ADMINISTRATIVA DE LA ENTIDAD A CARGO DE LA OFICINA ASESORA DE PLANEACIÓN.</t>
  </si>
  <si>
    <t>https://community.secop.gov.co/Public/Tendering/ContractDetailView/Index?UniqueIdentifier=CO1.PCCNTR.4779511</t>
  </si>
  <si>
    <t>SCJ-1266-2023</t>
  </si>
  <si>
    <t>PRESTAR SERVICIOS COMO AUXILIAR DE ENFERMERÍA PARA APOYAR CON EL SEGUIMIENTO Y CONTROL DEL ESTADO DE SALUD DE LOS PPL, Y LOS DIFERENTES PROCEDIMIENTOS MÉDICOS Y ODONTOLÓGICOS</t>
  </si>
  <si>
    <t>https://community.secop.gov.co/Public/Tendering/ContractDetailView/Index?UniqueIdentifier=CO1.PCCNTR.4780201</t>
  </si>
  <si>
    <t>SCJ-1267-2023</t>
  </si>
  <si>
    <t>https://community.secop.gov.co/Public/Tendering/ContractDetailView/Index?UniqueIdentifier=CO1.PCCNTR.4779696</t>
  </si>
  <si>
    <t>SCJ-1268-2023</t>
  </si>
  <si>
    <t>https://community.secop.gov.co/Public/Tendering/ContractDetailView/Index?UniqueIdentifier=CO1.PCCNTR.4780882</t>
  </si>
  <si>
    <t>SCJ-1269-2023</t>
  </si>
  <si>
    <t>https://community.secop.gov.co/Public/Tendering/ContractDetailView/Index?UniqueIdentifier=CO1.PCCNTR.4781748</t>
  </si>
  <si>
    <t>SCJ-1270-2023</t>
  </si>
  <si>
    <t>https://community.secop.gov.co/Public/Tendering/ContractDetailView/Index?UniqueIdentifier=CO1.PCCNTR.4780858</t>
  </si>
  <si>
    <t>SCJ-1271-2023</t>
  </si>
  <si>
    <t>https://community.secop.gov.co/Public/Tendering/ContractDetailView/Index?UniqueIdentifier=CO1.PCCNTR.4781090</t>
  </si>
  <si>
    <t>SCJ-1272-2023</t>
  </si>
  <si>
    <t>https://community.secop.gov.co/Public/Tendering/ContractDetailView/Index?UniqueIdentifier=CO1.PCCNTR.4781161</t>
  </si>
  <si>
    <t>SCJ-1273-2023</t>
  </si>
  <si>
    <t>https://community.secop.gov.co/Public/Tendering/ContractDetailView/Index?UniqueIdentifier=CO1.PCCNTR.4781143</t>
  </si>
  <si>
    <t>SCJ-1274-2023</t>
  </si>
  <si>
    <t>https://community.secop.gov.co/Public/Tendering/ContractDetailView/Index?UniqueIdentifier=CO1.PCCNTR.4781605</t>
  </si>
  <si>
    <t>SCJ-1275-2023</t>
  </si>
  <si>
    <t>https://community.secop.gov.co/Public/Tendering/ContractDetailView/Index?UniqueIdentifier=CO1.PCCNTR.4781906</t>
  </si>
  <si>
    <t>SCJ-1276-2023</t>
  </si>
  <si>
    <t>PRESTAR LOS SERVICIOS DE APOYO A LA GESTIÓN DE LA SUBSECRETARÍA DE SEGURIDAD
Y CONVIVENCIA, POR MEDIO DE LA EJECUCIÓN DE ACTIVIDADES OPERATIVAS Y
LOGÍSTICAS, A NIVEL TERRITORIAL, PARA LA PROMOCIÓN DE LA CONVIVENCIA PACÍFICA, LA
PREVENCIÓN Y MANEJO DE CONFLICTIVIDADES, CON ENFOQUE DIFERENCIAL EN
POBLACIÓN DE LOS SECTORES SOCIALES LGBTI, EN CUMPLIMIENTO DE LOS PROYECTOS Y
PROGRAMAS DEL PLAN INTEGRAL DE SEGURIDAD, CONVIVENCIA CIUDADANA Y JUSTICIA -
PISCCJ, EN BOGOTÁ D.C.</t>
  </si>
  <si>
    <t>https://community.secop.gov.co/Public/Tendering/ContractDetailView/Index?UniqueIdentifier=CO1.PCCNTR.4781655</t>
  </si>
  <si>
    <t>SCJ-1277-2023</t>
  </si>
  <si>
    <t>https://community.secop.gov.co/Public/Tendering/ContractDetailView/Index?UniqueIdentifier=CO1.PCCNTR.4781641</t>
  </si>
  <si>
    <t>SCJ-1278-2023</t>
  </si>
  <si>
    <t>PRESTAR LOS SERVICIOS DE APOYO A LA GESTIÓN A LA SUBSECRETARÍA DE SEGURIDAD Y
CONVIVENCIA, POR MEDIO DE LA EJECUCIÓN DE ACTIVIDADES OPERATIVAS Y LOGISTICAS, A
NIVEL TERRITORIAL, PARA LA PROMOCION DE LA CONVIVENCIA PACIFICA, LA PREVENCIÓN Y
MANEJO DE CONFLICTIVIDADES DESDE EL ENFOQUE DIFERENC IAL DEL PUEBLO GITANO (RROM) ,
EN CUMPLIMIENTO DE LOS PROYECTOS Y PROGRAMAS DEL PLAN INTEGRAL DE SEGURID A D
CONVIVENCIAS CIUDADANA Y JUSTICIA - PISCCJ, EN BOGOTÁ, D.C.</t>
  </si>
  <si>
    <t>https://community.secop.gov.co/Public/Tendering/ContractDetailView/Index?UniqueIdentifier=CO1.PCCNTR.4781670</t>
  </si>
  <si>
    <t>SCJ-1279-2023</t>
  </si>
  <si>
    <t>PRESTAR LOS SERVICIOS DE APOYO A LA GESTIÓN DE LA SUBSECRETARÍA DE SEGURIDAD Y CONVIVENCIA, POR MEDIO DE LA EJECUCIÓN DE ACTIVIDADES OPERATIVAS Y LOGÍSTICAS, A NIVEL TERRITORIAL, PARA LA PROMOCIÓN DE LA CONVIVENCIA PACÍFICA, LA PREVENCIÓN Y MANEJO DE CONFLICTIVIDADES, DESDE EL ENFOQUE DIFERENCIAL INDÍGENA EN CUMPLIMIENTO DE LOS PROYECTOS Y PROGRAMAS DEL PLAN INTEGRAL DE SEGURIDAD, CONVIVENCIA CIUDADANA Y JUSTICIA - PISCCJ,EN BOGOTÁ D.C.</t>
  </si>
  <si>
    <t>https://community.secop.gov.co/Public/Tendering/ContractDetailView/Index?UniqueIdentifier=CO1.PCCNTR.4781928</t>
  </si>
  <si>
    <t>SCJ-1280-2023</t>
  </si>
  <si>
    <t>https://community.secop.gov.co/Public/Tendering/ContractDetailView/Index?UniqueIdentifier=CO1.PCCNTR.4782205</t>
  </si>
  <si>
    <t>SCJ-1281-2023</t>
  </si>
  <si>
    <t>https://community.secop.gov.co/Public/Tendering/ContractDetailView/Index?UniqueIdentifier=CO1.PCCNTR.4782307</t>
  </si>
  <si>
    <t>SCJ-1282-2023</t>
  </si>
  <si>
    <t>https://community.secop.gov.co/Public/Tendering/ContractDetailView/Index?UniqueIdentifier=CO1.PCCNTR.4781785</t>
  </si>
  <si>
    <t>SCJ-1285-2023</t>
  </si>
  <si>
    <t>https://community.secop.gov.co/Public/Tendering/ContractDetailView/Index?UniqueIdentifier=CO1.PCCNTR.4787756</t>
  </si>
  <si>
    <t>SCJ-1286-2023</t>
  </si>
  <si>
    <t>https://community.secop.gov.co/Public/Tendering/ContractDetailView/Index?UniqueIdentifier=CO1.PCCNTR.4787335</t>
  </si>
  <si>
    <t>SCJ-1290-2023</t>
  </si>
  <si>
    <t>PRESTAR LOS SERVICIOS PROFESIONALES A LA SUBSECRETARÍA DE SEGURIDAD Y CONVIVENCIA PARA BRINDAR ACOMPAÑAMIENTO EN LA IMPLEMENTACIÓN Y SEGUIMIENTO DEL PLAN INTEGRAL DE SEGURIDAD, CONVIVENCIA Y JUSTICIA EN LA CIUDAD DE BOGOTÁ.</t>
  </si>
  <si>
    <t>https://community.secop.gov.co/Public/Tendering/ContractDetailView/Index?UniqueIdentifier=CO1.PCCNTR.4789587</t>
  </si>
  <si>
    <t>SCJ-1291-2023</t>
  </si>
  <si>
    <t>https://community.secop.gov.co/Public/Tendering/ContractDetailView/Index?UniqueIdentifier=CO1.PCCNTR.4789974</t>
  </si>
  <si>
    <t>SCJ-1292-2023</t>
  </si>
  <si>
    <t>PRESTAR LOS SERVICIOS DE APOYO A LA GESTIÓN DE LA SUBSECRETARÍA DE SEGURIDAD Y CONVIVENCIA, EN LA ARTICULACIÓN Y SEGUIMIENTO A LAS ACCIONES LOGÍSTICAS DEL ENFOQUE DIFERENCIAL ÉTNICO DEL PUEBLO GITANO – RROM, EN LOS PROYECTOS Y PROGRAMAS DEL PLAN INTEGRAL DE SEGURIDAD, CONVIVENCIA CIUDADANA Y JUSTICIA – PISCCJ.</t>
  </si>
  <si>
    <t>https://community.secop.gov.co/Public/Tendering/ContractDetailView/Index?UniqueIdentifier=CO1.PCCNTR.4789870</t>
  </si>
  <si>
    <t>SCJ-1293-2023</t>
  </si>
  <si>
    <t>https://community.secop.gov.co/Public/Tendering/ContractDetailView/Index?UniqueIdentifier=CO1.PCCNTR.4790213</t>
  </si>
  <si>
    <t>SCJ-1294-2023</t>
  </si>
  <si>
    <t>PRESTAR LOS SERVICIOS DE APOYO A LA GESTIÓN A LA SUBSECRETARÍA DE SEGURIDAD Y CONVIVENCIA, POR MEDIO DE LA EJECUCIÓN DE ACTIVIDADES OPERATIVAS Y LOGISTICAS, A NIVEL TERRITORIAL, PARA LA PROMOCION DE LA CONVIVENCIA PACIFICA, LA PREVENCIÓN Y MANEJO DE CONFLICTIVIDADES DESDE EL ENFOQUE DIFERENCIAL DEL PUEBLO GITANO (RROM), EN CUMPLIMIENTO DE LOS PROYECTOS Y PROGRAMAS DEL PLAN INTEGRAL DE SEGURIDAD CONVIVENCIAS CIUDADANA Y JUSTICIA - PISCCJ, EN BOGOTÁ, D.C.</t>
  </si>
  <si>
    <t>https://community.secop.gov.co/Public/Tendering/ContractDetailView/Index?UniqueIdentifier=CO1.PCCNTR.4789879</t>
  </si>
  <si>
    <t>SCJ-1295-2023</t>
  </si>
  <si>
    <t>https://community.secop.gov.co/Public/Tendering/ContractDetailView/Index?UniqueIdentifier=CO1.PCCNTR.4790121</t>
  </si>
  <si>
    <t>SCJ-1296-2023</t>
  </si>
  <si>
    <t xml:space="preserve"> PRESTAR LOS SERVICIOS DE APOYO A LA GESTIÓN DE LA SUBSECRETARÍA DE SEGURIDAD Y CONVIVENCIA, POR MEDIO DE LA EJECUCIÓN DE ACTIVIDADES OPERATIVAS Y LOGÍSTICAS, A NIVEL TERRITORIAL, PARA LA PROMOCIÓN DE LA CONVIVENCIA PACÍFICA, LA PREVENCIÓN Y MANEJO DE CONFLICTIVIDADES, CON ENFOQUE DIFERENCIAL EN POBLACIÓN DE LOS SECTORES SOCIALES LGBTI, EN CUMPLIMIENTO DE LOS PROYECTOS Y PROGRAMAS DEL PLAN INTEGRAL DE SEGURIDAD, CONVIVENCIA CIUDADANA Y JUSTICIA - PISCCJ, EN BOGOTÁ D.C.</t>
  </si>
  <si>
    <t>https://community.secop.gov.co/Public/Tendering/ContractDetailView/Index?UniqueIdentifier=CO1.PCCNTR.4790316</t>
  </si>
  <si>
    <t>SCJ-1297-2023</t>
  </si>
  <si>
    <t>https://community.secop.gov.co/Public/Tendering/ContractDetailView/Index?UniqueIdentifier=CO1.PCCNTR.4790217</t>
  </si>
  <si>
    <t>SCJ-1298-2023</t>
  </si>
  <si>
    <t>https://community.secop.gov.co/Public/Tendering/ContractDetailView/Index?UniqueIdentifier=CO1.PCCNTR.4790205</t>
  </si>
  <si>
    <t>SCJ-1299-2023</t>
  </si>
  <si>
    <t>https://community.secop.gov.co/Public/Tendering/ContractDetailView/Index?UniqueIdentifier=CO1.PCCNTR.4790221</t>
  </si>
  <si>
    <t>SCJ-1311-2023</t>
  </si>
  <si>
    <t>PRESTAR LOS SERVICIOS PROFESIONALES PARA LA FORMULACIÒN, VALIDACIÒN, IMPLEMENTACIÒN Y SEGUIMIENTO DE ACCIONES QUE CONTRIBUYAN A LA PROTECCIÒN DE LA INFRAESTRUCTURA VITAL DE LA CIUDAD FRENTE A AMENAZAS EN CLAVE DE SEGURIDAD CIUDADANA Y SEGURIDAD PÙBLICA.</t>
  </si>
  <si>
    <t>https://community.secop.gov.co/Public/Tendering/ContractDetailView/Index?UniqueIdentifier=CO1.PCCNTR.4800411</t>
  </si>
  <si>
    <t>SCJ-1312-2023</t>
  </si>
  <si>
    <t>https://community.secop.gov.co/Public/Tendering/ContractDetailView/Index?UniqueIdentifier=CO1.PCCNTR.4800174</t>
  </si>
  <si>
    <t>SCJ-1316-2023</t>
  </si>
  <si>
    <t>PRESTAR EL SERVICIO DE SALUD PARA OPERAR LA UNIDAD BÁSICA DE ATENCIÓN EN
CÁRCEL DISTRITAL DE VARONES Y ANEXO DE MUJERES Y CENTRO ESPECIAL DE RECLUSIÓN CER, REALIZANDO LOS
EXÁMENES MÉDICOS Y ODONTOLÓGICOS DE INGRESO Y EGRESO, ASÍ COMO EFECTUAR LA ATENCIÓN Y VALORACIÓN
PRIMARIA, EVALUANDO EL ESTADO FÍSICO, PATOLOGÍAS Y DEMÁS AFECCIONES QUE PRESENTEN TODAS LAS
PERSONAS PRIVADAS DE LA LIBERTAD Y REALIZAR LAS REMISIONES SEGÚN CORRESPONDA A LAS ENTIDADES
PRESTADORAS DE SALUD.</t>
  </si>
  <si>
    <t>https://community.secop.gov.co/Public/Tendering/ContractDetailView/Index?UniqueIdentifier=CO1.PCCNTR.4806385</t>
  </si>
  <si>
    <t>SCJ-1318-2023</t>
  </si>
  <si>
    <t>PRESTAR LOS SERVICIOS PROFESIONALES PARA APOYAR LA ACTUALIZACIÓN, MEJORAMIENTO, PLANEACIÓN Y DISEÑO ESTRATÉGICO DE LA IMPLEMENTACIÓN DE MIPG Y ELSISTEMA DE GESTIÓN DE CALIDAD A CARGO DE LA OAP</t>
  </si>
  <si>
    <t>https://community.secop.gov.co/Public/Tendering/ContractDetailView/Index?UniqueIdentifier=CO1.PCCNTR.4810565</t>
  </si>
  <si>
    <t>SCJ-1323-2023</t>
  </si>
  <si>
    <t>https://community.secop.gov.co/Public/Tendering/ContractDetailView/Index?UniqueIdentifier=CO1.PCCNTR.4811503</t>
  </si>
  <si>
    <t>SCJ-1324-2023</t>
  </si>
  <si>
    <t>PRESTAR SERVICIOS PROFESIONALES ESPECIALIZADOS A LA DIRECCIÓN DE ACCESO A LA JUSTICIA, CON AUTONOMÍA TÉCNICA Y ADMINISTRATIVA, APOYANDO LAS ACTIVIDADES NECESARIAS PARA EL ADECUADO FUNCIONAMIENTO DEL CENTRO INTEGRAL DE JUSTICIA – CAMPO VERDE, CONFORME A LAS ESTRATEGIAS Y PLANES DE ACCIÓN ESTABLECIDOS POR LA DIRECCIÓN Y, EN EL MARCO DEL FORTALECIMIENTO DEL SISTEMA DISTRITAL DE JUSTICIA.</t>
  </si>
  <si>
    <t>https://community.secop.gov.co/Public/Tendering/ContractDetailView/Index?UniqueIdentifier=CO1.PCCNTR.4814114</t>
  </si>
  <si>
    <t>SCJ-1325-2023</t>
  </si>
  <si>
    <t>https://community.secop.gov.co/Public/Tendering/ContractDetailView/Index?UniqueIdentifier=CO1.PCCNTR.4815548</t>
  </si>
  <si>
    <t>SCJ-1326-2023</t>
  </si>
  <si>
    <t>PRESTAR SERVICIOS PROFESIONALES ESPECIALIZADOS A LA DIRECCIÓN DE ACCESO A LA JUSTICIA, APOYANDO LOS PROCESOS DE PLANEACIÓN ESTRATÉGICA DEL ÁREA, LA FORMULACIÓN DE POLÍTICAS PÚBLICAS A IMPLEMENTAR, ASÍ COMO, EL SEGUIMIENTO DE LA EJECUCIÓN PRESUPUESTAL, CUMPLIMIENTO Y REPORTE DE METAS A CARGO DE LA DIRECCIÓN.</t>
  </si>
  <si>
    <t>https://community.secop.gov.co/Public/Tendering/ContractDetailView/Index?UniqueIdentifier=CO1.PCCNTR.4814119</t>
  </si>
  <si>
    <t>SCJ-1327-2023</t>
  </si>
  <si>
    <t>PRESTAR SERVICIOS PROFESIONALES A LA DIRECCIÓN DE ACCESO A LA JUSTICIA DE LA SECRETARIA DE SEGURIDAD CONVIVENCIA Y JUSTICIA, EN EL SEGUIMIENTO Y/O ACOMPAÑAMIENTO A LA IMPLEMENTACIÓN DE LOS PLANES DE ACCIÓN TERRITORIAL EN MATERIA DE ACCESO A LA JUSTICIA EN EL DISTRITO CAPITAL, QUE CONTRIBUYAN AL FORTALECIMIENTO DE LAS CASAS DE JUSTICIA EN EL MARCO DEL SISTEMA DISTRITAL Y LOS SISTEMAS LOCALES DE JUSTICIA.</t>
  </si>
  <si>
    <t>https://community.secop.gov.co/Public/Tendering/ContractDetailView/Index?UniqueIdentifier=CO1.PCCNTR.4813772</t>
  </si>
  <si>
    <t>SCJ-1328-2023</t>
  </si>
  <si>
    <t>PRESTAR SERVICIOS PROFESIONALES A LA DIRECCIÓN DE ACCESO A LA JUSTICIA, PARA APOYAR A NIVEL TERRITORIAL, EL SEGUIMIENTO Y EVALUACIÓN AL MODELO DE ATENCIÓN PRESENCIAL Y NO PRESENCIAL RELACIONADO CON LA ESTRATEGIA DE FACILITADORES PARA EL ACCESO A LA JUSTICIA EN EL DISTRITO CAPITAL, ACOMPAÑANDO LA ARTICULACIÓN INTERINSTITUCIONAL CON LAS AUTORIDADES LOCALES Y LOS OPERADORES DE JUSTICIA.</t>
  </si>
  <si>
    <t>https://community.secop.gov.co/Public/Tendering/ContractDetailView/Index?UniqueIdentifier=CO1.PCCNTR.4813776</t>
  </si>
  <si>
    <t>SCJ-1337-2023</t>
  </si>
  <si>
    <t>PRESTAR SERVICIOS PROFESIONALES A LA DIRECCIÓN DE ACCESO A LA JUSTICIA, PARA APOYAR EL DESARROLLO DE LAS ESTRATEGIAS RELACIONADAS CON LA ATENCIÓN A POBLACIÓN ÉTNICA Y RURAL EN EL DISTRITO Y DEMÁS PERSONAS EN SITUACIÓN DE VULNERABILIDAD O RIESGO, CON ENFOQUE POBLACIONAL, DIFERENCIAL, TERRITORIAL Y DE GÉNERO.</t>
  </si>
  <si>
    <t>https://community.secop.gov.co/Public/Tendering/ContractDetailView/Index?UniqueIdentifier=CO1.PCCNTR.4819293</t>
  </si>
  <si>
    <t>SCJ-1344-2023</t>
  </si>
  <si>
    <t>ARRENDAMIENTO DEL INMUEBLE PARA BODEGA DE BIENES DE LA SECRETARÍA DISTRITAL DE SEGURIDAD, CONVIVENCIA Y JUSTICIA</t>
  </si>
  <si>
    <t>https://community.secop.gov.co/Public/Tendering/ContractDetailView/Index?UniqueIdentifier=CO1.PCCNTR.4826266</t>
  </si>
  <si>
    <t>SCJ-1345-2023</t>
  </si>
  <si>
    <t>ARRENDAMIENTO DEL INMUEBLE UBICADO EN LA CIUDAD DE BOGOTÁ D.C, EN LA TRANSVERSAL 93 NO. 51 – 98 BODEGA NO. 23 ÁLAMOS, LOCALIDAD DE ENGATIVÁ EN LA CIUDAD DE BOGOTÁ, PARA EL DEPÓSITO DEL ARCHIVO CENTRAL QUE GARANTICE LA ADECUADA CONSERVACIÓN DE TODA LA DOCUMENTACIÓN A CARGO DE LA ENTIDAD</t>
  </si>
  <si>
    <t>https://community.secop.gov.co/Public/Tendering/ContractDetailView/Index?UniqueIdentifier=CO1.PCCNTR.4826234</t>
  </si>
  <si>
    <t>SCJ-1349-2023</t>
  </si>
  <si>
    <t>PRESTAR SERVICIOS PROFESIONALES PARA APOYAR A LA DIRECCIÓN DE ACCESO A LA JUSTICIA EN LA GESTIÓN DE TRÁMITES QUE SE REQUIERAN PARA LA FORMULACIÓN, APLICACIÓN Y SEGUIMIENTO DE LOS PROCESOS MISIONALES IMPLEMENTADOS POR LOS FUNCIONARIOS A CARGO DE LA DEPENDENCIA</t>
  </si>
  <si>
    <t>https://community.secop.gov.co/Public/Tendering/ContractDetailView/Index?UniqueIdentifier=CO1.PCCNTR.4830283</t>
  </si>
  <si>
    <t>SCJ-1351-2023</t>
  </si>
  <si>
    <t>PRESTAR SERVICIOS PROFESIONALES PARA APOYAR LAS ACTIVIDADES RELACIONADAS CON LA PLANEACIÓN, SEGUIMIENTO, VERIFICACIÓN Y AJUSTES DE LOS INDICADORES Y METAS PRESUPUESTALES DE LA DIRECCIÓN DE ACCESO A LA JUSTICIA, ASÍ COMO, REALIZAR LA ARTICULACIÓN DE LOS PROCESOS NECESARIOS PARA SU EJECUCIÓN, EN EL MARCO DEL SISTEMA DISTRITAL DE JUSTICIA.</t>
  </si>
  <si>
    <t>https://community.secop.gov.co/Public/Tendering/ContractDetailView/Index?UniqueIdentifier=CO1.PCCNTR.4830594</t>
  </si>
  <si>
    <t>SCJ-1355-2023</t>
  </si>
  <si>
    <t>PRESTAR SERVICIOS PROFESIONALES A LA DIRECCIÓN DE SEGURIDAD APOYANDO LA GESTIÓN Y ACOMPAÑAMIENTO A LAS ACCIONES DE INTERVENCIÓN, EN CLAVE DE CONTROL, DESARROLLADAS EN LA CIUDAD</t>
  </si>
  <si>
    <t>https://community.secop.gov.co/Public/Tendering/ContractDetailView/Index?UniqueIdentifier=CO1.PCCNTR.483201|8</t>
  </si>
  <si>
    <t>SCJ-1356-2023</t>
  </si>
  <si>
    <t>PRESTAR LOS SERVICIOS PROFESIONALES A LA DIRECCIÓN DE PREVENCIÓN Y CULTURA CIUDADANA EN EL APOYO TÉCNICO, ADMINISTRATIVO Y TEMÁTICO, ENFOCADO A LOS GRUPOS PERTENECIENTES AL MARCO DE LAS ACCIONES AFIRMATIVAS CONCERTADAS CON LAS DIFERENTES POBLACIONES EN EL DISTRITO CAPITAL.”</t>
  </si>
  <si>
    <t>https://community.secop.gov.co/Public/Tendering/ContractDetailView/Index?UniqueIdentifier=CO1.PCCNTR.4831853</t>
  </si>
  <si>
    <t>SCJ-1357-2023</t>
  </si>
  <si>
    <t>PRESTAR SERVICIOS PROFESIONALES A LA DIRECCIÓN DE PREVENCIÓN Y CULTURA CIUDADANA CON EL FIN DE APOYAR LA FORMULACIÓN, IMPLEMENTACIÓN Y SEGUIMIENTO DE LAS ESTRATEGIAS Y ACCIONES QUE SE REALIZAN EN PREVENCIÓN COMUNITARIA DE LA VIOLENCIA Y EL DELITO, CULTURA CIUDADANA Y PROMOCIÓN DE LA CONVIVENCIA.</t>
  </si>
  <si>
    <t>https://community.secop.gov.co/Public/Tendering/ContractDetailView/Index?UniqueIdentifier=CO1.PCCNTR.4832052</t>
  </si>
  <si>
    <t>SCJ-1358-2023</t>
  </si>
  <si>
    <t>https://community.secop.gov.co/Public/Tendering/ContractDetailView/Index?UniqueIdentifier=CO1.PCCNTR.4831827</t>
  </si>
  <si>
    <t>SCJ-1359-2023</t>
  </si>
  <si>
    <t xml:space="preserve">PRESTAR SERVICIOS DE APOYO A LA GESTIÓN CON LAS ACTIVIDADES ENCAMINIADAS AL ENTRENAMIENTO DEPORTIVO Y EL FORTALECIMIENTO DEL RESPETO Y LA SANA CONVIVENCIA CON LAS PERSONAS PRIVADAS DE LA LIBERTAD DE LA CÁRCEL DISTRITAL DE VARONES Y ANEXO DE MUJERES </t>
  </si>
  <si>
    <t>https://community.secop.gov.co/Public/Tendering/ContractDetailView/Index?UniqueIdentifier=CO1.PCCNTR.4831598</t>
  </si>
  <si>
    <t>SCJ-1361-2023</t>
  </si>
  <si>
    <t>PRESTAR LOS SERVICIOS PROFESIONALES EN DERECHO RELACIONADOS CON LA SUSTANCIACIÓN DE LAS HOJAS DE VIDA DE CONFORMIDAD CON EL PROCEDIMIENTO DISCIPLINARIO DE LA PERSONA PRIVADA DE LA LIBERTAD</t>
  </si>
  <si>
    <t>https://community.secop.gov.co/Public/Tendering/ContractDetailView/Index?UniqueIdentifier=CO1.PCCNTR.4832044</t>
  </si>
  <si>
    <t>SCJ-1362-2023</t>
  </si>
  <si>
    <t>PRESTAR SUS SERVICIOS PROFESIONALES EN LA CÁRCEL DISTRITAL DE VARONES Y ANEXO  DE MUJERES APOYANDO EL PROCEDIMIENTO DE PAGOS EN LOS DIFERENTES APLICATIVOS  DE LA ENTIDAD, ASÍ COMO TAMBIÉN, EL PROCESO DE MODIFICACIONES Y/O LIQUIDACIÓNES 
CONTRACTUALES QUE LO REQUIERAN.</t>
  </si>
  <si>
    <t>https://community.secop.gov.co/Public/Tendering/ContractDetailView/Index?UniqueIdentifier=CO1.PCCNTR.4831572</t>
  </si>
  <si>
    <t>SCJ-1363-2023</t>
  </si>
  <si>
    <t>PRESTAR SERVICIOS PROFESIONALES APOYANDO LAS ACTIVIDADES INDIVIDUALES Y GRUPALES MEDIANTE EL ACOMPAÑAMIENTO A LAS PERSONAS PRIVADAS DE LA LIBERTAD GENERANDO CONEXIONES CON SU ENTORNO PROTECTOR Y DIFERENTES ENTIDADES DE ORDEN NACIONAL Y TERRITORIAL.</t>
  </si>
  <si>
    <t>https://community.secop.gov.co/Public/Tendering/ContractDetailView/Index?UniqueIdentifier=CO1.PCCNTR.4832077</t>
  </si>
  <si>
    <t>SCJ-1364-2023</t>
  </si>
  <si>
    <t>PRESTAR SERVICIOS PROFESIONALES A LA DIRECCIÓN DE SEGURIDAD CON EL FIN DE APOYAR EN EL DESARROLLO DE ESTRATEGIAS Y PROYECTOS PARA ABORDAR PROBLEMAS EN MATERIA DE CIBERSEGURIDAD Y CIBERDELITO.</t>
  </si>
  <si>
    <t>https://community.secop.gov.co/Public/Tendering/ContractDetailView/Index?UniqueIdentifier=CO1.PCCNTR.4826670</t>
  </si>
  <si>
    <t>SCJ-1366-2023</t>
  </si>
  <si>
    <t>PRESTACIÓN DE SERVICIOS PROFESIONALES PARA APOYAR LA ESTRUCTURACIÓN E IMPLEMENTACIÓN DE POLITICA PUBLICA DE SEGURIDAD Y ACOMPAÑAR EL SEGUIMIENTO A PROYECTOS EN LA</t>
  </si>
  <si>
    <t>https://community.secop.gov.co/Public/Tendering/ContractDetailView/Index?UniqueIdentifier=CO1.PCCNTR.4832098</t>
  </si>
  <si>
    <t>SCJ-1367-2023</t>
  </si>
  <si>
    <t>PRESTACIÓN DE SERVICIOS PROFESIONALES PARA ACOMPAÑAR EL SEGUIMIENTO A METAS FISICAS QUE PERMITAN VERIFICAR LA EJECUCIÓN DE LOS PROGRAMAS Y PROYECTOS DE LA ENTIDAD</t>
  </si>
  <si>
    <t>https://community.secop.gov.co/Public/Tendering/ContractDetailView/Index?UniqueIdentifier=CO1.PCCNTR.4832653</t>
  </si>
  <si>
    <t>SCJ-1368-2023</t>
  </si>
  <si>
    <t>PRESTACIÓN DE SERVICIOS PROFESIONALES PARA APOYAR EN LA PROGRAMACIÓN, SEGUIMIENTO Y CONTROL DE LOS PROYECTOS DE INVERSIÓN VIGENTES Y EN LA PRESENTACIÓN DE INFORMES CON AVANCE DE METAS E INDICADORES DE LA SECRETARIA</t>
  </si>
  <si>
    <t>https://community.secop.gov.co/Public/Tendering/ContractDetailView/Index?UniqueIdentifier=CO1.PCCNTR.4832637</t>
  </si>
  <si>
    <t>SCJ-1373-2023</t>
  </si>
  <si>
    <t>PRESTACIÓN DE SERVICIOS PROFESIONALES PARA LA PRESENTACIÓN DE INFORMES GERENCIALES Y DE GESTIÓN RELACIONADOS CON LA EJECUCIÓN Y AVANCE DE LOS PROGRAMAS Y PROYECTOS A CARGO DE LA SDSCJ</t>
  </si>
  <si>
    <t>https://community.secop.gov.co/Public/Tendering/ContractDetailView/Index?UniqueIdentifier=CO1.PCCNTR.4840612</t>
  </si>
  <si>
    <t>SCJ-1374-2023</t>
  </si>
  <si>
    <t>PRESTAR SERVICIOS PROFESIONALES A LA SUBSECRETARÍA DE SEGURIDAD Y CONVIVENCIA PARA LA IDENTIFICACIÓN Y ANÁLISIS DE ACTIVIDADES OPERATIVAS PARA ABORDAR PROBLEMAS PÚBLICOS RELACIONADOS CON LA EXISTENCIA Y FUNCIONAMIENTO DE ACTORES Y MERCADOS CRIMINALES EN LA CIUDAD.</t>
  </si>
  <si>
    <t>https://community.secop.gov.co/Public/Tendering/ContractDetailView/Index?UniqueIdentifier=CO1.PCCNTR.4840566</t>
  </si>
  <si>
    <t>SCJ-1375-2023</t>
  </si>
  <si>
    <t>https://community.secop.gov.co/Public/Tendering/ContractDetailView/Index?UniqueIdentifier=CO1.PCCNTR.4840477</t>
  </si>
  <si>
    <t>SCJ-1376-2023</t>
  </si>
  <si>
    <t>https://community.secop.gov.co/Public/Tendering/ContractDetailView/Index?UniqueIdentifier=CO1.PCCNTR.4841010</t>
  </si>
  <si>
    <t>SCJ-1383-2023</t>
  </si>
  <si>
    <t>PRESTAR SERVICIOS PROFESIONALES A LA DIRECCIÓN DE PREVENCIÓN Y CULTURA CIUDADANA PARA APOYAR EN LA IDENTIFICACIÓN SEGUIMIENTO Y EVALUACIÓN DE LAS ESTRATEGIAS, INICIATIVAS Y PROYECTOS QUE SE DESARROLLEN EN MATERIA DE PREVENCIÓN SITUACIONAL DEL DELITO EN BOGOTÁ.</t>
  </si>
  <si>
    <t>https://community.secop.gov.co/Public/Tendering/ContractDetailView/Index?UniqueIdentifier=CO1.PCCNTR.4851099</t>
  </si>
  <si>
    <t>SCJ-1384-2023</t>
  </si>
  <si>
    <t>https://community.secop.gov.co/Public/Tendering/ContractDetailView/Index?UniqueIdentifier=CO1.PCCNTR.4851098</t>
  </si>
  <si>
    <t>SCJ-1386-2023</t>
  </si>
  <si>
    <t>https://community.secop.gov.co/Public/Tendering/ContractDetailView/Index?UniqueIdentifier=CO1.PCCNTR.4852885</t>
  </si>
  <si>
    <t>SCJ-1387-2023</t>
  </si>
  <si>
    <t>PRESTAR SERVICIOS PROFESIONALES APOYANDO A LA DIRECICÓN DE ACCESO A LA JUSTICIA, EN EL DESARROLLO DE LAS ESTRATEGIAS RELACIONADAS CON LA ATENCIÓN A POBLACIÓN LGBTI Y ADULTO/A MAYOR, TENIENDO EN CUENTA LOS REQUERIMIENTOS Y ACUERDOS ESTABLECIDOS EN EL MARCO DE LAS POLÍTICAS PÚBLICAS Y ESTRATEGIAS DISTRITALES, CON ENFOQUE POBLACIONAL, DIFERENCIAL, TERRITORIAL Y DE GÉNERO.</t>
  </si>
  <si>
    <t>https://community.secop.gov.co/Public/Tendering/ContractDetailView/Index?UniqueIdentifier=CO1.PCCNTR.4853635</t>
  </si>
  <si>
    <t>SCJ-1388-2023</t>
  </si>
  <si>
    <t>https://community.secop.gov.co/Public/Tendering/ContractDetailView/Index?UniqueIdentifier=CO1.PCCNTR.4853858</t>
  </si>
  <si>
    <t>SCJ-1389-2023</t>
  </si>
  <si>
    <t>PRESTAR SERVICIOS DE APOYO A LA GESTION EN EL CENTRO INTEGRAL DE JUSTICIA - CAMPO VERDE, PARA APOYAR LAS ACTIVIDADES ADMINISTRATIVAS Y LOGÍSTICAS QUE SE REQUIERAN DENTRO DE LA ESTRATEGIA DE FORTALECIMIENTO DEL SISTEMA DISTRITAL DE JUSTICIA EN LA CIUDAD.</t>
  </si>
  <si>
    <t>https://community.secop.gov.co/Public/Tendering/ContractDetailView/Index?UniqueIdentifier=CO1.PCCNTR.4853729</t>
  </si>
  <si>
    <t>SCJ-1390-2023</t>
  </si>
  <si>
    <t>https://community.secop.gov.co/Public/Tendering/ContractDetailView/Index?UniqueIdentifier=CO1.PCCNTR.4852897</t>
  </si>
  <si>
    <t>SCJ-1391-2023</t>
  </si>
  <si>
    <t>https://community.secop.gov.co/Public/Tendering/ContractDetailView/Index?UniqueIdentifier=CO1.PCCNTR.4853732</t>
  </si>
  <si>
    <t>SCJ-1392-2023</t>
  </si>
  <si>
    <t>PRESTAR LOS SERVICIOS DE APOYO A LA GESTIÓN A LA DIRECCIÓN DE PREVENCIÓN Y CULTURA CIUDADANA, APOYANDO LA ORIENTACIÓN Y SEGUIMIENTO A LAS ACCIONES DE TRANSVERSALIZACIÓN DEL ENFOQUE DIFERENCIAL ÉTNICO DE LOS PUEBLOS INDÍGENAS, EN LOS PROYECTOS Y PROGRAMAS DEL PLAN INTEGRAL DE SEGURIDAD, CONVIVENCIA CIUDADANA Y JUSTICIA - PISCCJ, EN EL DISTRITO CAPITAL</t>
  </si>
  <si>
    <t>https://community.secop.gov.co/Public/Tendering/ContractDetailView/Index?UniqueIdentifier=CO1.PCCNTR.4854168</t>
  </si>
  <si>
    <t>SCJ-1393-2023</t>
  </si>
  <si>
    <t>https://community.secop.gov.co/Public/Tendering/ContractDetailView/Index?UniqueIdentifier=CO1.PCCNTR.4854575</t>
  </si>
  <si>
    <t>SCJ-1394-2023</t>
  </si>
  <si>
    <t>PRESTAR LOS SERVICIOS PROFESIONALES BRINDANDO APOYO EN LA REVISIÓN TRÁMITE Y SEGUIMIENTO A LOS PROCESOS ADMINISTRATIVOS Y OPERATIVOS REQUERIDOS PARA EJECUCIÓN DE LOS PROCEDIMIENTOS A CARGO DE LA DIRECCIÓN DE PREVENCIÓN Y CULTURA CIUDADANA.</t>
  </si>
  <si>
    <t>https://community.secop.gov.co/Public/Tendering/ContractDetailView/Index?UniqueIdentifier=CO1.PCCNTR.4854898</t>
  </si>
  <si>
    <t>SCJ-1395-2023</t>
  </si>
  <si>
    <t xml:space="preserve">PRESTAR SERVICIOS PROFESIONALES EN PSICOLOGÍA, PARA APOYAR A LA DIRECCIÓN DE ACCESO A LA JUSTICIA EN LA ATENCIÓN Y EL SEGUIMIENTO A LOS CASOS DE LAS PERSONAS QUE INGRESEN A LOS CENTROS DE TRASLADO DE PROTECCIÓN,
IMPLEMENTANDO DIFERENTES ESTRATEGIAS PARTICIPATIVAS Y CONFORME A LOS LINEAMISNETOS DE LA DEPENDENCIA.
</t>
  </si>
  <si>
    <t>https://community.secop.gov.co/Public/Tendering/ContractDetailView/Index?UniqueIdentifier=CO1.PCCNTR.4857610</t>
  </si>
  <si>
    <t>SCJ-1396-2023</t>
  </si>
  <si>
    <t>https://community.secop.gov.co/Public/Tendering/ContractDetailView/Index?UniqueIdentifier=CO1.PCCNTR.4857406</t>
  </si>
  <si>
    <t>SCJ-1397-2023</t>
  </si>
  <si>
    <t>PRESTAR LOS SERVICIOS DE APOYO A LA GESTIÓN DE LA SUBSECRETARÍA DE SEGURIDAD Y CONVIVENCIA, POR MEDIO DE LA EJECUCIÓN DE ACTIVIDADES OPERATIVAS Y LOGÍSTICAS, A NIVEL TERRITORIAL, PARA LA PROMOCIÓN DE LA CONVIVENCIA PACÍFICA, LA PREVENCIÓN Y MANEJO DE CONFLICTIVIDADES, EN CUMPLIMIENTO DE LOS PROYECTOS Y PROGRAMAS DEL PLAN INTEGRAL DE SEGURIDAD, CONVIVENCIA CIUDADANA Y JUSTICIA - PISCCJ, EN BOGOTÁ D.C</t>
  </si>
  <si>
    <t>https://community.secop.gov.co/Public/Tendering/ContractDetailView/Index?UniqueIdentifier=CO1.PCCNTR.4853746</t>
  </si>
  <si>
    <t>SCJ-1401-2023</t>
  </si>
  <si>
    <t>PRESTAR SERVICIOS PROFESIONALES EN LA SUBSECRETARÍA DE SEGURIDAD Y CONVIVENCIA PARA APOYAR EN EL DESARROLLO DE LA IMPLEMENTACIÓN DE LAS RUTAS Y ACCIONES EN EL MARCO DE LA ESTRATEGIA “CENTROS FINANCIEROS Y CENTROS COMERCIALES” A CARGO DE LA DIRECCIÓN DE PREVENCIÓN Y CULTURA CIUDADANA.</t>
  </si>
  <si>
    <t>https://community.secop.gov.co/Public/Tendering/ContractDetailView/Index?UniqueIdentifier=CO1.PCCNTR.4859069</t>
  </si>
  <si>
    <t>SCJ-1402-2023</t>
  </si>
  <si>
    <t>https://community.secop.gov.co/Public/Tendering/ContractDetailView/Index?UniqueIdentifier=CO1.PCCNTR.4859137</t>
  </si>
  <si>
    <t>SCJ-1403-2023</t>
  </si>
  <si>
    <t>https://community.secop.gov.co/Public/Tendering/ContractDetailView/Index?UniqueIdentifier=CO1.PCCNTR.4859147</t>
  </si>
  <si>
    <t>SCJ-1408-2023</t>
  </si>
  <si>
    <t>https://community.secop.gov.co/Public/Tendering/ContractDetailView/Index?UniqueIdentifier=CO1.PCCNTR.4867240</t>
  </si>
  <si>
    <t>SCJ-1412-2023</t>
  </si>
  <si>
    <t>PRESTAR SERVICIOS PROFESIONALES A LA SUBSECRETARÍA DE ACCESO A LA JUSTICIA PARA ORIENTAR Y ACOMPAÑAR EL SEGUIMIENTO, EJECUCIÓN Y PLANES DE ACCIÓN PARA LA ATENCIÓN DE LAS PERSONAS PRIVADAS DE LA LIBERTAD EN CONDICION DE HACINAMIENTO EN CENTROS TRANSITORIOS DE URI Y ESTACIONES DE POLICIA</t>
  </si>
  <si>
    <t>https://community.secop.gov.co/Public/Tendering/ContractDetailView/Index?UniqueIdentifier=CO1.PCCNTR.4875141</t>
  </si>
  <si>
    <t>SCJ-1413-2023</t>
  </si>
  <si>
    <t>ENTREGAR EN CALIDAD DE COMODATO EQUIPOS DE CÓMPUTO CON LICENCIAS AL CONSEJO SECCIONAL DE LA JUDICATURA- DIRECCIÓN SECCIONAL DE ADMINISTRACIÓN JUDICIAL DE BOGOTÁ EN EL MARCO DEL CONVENIO INTERADMINISTRATIVO 1653 DE 2021 SUSCRITO ENTRE ESTA SECRETARÍA, LA SECRETARÍA JURÍDICA DISTRITAL Y DICHO CONSEJO</t>
  </si>
  <si>
    <t>https://community.secop.gov.co/Public/Tendering/ContractDetailView/Index?UniqueIdentifier=CO1.PCCNTR.4875012</t>
  </si>
  <si>
    <t>SCJ-1419-2023</t>
  </si>
  <si>
    <t xml:space="preserve">PRESTAR LOS SERVICIOS DE APOYO A LA GESTIÓN DE LA SUBSECRETARÍA DE SEGURIDAD Y CONVIVENCIA, POR MEDIO DE LA EJECUCIÓN DE ACTIVIDADES OPERATIVAS Y LOGÍSTICAS, A NIVEL TERRITORIAL, PARA LA PROMOCIÓN DE LA CONVIVENCIA PACÍFICA, LA PREVENCIÓN Y MANEJO DE CONFLICTIVIDADES, EN CUMPLIMIENTO DE LOS PROYECTOS Y PROGRAMAS DEL PLAN INTEGRAL DE SEGURIDAD, CONVIVENCIA CIUDADANA Y JUSTICIA - PISCCJ, EN BOGOTÁ D.C.
</t>
  </si>
  <si>
    <t>https://community.secop.gov.co/Public/Tendering/ContractDetailView/Index?UniqueIdentifier=CO1.PCCNTR.4881303</t>
  </si>
  <si>
    <t>SCJ-1420-2023</t>
  </si>
  <si>
    <t xml:space="preserve">PRESTAR SERVICIOS DE APOYO A LA GESTIÓN, PARA APOYAR A LA DIRECCIÓN DE ACCESO A LA JUSTICIA EN LA EJECUCIÓN Y DESARROLLO DE TALLERES Y ACTIVIDADES LÚDICAS,DEPORTIVAS Y/O RECREATIVAS A LAS PERSONAS CONDUCIDAS A LOS CENTROS DE
TRASLADO POR PROTECCIÓN (CTP) DEL DISTRITO.
</t>
  </si>
  <si>
    <t>https://community.secop.gov.co/Public/Tendering/ContractDetailView/Index?UniqueIdentifier=CO1.PCCNTR.4881404</t>
  </si>
  <si>
    <t>SCJ-1421-2023</t>
  </si>
  <si>
    <t>https://community.secop.gov.co/Public/Tendering/ContractDetailView/Index?UniqueIdentifier=CO1.PCCNTR.4881417</t>
  </si>
  <si>
    <t>SCJ-1422-2023</t>
  </si>
  <si>
    <t>https://community.secop.gov.co/Public/Tendering/ContractDetailView/Index?UniqueIdentifier=CO1.PCCNTR.4882108</t>
  </si>
  <si>
    <t>SCJ-1423-2023</t>
  </si>
  <si>
    <t>PRESTAR SERVICIOS DE APOYO A LA GESTIÓN EN LOS DIFERENTES EQUIPAMIENTOS A CARGO DE LA DIRECCIÓN DE ACCESO A LA JUSTICIA, PARA APOYAR EL FORTALECIMIENTO DE LA COMUNICACIÓN BRINDADA A LOS CIUDADANOS CON DISCAPACIDAD AUDITIVA, A TRAVÉS DE LOS SERVICIOS DE INTERPRETACIÓN DE LENGUAJE DE SEÑAS COLOMBIANA</t>
  </si>
  <si>
    <t>https://community.secop.gov.co/Public/Tendering/ContractDetailView/Index?UniqueIdentifier=CO1.PCCNTR.4879954</t>
  </si>
  <si>
    <t>SCJ-1425-2023</t>
  </si>
  <si>
    <t>PRESTACIÓN DE SERVICIOS PROFESIONALES PARA APOYAR EL SISTEMA INTEGRADO DE GESTIÓN, FORTALECER LOS PROCESOS DE CALIDAD, MIPG Y ACOMPAÑAR EL PROCESO DE ACREDITACIÓN DE LA SDSCJ</t>
  </si>
  <si>
    <t>https://community.secop.gov.co/Public/Tendering/ContractDetailView/Index?UniqueIdentifier=CO1.PCCNTR.4882705</t>
  </si>
  <si>
    <t>SCJ-1426-2023</t>
  </si>
  <si>
    <t>PRESTAR SERVICIOS PROFESIONALES PARA APOYAR A LA OAP, EN LA ARTICULACIÓN DE INFORMACIÓN DE SEGUIMIENTO, EJECUCIÓN Y EVALUACIÓN DE LOS PROYECTOS DE INVERSIÓN Y GESTIONAR LOS INSUMOS NECESARIOS PARA MONITOREAR DIFERENTES INSTRUMENTOS DE LA OFICINA ASESORA DE PLANEACIÓN</t>
  </si>
  <si>
    <t>https://community.secop.gov.co/Public/Tendering/ContractDetailView/Index?UniqueIdentifier=CO1.PCCNTR.4882708</t>
  </si>
  <si>
    <t>SCJ-1427-2023</t>
  </si>
  <si>
    <t>PRESTAR SERVICIOS PROFESIONALES A LA DIRECCIÓN DE PREVENCIÓN Y CULTURA CIUDADANA PARA APOYAR EN LA IDENTIFICACIÓN SEGUIMIENTO Y EVALUACIÓN DE LAS ESTRATEGIAS, INICIATIVAS Y PROYECTOS QUE SE DESARROLLEN EN MATERIA DE PREVENCIÓN COMUNITARIA DEL DELITO EN BOGOTÁ</t>
  </si>
  <si>
    <t>https://community.secop.gov.co/Public/Tendering/ContractDetailView/Index?UniqueIdentifier=CO1.PCCNTR.4882562</t>
  </si>
  <si>
    <t>SCJ-1428-2023</t>
  </si>
  <si>
    <t>https://community.secop.gov.co/Public/Tendering/ContractDetailView/Index?UniqueIdentifier=CO1.PCCNTR.4882488</t>
  </si>
  <si>
    <t>SCJ-1429-2023</t>
  </si>
  <si>
    <t>https://community.secop.gov.co/Public/Tendering/ContractDetailView/Index?UniqueIdentifier=CO1.PCCNTR.4882495</t>
  </si>
  <si>
    <t>SCJ-1430-2023</t>
  </si>
  <si>
    <t>https://community.secop.gov.co/Public/Tendering/ContractDetailView/Index?UniqueIdentifier=CO1.PCCNTR.4883833</t>
  </si>
  <si>
    <t>SCJ-1432-2023</t>
  </si>
  <si>
    <t>https://community.secop.gov.co/Public/Tendering/ContractDetailView/Index?UniqueIdentifier=CO1.PCCNTR.4886264</t>
  </si>
  <si>
    <t>SCJ-1434-2023</t>
  </si>
  <si>
    <t>PRESTAR EL SERVICIOS DE ALIMENTACION PREPARADA, EMPACADA Y ENTREGADA BAJO RACIÓN DIARIA EN LA MODALIDAD DE CATERING, A TODAS LAS PERSONAS PRIVADAS DE LA LIBERTAD QUE SE ENCUENTRAN EN EL CENTRO ESPECIAL DE RECLUSIÓN – CER.</t>
  </si>
  <si>
    <t>https://community.secop.gov.co/Public/Tendering/ContractDetailView/Index?UniqueIdentifier=CO1.PCCNTR.4887469</t>
  </si>
  <si>
    <t>SCJ-1444-2023</t>
  </si>
  <si>
    <t>PRESTAR SERVICIOS PROFESIONALES EN MATERIA CONTRACTUAL A CARGO DE LA DIRECCIÓN JURÍDICA Y CONTRACTUAL, ASÍ COMO EL APOYO EN LOS PROCESOS ADMINISTRATIVOS SANCIONATORIOS.</t>
  </si>
  <si>
    <t>https://community.secop.gov.co/Public/Tendering/ContractDetailView/Index?UniqueIdentifier=CO1.PCCNTR.4899673</t>
  </si>
  <si>
    <t>SCJ-1445-2023</t>
  </si>
  <si>
    <t>PRESTAR LOS SERVICIOS DE APOYO A LA GESTIÓN DE LA SUBSECRETARÍA DE SEGURIDAD Y CONVIVENCIA, POR MEDIO DE LA EJECUCIÓN DE ACTIVIDADES OPERATIVAS Y LOGÍSTICAS, A NIVEL TERRITORIAL, PARA LA PROMOCIÓN DE LA CONVIVENCIA PACÍFICA, LAPREVENCIÓN Y MANEJO DE CONFLICTIVIDADES, CON ENFOQUE DIFERENCIAL EN POBLACIÓN DE LOS SECTORES SOCIALES LGBTI, EN CUMPLIMIENTO DE LOS PROYECTOS YPROGRAMAS DEL PLAN INTEGRAL DE SEGURIDAD, CONVIVENCIA CIUDADANA Y JUSTICIA - PISCCJ, EN BOGOTÁ D.C.</t>
  </si>
  <si>
    <t>https://community.secop.gov.co/Public/Tendering/ContractDetailView/Index?UniqueIdentifier=CO1.PCCNTR.4900506</t>
  </si>
  <si>
    <t>SCJ-1446-2023</t>
  </si>
  <si>
    <t>https://community.secop.gov.co/Public/Tendering/ContractDetailView/Index?UniqueIdentifier=CO1.PCCNTR.4900338</t>
  </si>
  <si>
    <t>SCJ-1447-2023</t>
  </si>
  <si>
    <t>PRESTAR SERVICIOS DE APOYO A LA DIRECCIÓN DE RESPONSABILIDAD PENAL
ADOLESCENTE EN GESTIONES ADMINISTRATIVAS Y DE ORGANIZACIÓN DE INFORMACIÓN EN
EL MARCO DEL PROGRAMA PARA LA ATENCIÓN Y PREVENCIÓN DE LA AGRESIÓN SEXUAL
PASOS Y LAS DEMÁS ESTRATEGIAS DE LA DIRECCIÓN QUE LE SEAN ASIGNADAS.</t>
  </si>
  <si>
    <t>https://community.secop.gov.co/Public/Tendering/ContractDetailView/Index?UniqueIdentifier=CO1.PCCNTR.4900037</t>
  </si>
  <si>
    <t>SCJ-1448-2023</t>
  </si>
  <si>
    <t>PRESTAR SERVICIOS DE APOYO A LA GESTIÓN EN LA ORGANIZACIÓN, DEPURACIÓN Y REGISTRO DE LA INFORMACIÓN DE LA DIRECCIÓN JURÍDICA Y CONTRACTUAL EN LOS SISTEMAS ESTABLECIDOS POR LA SECRETARÍA DISTRITAL DE SEGURIDAD, CONVIVENCIA Y JUSTICIA, ASÍ COMO EN EL SEGUIMIENTO A LOS ASUNTOS PROPIOS DE ESTA DIRECCIÓN.</t>
  </si>
  <si>
    <t>https://community.secop.gov.co/Public/Tendering/ContractDetailView/Index?UniqueIdentifier=CO1.PCCNTR.4900085</t>
  </si>
  <si>
    <t>SCJ-1450-2023</t>
  </si>
  <si>
    <t>https://community.secop.gov.co/Public/Tendering/ContractDetailView/Index?UniqueIdentifier=CO1.PCCNTR.4901984</t>
  </si>
  <si>
    <t>SCJ-1453-2023</t>
  </si>
  <si>
    <t>https://community.secop.gov.co/Public/Tendering/ContractDetailView/Index?UniqueIdentifier=CO1.PCCNTR.4904014</t>
  </si>
  <si>
    <t>SCJ-1454-2023</t>
  </si>
  <si>
    <t>https://community.secop.gov.co/Public/Tendering/ContractDetailView/Index?UniqueIdentifier=CO1.PCCNTR.4906783</t>
  </si>
  <si>
    <t>SCJ-1455-2023</t>
  </si>
  <si>
    <t>PRESTAR SERVICIOS PROFESIONALES ESPECIALIZADOS A LA SECRETARIA DISTRITAL DE SEGURIDAD CONVIVENCIA Y JUSTICIA EN LA REVISION, ELABORACIÓN, SUSTANCIACIÓN Y CONCEPTUALIZACION JURÍDICA DE LOS ASUNTOS A CARGO DE LA DE LA DIRECCION JURÍDICA Y CONTRACTUAL</t>
  </si>
  <si>
    <t>https://community.secop.gov.co/Public/Tendering/ContractDetailView/Index?UniqueIdentifier=CO1.PCCNTR.4906549</t>
  </si>
  <si>
    <t>SCJ-1463-2023</t>
  </si>
  <si>
    <t>PRESTAR SERVICIOS PROFESIONALES APOYANDO A LA DIRECCIÓN JURÍDICA Y CONTRACTUAL DE LA SECRETARIA DISTRITAL DE SEGURIDAD, CONVIVENCIA Y JUSTICIA EN LOS PROCESOS Y TRÁMITES A SU CARGO.</t>
  </si>
  <si>
    <t>https://community.secop.gov.co/Public/Tendering/ContractDetailView/Index?UniqueIdentifier=CO1.PCCNTR.4909867</t>
  </si>
  <si>
    <t>SCJ-1464-2023</t>
  </si>
  <si>
    <t>PRESTAR SUS SERVICIOS PROFESIONALES PARA APOYAR A LA OFICINA DE ANÁLISIS DE INFORMACIÓN Y ESTUDIOS ESTRATÉGICOS EN EL DISEÑO, SEGUIMIENTO Y MONITOREO DE LAS DINÁMICAS DELICTIVAS QUE SE REGISTRAN EN EL DISTRITO CAPITAL, ASÍ COMO EN LA ELABORACIÓN DE DOCUMENTOS TÉCNICOS QUE SIRVAN DE INSUMO PARA LA TOMA DE DECISIONES POR PARTE DE LA ADMINISTRACIÓN DISTRITAL EN MATERIA DE SEGURIDAD, CONVIVENCIA Y JUSTICIA.</t>
  </si>
  <si>
    <t>https://community.secop.gov.co/Public/Tendering/ContractDetailView/Index?UniqueIdentifier=CO1.PCCNTR.4911628</t>
  </si>
  <si>
    <t>SCJ-1465-2023</t>
  </si>
  <si>
    <t xml:space="preserve">PRESTAR SERVICIOS PROFESIONALES APOYANDO A LA DIRECCIÓN JURÍDICA Y CONTRACTUAL DE LA SECRETARIA DISTRITAL DE SEGURIDAD, CONVIVENCIA Y JUSTICIA EN LOS PROCESOS Y TRÁMITES DE DEFENSA JUDICIAL. </t>
  </si>
  <si>
    <t>https://community.secop.gov.co/Public/Tendering/ContractDetailView/Index?UniqueIdentifier=CO1.PCCNTR.4911024</t>
  </si>
  <si>
    <t>SCJ-1466-2023</t>
  </si>
  <si>
    <t>PRESTAR SERVICIOS PROFESIONALES A LA SUBSECRETARÍA DE ACCESO A LA JUSTICIA PARA EL APOYO A ESTRATEGIAS DE ATENCIÓN ASOCIADAS A LA DIMENSIÓN FAMILIAR Y/O INDIVIDUAL EN EL MARCO DEL PROGRAMA CASA LIBERTAD BOGOTÁ.</t>
  </si>
  <si>
    <t>https://community.secop.gov.co/Public/Tendering/ContractDetailView/Index?UniqueIdentifier=CO1.PCCNTR.4911519</t>
  </si>
  <si>
    <t>SCJ-1467-2023</t>
  </si>
  <si>
    <t>EL ARRENDAMIENTO DEL INMUEBLE UBICADO EN LA CIUDAD DE BOGOTÁ D.C, EN LA CIUDADELA LUIS CARLOS SARMIENTO ANGULO - AVENIDA CALLE 26 NO. 57 — 41 - TORRE 7, PISOS 6, 13,14, 16 Y LOCAL 103.</t>
  </si>
  <si>
    <t>https://community.secop.gov.co/Public/Tendering/ContractDetailView/Index?UniqueIdentifier=CO1.PCCNTR.4911540</t>
  </si>
  <si>
    <t>SCJ-1474-2023</t>
  </si>
  <si>
    <t>https://community.secop.gov.co/Public/Tendering/ContractDetailView/Index?UniqueIdentifier=CO1.PCCNTR.4918237</t>
  </si>
  <si>
    <t>SCJ-1475-2023</t>
  </si>
  <si>
    <t>PRESTAR SERVICIOS PROFESIONALES APOYANDO LA IMPLEMENTACION DEL PROGRAMA DE CASA LIBERTAD DE BOGOTÁ A CARGO DE LA SUBSECRETARIA DE ACCESO A LA JUSTICIA</t>
  </si>
  <si>
    <t>https://community.secop.gov.co/Public/Tendering/ContractDetailView/Index?UniqueIdentifier=CO1.PCCNTR.4916829</t>
  </si>
  <si>
    <t>SCJ-1485-2023</t>
  </si>
  <si>
    <t>https://community.secop.gov.co/Public/Tendering/ContractDetailView/Index?UniqueIdentifier=CO1.PCCNTR.4926219</t>
  </si>
  <si>
    <t>SCJ-1486-2023</t>
  </si>
  <si>
    <t>PRESTAR SERVICIOS PROFESIONALES A LA DIRECCIÓN DE RESPONSABILIDAD PENAL ADOLESCENTE DESDE EL ENFOQUE PEDAGÓGICO EN LA IMPLEMENTACIÓN DE LA ESTRATEGIA DE EDUCACIÓN FLEXIBLE PARA LOS JÓVENES VINCULADOS A LA ESTRATEGIA DE REINTEGRO FAMILIAR Y ATENCIÓN EN EL EGRESO</t>
  </si>
  <si>
    <t>https://community.secop.gov.co/Public/Tendering/ContractDetailView/Index?UniqueIdentifier=CO1.PCCNTR.4926090</t>
  </si>
  <si>
    <t>SCJ-1487-2023</t>
  </si>
  <si>
    <t>PRESTAR SERVICIOS PROFESIONALES EN LA IMPLEMENTACIÓN DE ESTRATEGIAS PEDAGÓGICAS A TRAVÉS DE ACTIVIDADES FÍSICAS Y DEPORTIVAS A LAS PERSONAS PRIVADAS DE LA LIBERTAD EN EL CENTRO ESPECIAL DE RECLUSIÓN, CON EL FIN DE FORTALECER LAS HABILIDADES DE DIALOGO Y LA PROMOCIÓN DE UNA SANA CONVIVENCIA.</t>
  </si>
  <si>
    <t>https://community.secop.gov.co/Public/Tendering/ContractDetailView/Index?UniqueIdentifier=CO1.PCCNTR.4926728</t>
  </si>
  <si>
    <t>SCJ-1496-2023</t>
  </si>
  <si>
    <t>PRESTAR SERVICIOS PROFESIONALES A LA SUBSECRETARÍA DE ACCESO A LA JUSTICIA, PARA APOYAR EN LA GESTIÓN, ELABORACION Y REVISION DOCUMENTOS PRECONTRACTUALES, CONTRACTUALES Y POSTCONTRACTUALES QUE SEAN REQUERIDOS EN CUMPLIMIENTO DE LOS OBJETIVOS MISIONAL</t>
  </si>
  <si>
    <t>https://community.secop.gov.co/Public/Tendering/ContractDetailView/Index?UniqueIdentifier=CO1.PCCNTR.4936240</t>
  </si>
  <si>
    <t>SCJ-1500-2023</t>
  </si>
  <si>
    <t>PRESTAR LOS SERVICIOS PROFESIONALES A LA DIRECCIÓN DE PREVENCIÓN Y CULTURA CIUDADANA PARA APOYAR EL DESARROLLO Y SEGUIMIENTO A LAS ACCIONES TERRITORIALES DE LA ESTRATEGIA DE PARQUES EN EL MARCO DEL PROGRAMA ENTORNOS DE CONFIANZA DE LA DIRECCIÓN DE PREVENCIÓN Y CULTURA CIUDADAN
8. APOYAR CON INSUMOS TÉCNICOS PARA LA ELABORACIÓN DE DIFERENTES RESPUESTAS A SOLICITUDES ASIGNADAS A LA DIRECCIÓN DE PREVENCIÓN Y CULTURA CIUDADANA.
9. LAS DEMÁS QUE SE REQUIERAN DE ACUERDO A LA NATURALEZA DEL OBJETO CONTRACTUAL Y LAS OBLIGACIONES GENERALES Y ESPECÍFICAS DEL CONTRATO.</t>
  </si>
  <si>
    <t>https://community.secop.gov.co/Public/Tendering/ContractDetailView/Index?UniqueIdentifier=CO1.PCCNTR.4940344</t>
  </si>
  <si>
    <t>SCJ-1501-2023</t>
  </si>
  <si>
    <t xml:space="preserve">PRESTAR SERVICIOS PROFESIONALES A LA DIRECCIÓN DE RESPONSABILIDAD PENAL ADOLESCENTE PARA APOYAR DESDE EL ENFOQUE MÉDICO Y PSICOEDUCATIVO LA ESTRUCTURACIÓN, IMPLEMENTACIÓN Y EVALUACIÓN DEL PROGRAMA DE SEGUIMIENTO JUDICIAL AL TRATAMIENTO DE DROGAS EN EL SRPA Y SU ARTICULACIÓN CON EL PROGRAMA DISTRITAL DE JUSTICIA JUVENIL RESTAURATIVA </t>
  </si>
  <si>
    <t>https://community.secop.gov.co/Public/Tendering/ContractDetailView/Index?UniqueIdentifier=CO1.PCCNTR.4940819</t>
  </si>
  <si>
    <t>SCJ-1502-2023</t>
  </si>
  <si>
    <t>https://community.secop.gov.co/Public/Tendering/ContractDetailView/Index?UniqueIdentifier=CO1.PCCNTR.4940641</t>
  </si>
  <si>
    <t>SCJ-1503-2023</t>
  </si>
  <si>
    <t>PRESTAR SERVICIOS A LA DIRECCIÓN DE RESPONSABILIDAD PENAL ADOLESCENTE PARA
APOYAR LA GESTIÓN COMO INSTRUCTORA DEL TALLER DE CONFECCIÓN DE CALZADO PARA
LAS PERSONAS VINCULADAS A LA ESTRATEGIA DE REINTEGRO FAMILIAR Y ATENCIÓN EN EL
EGRESO.</t>
  </si>
  <si>
    <t>https://community.secop.gov.co/Public/Tendering/ContractDetailView/Index?UniqueIdentifier=CO1.PCCNTR.4941033</t>
  </si>
  <si>
    <t>SCJ-1513-2023</t>
  </si>
  <si>
    <t>https://community.secop.gov.co/Public/Tendering/ContractDetailView/Index?UniqueIdentifier=CO1.PCCNTR.4955030</t>
  </si>
  <si>
    <t>SCJ-1514-2023</t>
  </si>
  <si>
    <t xml:space="preserve">PRESTAR SERVICIOS PROFESIONALES APOYANDO A LA DIRECCIÓN JURÍDICA Y CONTRACTUAL DE LA SECRETARIA DISTRITAL DE SEGURIDAD, CONVIVENCIA Y JUSTICIA EN LOS PROCESOS Y TRÁMITES RELACIONADOS CON LOS RECURSOS DE APELACIÓN DE LAS DECISIONES QUE PROFIERAN LOS INSPECTORES Y CORREGIDORES DISTRITALES DE POLICÍA, RESPECTO DE LOS COMPORTAMIENTOS CONTRARIOS A LA CONVIVENCIA. </t>
  </si>
  <si>
    <t>https://community.secop.gov.co/Public/Tendering/ContractDetailView/Index?UniqueIdentifier=CO1.PCCNTR.4954959</t>
  </si>
  <si>
    <t>SCJ-1520-2023</t>
  </si>
  <si>
    <t>https://community.secop.gov.co/Public/Tendering/ContractDetailView/Index?UniqueIdentifier=CO1.PCCNTR.4958390</t>
  </si>
  <si>
    <t>SCJ-1521-2023</t>
  </si>
  <si>
    <t>PRESTAR LOS SERVICIOS DE APOYO A LA GESTIÓN DE LA SUBSECRETARÍA DE SEGURIDAD Y CONVIVENCIA, POR MEDIO DE LA EJECUCIÓN DE ACTIVIDADES OPERATIVAS Y LOGÍSTICAS, A NIVEL TERRITORIAL, PARA LA PROMOCIÓN DE LA CONVIVENCIA PACÍFICA, LA PREVENCIÓN Y MANEJO DE CONFLICTIVIDADES, DESDE EL ENFOQUE DIFERENCIAL INDÍGENA EN CUMPLIMIENTO DE LOS PROYECTOS Y PROGRAMAS DEL PLAN INTEGRAL DE SEGURIDAD, CONVIVENCIA CIUDADANA Y JUSTICIA - PISCCJ, EN BOGOTÁ D.C.</t>
  </si>
  <si>
    <t>https://community.secop.gov.co/Public/Tendering/ContractDetailView/Index?UniqueIdentifier=CO1.PCCNTR.4955172</t>
  </si>
  <si>
    <t>SCJ-1525-2023</t>
  </si>
  <si>
    <t>RENOVAR LA LICENCIA DE USO Y SOPORTE DE LA SOLUCIÓN DE BÚSQUEDA DE INFORMACIÓN PARA CUATRO (4) FUENTES DE DATOS MPLEMENTADAS, ASÍ COMO LA ADQUISICIÓN DE UNA LICENCIA DE USO PARA DOS (2) NUEVAS FUENTES DE DATOS INCLUYENDO SU IMPLEMENTACIÓN (INSTALACIÓN Y CONFIGURACIÓN, PRUEBA, PUESTA EN FUNCIONAMIENTO, ESTABILIZACIÓN Y TRANSFERENCIA DE CONOCIMIENTO), PARA LA SECRETARÍA DISTRITAL DE SEGURIDAD, CONVIVENCIA Y JUSTICIA.</t>
  </si>
  <si>
    <t>https://www.colombiacompra.gov.co/tienda-virtual-del-estado-colombiano/ordenes-compra/109488</t>
  </si>
  <si>
    <t>SCJ-1529-2023</t>
  </si>
  <si>
    <t>PRESTAR LOS SERVICIOS DE APOYO A LA GESTIÓN PARA ADELANTAR LA REVISIÓN Y CONSOLIDACIÓN DE LA INFORMACIÓN REQUERIDA EN EL DESARROLLO DE LAS FUNCIONES DE LA DIRECCIÓN DE SEGURIDAD.</t>
  </si>
  <si>
    <t>https://community.secop.gov.co/Public/Tendering/ContractDetailView/Index?UniqueIdentifier=CO1.PCCNTR.4971351</t>
  </si>
  <si>
    <t>SCJ-1530-2023</t>
  </si>
  <si>
    <t>PRESTAR LOS SERVICIOS PROFESIONALES A LA SUBSECRETARIA DE SEGURIDAD Y CONVIVENCIA CON EL FIN DE APOYAR LA ESTRATEGIA DE ENTORNOS EDUCATIVOS PARA LA PREVENCIÓN DEL CONTROL DEL DELITO EN LA CAPITAL EN EL DESARROLLO, EJECUCIÓN Y EVALUACIÓN DE LAS ACTIVIDADES DISPUESTAS POR LA DIRECCIÓN DE PREVENCIÓN Y CULTURA CIUDADANA.</t>
  </si>
  <si>
    <t>https://community.secop.gov.co/Public/Tendering/ContractDetailView/Index?UniqueIdentifier=CO1.PCCNTR.4971357</t>
  </si>
  <si>
    <t>SCJ-1531-2023</t>
  </si>
  <si>
    <t xml:space="preserve">PRESTAR SERVICIOS PROFESIONALES PARA LA GESTIÓN EN LOS ACTOS ADMINISTRATIVOS SANCIONATORIOS, ACCIONES CONSTITUCIONALES Y RECLAMACIONES ADMINISTRATIVAS.  </t>
  </si>
  <si>
    <t>https://community.secop.gov.co/Public/Tendering/ContractDetailView/Index?UniqueIdentifier=CO1.PCCNTR.4969823</t>
  </si>
  <si>
    <t>SCJ-1533-2023</t>
  </si>
  <si>
    <t>https://community.secop.gov.co/Public/Tendering/ContractDetailView/Index?UniqueIdentifier=CO1.PCCNTR.4972024</t>
  </si>
  <si>
    <t>SCJ-1534-2023</t>
  </si>
  <si>
    <t>PRESTAR LOS SERVICIOS PROFESIONALES A LA DIRECCIÓN DE PREVENCIÓN Y CULTURA CIUDADANA POR MEDIO DE LA EJECUCIÓN DE ACCIONES QUE PROMUEVAN LA PREVENCIÓN DE VIOLENCIAS, IDENTIFICACIÓN DE RIESGOS Y GENERACIÓN DE HABILIDADES DE AUTOCUIDADO, EN EL MARCO DEL PLAN INTEGRAL DE SEGURIDAD CIUDADANA, CONVIVENCIA Y JUSTICIA.</t>
  </si>
  <si>
    <t>https://community.secop.gov.co/Public/Tendering/ContractDetailView/Index?UniqueIdentifier=CO1.PCCNTR.4971564</t>
  </si>
  <si>
    <t>SCJ-1535-2023</t>
  </si>
  <si>
    <t>PRESTAR SERVICIOS PROFESIONALES APOYANDO A LA DIRECCIÓN DEL CENTRO ESPECIAL DE RECLUSIÓN EN LA GESTIÓN, CREACIÓN E IMPLEMENTACIÓN DE LAS ESTRATEGIAS Y PROCESOS MISIONALES QUE SE REQUIERAN PARA LA ATENCIÓN DE LAS PERSONAS PRIVADAS DE LA LIBERTAD DEL CER</t>
  </si>
  <si>
    <t>https://community.secop.gov.co/Public/Tendering/ContractDetailView/Index?UniqueIdentifier=CO1.PCCNTR.4973603</t>
  </si>
  <si>
    <t>SCJ-1537-2023</t>
  </si>
  <si>
    <t>PRESTACIÓN DE SERVICIOS PROFESIONALES PARA APOYAR TEMAS RELACIONADOS CON LA GESTIÓN ADMINISTRATIVA DE LA OFICINA ASESORA DE PLANEACIÓN DE LA SDSC</t>
  </si>
  <si>
    <t>https://community.secop.gov.co/Public/Tendering/ContractDetailView/Index?UniqueIdentifier=CO1.PCCNTR.4982413</t>
  </si>
  <si>
    <t>SCJ-1538-2023</t>
  </si>
  <si>
    <t>PRESTAR SERVICIOS DE APOYO A LA GESTIÓN A LA DIRECCIÓN DE RESPONSABILIDAD
PENAL ADOLESCENTE EN LA IMPLEMENTACIÓN DE LA ESTRATEGIA DE REINTEGRO FAMILIAR
Y ATENCIÓN EN EL EGRESO EN ACCIONES DESDE EL ENFOQUE ARTÍSTICO</t>
  </si>
  <si>
    <t>https://community.secop.gov.co/Public/Tendering/ContractDetailView/Index?UniqueIdentifier=CO1.PCCNTR.4982351</t>
  </si>
  <si>
    <t>SCJ-1539-2023</t>
  </si>
  <si>
    <t>PRESTAR LOS SERVICIOS DE SOPORTE TÉCNICO Y FUNCIONAL AL SISTEMA DE INFORMACIÓN ITS GESTIÓN - PORTAL MIPG, PARA LA SECRETARÍA DISTRITAL DE SEGURIDAD, CONVIVENCIA Y JUSTICIA.</t>
  </si>
  <si>
    <t>OFICINA ASESORA DE PLANEACION
SUBSECRETARIA DE GESTION INSTITUCIONAL</t>
  </si>
  <si>
    <t>OFICINA ASESORA DE PLANEACION
DIRECCION DE TECNOLOGIAS Y SISTEMAS DE LA INFORMACION</t>
  </si>
  <si>
    <t>https://community.secop.gov.co/Public/Tendering/ContractDetailView/Index?UniqueIdentifier=CO1.PCCNTR.4983251</t>
  </si>
  <si>
    <t>SCJ-1540-2023</t>
  </si>
  <si>
    <t>PRESTAR SERVICIOS PROFESIONALES PARA APOYAR EN EL SEGUIMIENTO ADMINISTRATIVO Y LOGÍSTICO DE LA EJECUCIÓN DE PLANES DE MEDIOS, DE IMPRESOS DE PIEZAS COMUNICATIVAS, CAMPAÑAS Y PROYECTOS ESPECIALES QUE DESARROLLE LA OFICINA ASESORA DE COMUNICACIONES</t>
  </si>
  <si>
    <t>https://community.secop.gov.co/Public/Tendering/ContractDetailView/Index?UniqueIdentifier=CO1.PCCNTR.4984056</t>
  </si>
  <si>
    <t>SCJ-1541-2023</t>
  </si>
  <si>
    <t>PRESTAR SERVICIOS DE APOYO A LA GESTIÓN A LA OFICINA ASESORA DE PLANEACIÓN DE LA SECRETARÍA DISTRITAL DE SEGURIDAD, CONVIVENCIA Y JUSTICIA, EN LA GESTIÓN DOCUMENTAL Y DILIGENCIAMIENTO DE REPORTES QUE SEAN RADICADOS ANTE LA ENTIDAD</t>
  </si>
  <si>
    <t>https://community.secop.gov.co/Public/Tendering/ContractDetailView/Index?UniqueIdentifier=CO1.PCCNTR.4985327</t>
  </si>
  <si>
    <t>SCJ-1542-2023</t>
  </si>
  <si>
    <t>https://community.secop.gov.co/Public/Tendering/ContractDetailView/Index?UniqueIdentifier=CO1.PCCNTR.4987120</t>
  </si>
  <si>
    <t>SCJ-1543-2023</t>
  </si>
  <si>
    <t>https://community.secop.gov.co/Public/Tendering/ContractDetailView/Index?UniqueIdentifier=CO1.PCCNTR.4985087</t>
  </si>
  <si>
    <t>SCJ-1547-2023</t>
  </si>
  <si>
    <t>PRESTAR SERVICIOS PROFESIONALES JURÍDICOS PARA APOYAR A LA SUBSECRETARÍA DE ACCESO A LA JUSTICIA EN EL DESARROLLO DE SUS COMPETENCIAS Y FUNCIONES EN EL MARCO DEL PROYECTO 7783 FORTALECIMIENTO DE LOS EQUIPAMIENTOS Y CAPACIDADES DEL SISTEMA DISTRITAL DE JUSTICIA EN BOGOTÁ</t>
  </si>
  <si>
    <t>https://community.secop.gov.co/Public/Tendering/ContractDetailView/Index?UniqueIdentifier=CO1.PCCNTR.4993299</t>
  </si>
  <si>
    <t>SCJ-1548-2023</t>
  </si>
  <si>
    <t xml:space="preserve">PRESTAR SERVICIOS PROFESIONALES EN LOS ASUNTOS RELACIONADOS CON EL COMITÉ DE CONCILIACIÓN Y REPRESENTACIÓN JUDICIAL DE LA ENTIDAD. </t>
  </si>
  <si>
    <t>https://community.secop.gov.co/Public/Tendering/ContractDetailView/Index?UniqueIdentifier=CO1.PCCNTR.4999339</t>
  </si>
  <si>
    <t>SCJ-1549-2023</t>
  </si>
  <si>
    <t>PRESTAR SUS SERVICIOS PROFESIONALES PARA APOYAR AL JEFE DE LA OFICINA DE ANÁLISIS DE INFORMACIÓN Y ESTUDIOS ESTRATÉGICOS PARA HACER SEGUIMIENTO AL COMPORTAMIENTO DE LAS DINÁMICAS DELICTIVAS Y/O CRIMINALES EN LAS ZONAS DE MAYOR AFECTACIÓN EN LA CIUDAD Y ANALIZAR EL CONTEXTO EN EL CUAL SE DESARROLLAN.</t>
  </si>
  <si>
    <t>https://community.secop.gov.co/Public/Tendering/ContractDetailView/Index?UniqueIdentifier=CO1.PCCNTR.4999277</t>
  </si>
  <si>
    <t>SCJ-1550-2023</t>
  </si>
  <si>
    <t>PRESTAR SERVICIOS DE APOYO A LA GESTIÓN EN LA IMPLEMENTACIÓN DE ACTIVIDADES QUE GENEREN APTITUDES EN TEJIDOS Y TELARES A LAS PERSONAS PRIVADAS DE LA LIBERTAD QUE SE ENCUENTRAN EN EL CENTRO ESPECIAL DE RECLUSIÓN</t>
  </si>
  <si>
    <t>https://community.secop.gov.co/Public/Tendering/ContractDetailView/Index?UniqueIdentifier=CO1.PCCNTR.4999265</t>
  </si>
  <si>
    <t>SCJ-1551-2023</t>
  </si>
  <si>
    <t>PRESTAR SERVICIOS COMO AUXILIAR DE ENFERMERÍA PARA APOYAR EL SEGUIMIENTO Y GESTIÓN DE LA ATENCION EN SALUD DE LAS PERSONAS PRIVADAS DE LA LIBERTAD EN EL CENTRO ESPECIAL DE RECLUSION</t>
  </si>
  <si>
    <t>https://community.secop.gov.co/Public/Tendering/ContractDetailView/Index?UniqueIdentifier=CO1.PCCNTR.4999675</t>
  </si>
  <si>
    <t>SCJ-1559-2023</t>
  </si>
  <si>
    <t>SUMINISTRO DE COMBUSTIBLE PARA EL PARQUE AUTOMOTOR PROPIEDAD Y AL SERVICIO DE LA SECRETARIA DISTRITAL DE SEGURIDAD CONVIVENCIA Y JUSTICIA DE BOGOTÁ D.C.</t>
  </si>
  <si>
    <t>https://www.colombiacompra.gov.co/tienda-virtual-del-estado-colombiano/ordenes-compra/110038</t>
  </si>
  <si>
    <t>SCJ-1560-2023</t>
  </si>
  <si>
    <t>PRESTAR SERVICIOS DE APOYO A LA GESTIÓN, PARA APOYAR A LA DIRECCIÓN DE ACCESO A LA JUSTICIA EN LA EJECUCIÓN Y DESARROLLO DE TALLERES Y ACTIVIDADES LÚDICAS, DEPORTIVAS Y/O RECREATIVAS A LAS PERSONAS CONDUCIDAS A LOS CENTROS DE TRASLADO POR PROTECCIÓN (CTP) DEL DISTRITO.</t>
  </si>
  <si>
    <t>https://community.secop.gov.co/Public/Tendering/ContractDetailView/Index?UniqueIdentifier=CO1.PCCNTR.5009418</t>
  </si>
  <si>
    <t>SCJ-1561-2023</t>
  </si>
  <si>
    <t>PRESTAR SUS SERVICIOS PROFESIONALES EN LA DIRECCIÓN DE GESTIÓN HUMANA
APOYANDO LA PLANEACIÓN ESTRATÉGICA Y OPTIMIZACIÓN DE LOS PROCESOS Y PROCEDIMIENTOS REFERENTES A LA
INFORMACIÓN ORGANIZACIONAL DE LA SECRETARIA DISTRITAL DE SEGURIDAD, CONVIVENCIA Y JUSTICIA.</t>
  </si>
  <si>
    <t>https://community.secop.gov.co/Public/Tendering/ContractDetailView/Index?UniqueIdentifier=CO1.PCCNTR.5010007</t>
  </si>
  <si>
    <t>SCJ-1569-2023</t>
  </si>
  <si>
    <t>PRESTAR SERVICIOS PROFESIONALES A LA DIRECCIÓN DE RESPONSABILIDAD PENAL ADOLESCENTE DESDE EL ENFOQUE DEL TRABAJO SOCIAL Y EL TRABAJO CON FAMILIAS EN LA ESTRATEGIA DE REINTEGRO FAMILIAR Y ATENCIÓN EN EL EGRESO Y LAS DEMÁS ESTRATEGIAS DE LA DIRECCIÓN.</t>
  </si>
  <si>
    <t>https://community.secop.gov.co/Public/Tendering/ContractDetailView/Index?UniqueIdentifier=CO1.PCCNTR.5024303</t>
  </si>
  <si>
    <t>SCJ-1570-2023</t>
  </si>
  <si>
    <t>PRESTAR SERVICIOS DE APOYO A LA GESTIÓN DE LA SUBSECRETARIA DE SEGURIDAD Y CONVIVENCIA, POR MEDIO DE LA EJECUCIÓN DE ACTIVIDADES OPERATIVAS Y LOGÍSTICAS, A NIVEL TERRITORIAL, PARA LA PROMOCIÓN DE LA CONVIVENCIA PACÍFICA, LA PREVENCIÓN Y MANEJO DE CONFLICTIVIDADES; EN EL MARCO DEL PLAN DE VIDA DE LA COMUNIDAD INDÍGENA MUISCA DE BOSA; PARA LA ARTICULACIÓN CON LOS PROYECTOS Y PROGRAMAS DEL PLAN INTEGRAL DE SEGURIDAD, CONVIVENCIA CIUDADANA Y JUSTICIA - PISCCJ, EN BOGOTÁ D.C.</t>
  </si>
  <si>
    <t>https://community.secop.gov.co/Public/Tendering/ContractDetailView/Index?UniqueIdentifier=CO1.PCCNTR.5024207</t>
  </si>
  <si>
    <t>SCJ-1571-2023</t>
  </si>
  <si>
    <t>https://community.secop.gov.co/Public/Tendering/ContractDetailView/Index?UniqueIdentifier=CO1.PCCNTR.5024307</t>
  </si>
  <si>
    <t>SCJ-1572-2023</t>
  </si>
  <si>
    <t>PRESTAR LOS SERVICIOS PROFESIONALES COMO COMUNICADOR SOCIAL Y/O PERIODISTA, A LA OFICINA ASESORA DE COMUNICACIONES, PARA APOYAR LOS DIFERENTES CUBRIMIENTOS, ACTIVIDADES NOCTURNAS Y DIVULGAR LA GESTIÓN DE LA SECRETARÍA DISTRITAL DE SEGURIDAD, CONVIVENCIA Y JUSTICIA EN EL MARCO DE LA ESTRATEGIA “COMANDOS ESPECIALES PARA MEJORAR LA SEGURIDAD Y LA CONVIVENCIA EN LA CIUDAD”.</t>
  </si>
  <si>
    <t>https://community.secop.gov.co/Public/Tendering/ContractDetailView/Index?UniqueIdentifier=CO1.PCCNTR.5020147</t>
  </si>
  <si>
    <t>SCJ-1573-2023</t>
  </si>
  <si>
    <t>PRESTAR APOYO A LA OFICINA ASESORA DE COMUNICACIONES EN LA ELABORACIÓN DE CONTENIDOS MULTIMEDIA Y EN EL CUBRIMIENTO DE LAS REDES SOCIALES NECESARIAS PARA DAR A CONOCER LA GESTIÓN DE LA SECRETARIA DISTRITAL DE SEGURIDAD, CONVIVENCIA Y JUSTICIA</t>
  </si>
  <si>
    <t>https://community.secop.gov.co/Public/Tendering/ContractDetailView/Index?UniqueIdentifier=CO1.PCCNTR.5022619</t>
  </si>
  <si>
    <t>SCJ-1574-2023</t>
  </si>
  <si>
    <t>PRESTAR SERVICIOS PROFESIONALES A LA DIRECCIÓN DE ACCESO A LA JUSTICIA DE LA SECRETARIA DE SEGURIDAD CONVIVENCIA Y JUSTICIA, EN EL DESARROLLO DE LAS ESTRATEGIAS RELACIONADAS CON LA ATENCIÓN A MENORES DE EDAD, POBLACIÓN MIGRANTE Y PERSONAS EN SITUACIÓN DE VULNERABILIDAD, CON UN ENFOQUE DIFERENCIAL, TERRITORIAL Y DE GÉNERO.”</t>
  </si>
  <si>
    <t>https://community.secop.gov.co/Public/Tendering/ContractDetailView/Index?UniqueIdentifier=CO1.PCCNTR.5022178</t>
  </si>
  <si>
    <t>SCJ-1575-2023</t>
  </si>
  <si>
    <t>PRESTAR SERVICIOS PROFESIONALES EN PSICOLOGÍA, PARA APOYAR A LA DIRECCIÓN DE ACCESO A LA JUSTICIA EN LA ATENCIÓN Y EL SEGUIMIENTO A LOS CASOS DE LAS PERSONAS QUE INGRESEN A LOS CENTROS DE TRASLADO DE PROTECCIÓN, IMPLEMENTANDO DIFERENTES ESTRATEGIAS PARTICIPATIVAS Y CONFORME A LOS LINEAMIENTOS DE LA DEPENDENCIA.</t>
  </si>
  <si>
    <t>https://community.secop.gov.co/Public/Tendering/ContractDetailView/Index?UniqueIdentifier=CO1.PCCNTR.5022195</t>
  </si>
  <si>
    <t>SCJ-1578-2023</t>
  </si>
  <si>
    <t>PRESTAR SERVICIOS PROFESIONALES A LA DIRECCIÓN DE RESPONSABILIDAD PENAL ADOLESCENTE PARA LA ATENCIÓN PSICOLÓGICA Y LA FACILITACIÓN DE PROCESOS
RESTAURATIVOS CON LAS VÍCTIMAS, OFENSORES/AS Y REDES FAMILIARES O DEL CUIDADO QUE LE SEAN ASIGNADOS EN EL MARCO DEL PROGRAMA PARA LA  ATENCIÓN Y PREVENCIÓN
DE LA AGRESIÓN SEXUAL PASOS Y LAS DEMÁS ESTRATEGIAS DE LA DIRECCIÓN.</t>
  </si>
  <si>
    <t>https://community.secop.gov.co/Public/Tendering/ContractDetailView/Index?UniqueIdentifier=CO1.PCCNTR.5030693</t>
  </si>
  <si>
    <t>SCJ-1579-2023</t>
  </si>
  <si>
    <t>ARRENDAR BIENES TECNOLÓGICOS PARA LA SECRETARIA DISTRITAL DE SEGURIDAD, CONVIVENCIA Y JUSTICIA.</t>
  </si>
  <si>
    <t>https://colombiacompra.gov.co/tienda-virtual-del-estado-colombiano/ordenes-compra/110541</t>
  </si>
  <si>
    <t>SCJ-1580-2023</t>
  </si>
  <si>
    <t>https://community.secop.gov.co/Public/Tendering/ContractDetailView/Index?UniqueIdentifier=CO1.PCCNTR.5036892</t>
  </si>
  <si>
    <t>SCJ-1581-2023</t>
  </si>
  <si>
    <t>https://community.secop.gov.co/Public/Tendering/ContractDetailView/Index?UniqueIdentifier=CO1.PCCNTR.5037609</t>
  </si>
  <si>
    <t>SCJ-1582-2023</t>
  </si>
  <si>
    <t>PRESTAR SERVICIOS PROFESIONALES DESDE EL ÁREA DE PSICOLOGÍA A LA DIRECCIÓN DE RESPONSABILIDAD PENAL ADOLESCENTE PARA LA IMPLEMENTACIÓN DE LA ESTRATEGIA DE REINTEGRO FAMILIAR Y ATENCIÓN EN EL EGRESO</t>
  </si>
  <si>
    <t>https://community.secop.gov.co/Public/Tendering/ContractDetailView/Index?UniqueIdentifier=CO1.PCCNTR.5036296</t>
  </si>
  <si>
    <t>SCJ-1583-2023</t>
  </si>
  <si>
    <t>PRESTAR SERVICIOS PROFESIONALES A LA DIRECCIÓN DE RESPONSABILIDAD PENAL
ADOLESCENTE DESDE EL ENFOQUE DEL TRABAJO SOCIAL Y EL TRABAJO CON FAMILIAS EN LA ESTRATEGIA DE REINTEGRO FAMILIAR Y ATENCIÓN EN EL EGRESO Y LAS DEMÁS
ESTRATEGIAS DE LA DIRECCIÓN.</t>
  </si>
  <si>
    <t>https://community.secop.gov.co/Public/Tendering/ContractDetailView/Index?UniqueIdentifier=CO1.PCCNTR.5036396</t>
  </si>
  <si>
    <t>SCJ-1584-2023</t>
  </si>
  <si>
    <t>https://community.secop.gov.co/Public/Tendering/ContractDetailView/Index?UniqueIdentifier=CO1.PCCNTR.5037107</t>
  </si>
  <si>
    <t>SCJ-1585-2023</t>
  </si>
  <si>
    <t>https://community.secop.gov.co/Public/Tendering/ContractDetailView/Index?UniqueIdentifier=CO1.PCCNTR.5037166</t>
  </si>
  <si>
    <t>SCJ-1588-2023</t>
  </si>
  <si>
    <t>https://community.secop.gov.co/Public/Tendering/ContractDetailView/Index?UniqueIdentifier=CO1.PCCNTR.5046118</t>
  </si>
  <si>
    <t>SCJ-1589-2023</t>
  </si>
  <si>
    <t>https://community.secop.gov.co/Public/Tendering/ContractDetailView/Index?UniqueIdentifier=CO1.PCCNTR.5044591</t>
  </si>
  <si>
    <t>SCJ-1590-2023</t>
  </si>
  <si>
    <t>https://community.secop.gov.co/Public/Tendering/ContractDetailView/Index?UniqueIdentifier=CO1.PCCNTR.5044144</t>
  </si>
  <si>
    <t>SCJ-1591-2023</t>
  </si>
  <si>
    <t>https://community.secop.gov.co/Public/Tendering/ContractDetailView/Index?UniqueIdentifier=CO1.PCCNTR.5048933</t>
  </si>
  <si>
    <t>SCJ-1592-2023</t>
  </si>
  <si>
    <t>https://community.secop.gov.co/Public/Tendering/ContractDetailView/Index?UniqueIdentifier=CO1.PCCNTR.5048863</t>
  </si>
  <si>
    <t>SCJ-1601-2023</t>
  </si>
  <si>
    <t>PRESTAR LOS SERVICIOS DE APOYO A LA GESTIÓN A LA SUBSECRETARÍA DE SEGURIDAD Y CONVIVENCIA PARA DESARROLLAR ACTIVIDADES DE PREVENCIÓN Y CULTURA CIUDADANA EN LAS LOCALIDADES DEL DISTRITO CAPITAL, TENDIENTES A LA PROMOCIÓN Y EL FORTALECIMIENTO DE LA PARTICIPACIÓN CIUDADANA</t>
  </si>
  <si>
    <t>https://community.secop.gov.co/Public/Tendering/ContractDetailView/Index?UniqueIdentifier=CO1.PCCNTR.5054403</t>
  </si>
  <si>
    <t>SCJ-1602-2023</t>
  </si>
  <si>
    <t>AUNAR ESFUERZOS TÉCNICOS Y ADMINISTRATIVOS CON EL FIN DE ADOPTAR LAS BASES PARA LA EJECUCIÓN DEL PROGRAMA DE MEDIACIÓN PENAL A TRAVÉS DEL PROGRAMA DISTRITAL DE JUSTICIA RESTAURATIVA DE LA SECRETARÍA DE SEGURIDAD, CONVIVENCIA Y JUSTICIA, DE CONFORMIDAD CON LAS DIRECTRICES DE LA FISCALÍA GENERAL DE NACIÓN ESTABLECIDAS EN LA RESOLUCIÓN NO. 0383 DEL 11 DE MAYO DE 2022 O LA QUE LA MODIFIQUE O SUSTITUYA</t>
  </si>
  <si>
    <t>https://community.secop.gov.co/Public/Tendering/ContractDetailView/Index?UniqueIdentifier=CO1.PCCNTR.5058510</t>
  </si>
  <si>
    <t>SCJ-1612-2023</t>
  </si>
  <si>
    <t>PRESTAR SERVICIOS DE APOYO A LA GESTIÓN EN LA IMPLEMENTACIÓN DE ACTIVIDADES DE OCUPACIÓN DEL TIEMPO LIBRE PARA GENERACIÓN DE APTITUDES EN LAS PERSONAS PRIVADAS DE LA LIBERTAD QUE SE ENCUENTRAN EN LA CÁRCEL DISTRITAL DE VARONES Y ANEXO DE MUJERES.</t>
  </si>
  <si>
    <t>https://community.secop.gov.co/Public/Tendering/ContractDetailView/Index?UniqueIdentifier=CO1.PCCNTR.5081496</t>
  </si>
  <si>
    <t>SCJ-1613-2023</t>
  </si>
  <si>
    <t>PRESTAR SERVICIOS PROFESIONALES PARA LA EJECUCIÓN E IMPLEMENTACIÓN DE ESTRATEGIAS PEDAGÓGICAS A LA SUBSECRETARÍA DE ACCESO A LA JUSTICIA, CON EL FIN DE APOYAR EL APRENDIZAJE DE OTROS IDIOMAS Y LA OCUPACIÓN DEL TIEMPO LIBRE DE LAS PERSONAS PRIVADAS DE LA LIBERTAD EN EL CENTRO ESPECIAL DE RECLUSIÓN</t>
  </si>
  <si>
    <t>https://community.secop.gov.co/Public/Tendering/ContractDetailView/Index?UniqueIdentifier=CO1.PCCNTR.5081918</t>
  </si>
  <si>
    <t>SCJ-1616-2023</t>
  </si>
  <si>
    <t>https://community.secop.gov.co/Public/Tendering/ContractDetailView/Index?UniqueIdentifier=CO1.PCCNTR.5081066</t>
  </si>
  <si>
    <t>SCJ-1620-2023</t>
  </si>
  <si>
    <t>PRESTAR SERVICIOS PROFESIONALES A LA DIRECCIÓN DE RESPONSABILIDAD PENAL
ADOLESCENTE PARA LA FACILITACIÓN DE PROCESOS RESTAURATIVOS Y LA ATENCIÓN POR
TERAPIA OCUPACIONAL DE LAS VÍCTIMAS, OFENSORES/AS Y REDES FAMILIARES O DEL
CUIDADO QUE LE SEAN ASIGNADOS EN EL MARCO DEL PROGRAMA DE SEGUIMIENTO
JUDICIAL AL TRATAMIENTO DE DROGAS Y LAS DEMÁS ESTRATEGIAS DE LA DIRECCIÓN.</t>
  </si>
  <si>
    <t>https://community.secop.gov.co/Public/Tendering/ContractDetailView/Index?UniqueIdentifier=CO1.PCCNTR.5092304</t>
  </si>
  <si>
    <t>SCJ-1621-2023</t>
  </si>
  <si>
    <t>PRESTAR LOS SERVICIOS PROFESIONALES CON AUTONOMÍA TÉCNICA, ADMINISTRATIVA Y
BAJOS SUS PROPIOS MEDIOS A LA DIRECCIÓN DE TECNOLOGÍAS Y SISTEMAS DE LA
INFORMACIÓN, EN EL DESARROLLO DE NUEVAS FUNCIONALIDADES, MANTENIMIENTO Y
SOPORTE DE LAS SOLUCIONES TECNOLOGICAS DE LA SECRETARIA DISTRITAL DE
SEGURIDAD, CONVIVENCIA Y JUSTICIA</t>
  </si>
  <si>
    <t>https://community.secop.gov.co/Public/Tendering/ContractDetailView/Index?UniqueIdentifier=CO1.PCCNTR.5092212</t>
  </si>
  <si>
    <t>SCJ-1622-2023</t>
  </si>
  <si>
    <t>https://community.secop.gov.co/Public/Tendering/ContractDetailView/Index?UniqueIdentifier=CO1.PCCNTR.5092501</t>
  </si>
  <si>
    <t>SCJ-1623-2023</t>
  </si>
  <si>
    <t>https://community.secop.gov.co/Public/Tendering/ContractDetailView/Index?UniqueIdentifier=CO1.PCCNTR.5091458</t>
  </si>
  <si>
    <t>SCJ-1624-2023</t>
  </si>
  <si>
    <t>https://community.secop.gov.co/Public/Tendering/ContractDetailView/Index?UniqueIdentifier=CO1.PCCNTR.5091734</t>
  </si>
  <si>
    <t>SCJ-1625-2023</t>
  </si>
  <si>
    <t>PRESTACIÓN DEL SERVICIO DE ALQUILER DE EQUIPOS DE IMPRESIÓN, FOTOCOPIADO Y ESCANEO AL AMPARO DEL ACUERDO MARCO CCE-280-AMP-2021 PARA LAS DIFERENTES DEPENDENCIAS DE LA SECRETARÍA DISTRITAL DE SEGURIDAD, CONVIVENCIA Y JUSTICIA.</t>
  </si>
  <si>
    <t>https://colombiacompra.gov.co/tienda-virtual-del-estado-colombiano/ordenes-compra/111456</t>
  </si>
  <si>
    <t>SCJ-1626-2023</t>
  </si>
  <si>
    <t>PRESTACIÓN DEL SERVICIO DE ALQUILER DE EQUIPOS DE IMPRESIÓN, FOTOCOPIADO Y ESCANEO AL AMPARO DEL ACUERDO MARCO CCE-280-AMP-2021 PARA LAS DIFERENTES DEPENDENCIAS DE LA SECRETARÍA DISTRITAL DE SEGURIDAD, CONVIVENCIA Y JUSTICIA</t>
  </si>
  <si>
    <t>https://colombiacompra.gov.co/tienda-virtual-del-estado-colombiano/ordenes-compra/111457</t>
  </si>
  <si>
    <t>SCJ-1627-2023</t>
  </si>
  <si>
    <t>PRESTAR SUS SERVICIOS PROFESIONALES PARA APOYAR A LA DIRECCIÓN DE GESTIÓN HUMANA EN LA GESTIÓN ESTRATÉGICA DEL PROGRAMA “TALENTO HUMANO EN UNA ORGANIZACIÓN SALUDABLE</t>
  </si>
  <si>
    <t>https://community.secop.gov.co/Public/Tendering/ContractDetailView/Index?UniqueIdentifier=CO1.PCCNTR.5093222</t>
  </si>
  <si>
    <t>SCJ-1628-2023</t>
  </si>
  <si>
    <t>PRESTACIÓN DE SERVICIOS PROFESIONALES PARA REALIZAR LA CONSOLIDACIÓN, GESTIÓN Y EL SEGUIMIENTO CORRESPONDIENTE A LOS PROYECTOS DE ACUERDO, RADICADOS ANTE LA SECRETARÍA DISTRITAL DE SEGURIDAD, CONVIVENCIA Y JUSTICIA</t>
  </si>
  <si>
    <t>https://community.secop.gov.co/Public/Tendering/ContractDetailView/Index?UniqueIdentifier=CO1.PCCNTR.5092635</t>
  </si>
  <si>
    <t>SCJ-1629-2023</t>
  </si>
  <si>
    <t>PRESTACIÓN DE SERVICIOS PROFESIONALES PARA REALIZAR LA CONSOLIDACIÓN, GESTIÓN Y EL SEGUIMIENTO CORRESPONDIENTE A LOS PROYECTOS DE LEY, RADICADOS ANTE LA SECRETARÍA DISTRITAL DE SEGURIDAD, CONVIVENCIA Y JUSTICIA COMO DE LA ELABORACIÓN DE LAS PRESENTACIONES EN DESARROLLO DE LOS DEBATES DE CONTROL POLÍTICO</t>
  </si>
  <si>
    <t>https://community.secop.gov.co/Public/Tendering/ContractDetailView/Index?UniqueIdentifier=CO1.PCCNTR.5092905</t>
  </si>
  <si>
    <t>SCJ-1646-2023</t>
  </si>
  <si>
    <t>https://community.secop.gov.co/Public/Tendering/ContractDetailView/Index?UniqueIdentifier=CO1.PCCNTR.5122796</t>
  </si>
  <si>
    <t>SCJ-1647-2023</t>
  </si>
  <si>
    <t>PRESTAR SERVICIOS PROFESIONALES A LA DIRECCIÓN JURÍDICA Y CONTRACTUAL PARA ASESORAR EN LOS TEMAS RELACIONADOS CON CONCEPTOS, ACTOS ADMINISTRATIVOS, ASÍ COMO EL APOYO JURÍDICO EN TEMAS RELACIONADOS CON PROCESOS DE CONTRATACIÓN, DERECHO DISCIPLINARIO, DEFENSA JUDICIAL Y REPRESENTACIÓN JUDICIAL.</t>
  </si>
  <si>
    <t>https://community.secop.gov.co/Public/Tendering/ContractDetailView/Index?UniqueIdentifier=CO1.PCCNTR.5123314</t>
  </si>
  <si>
    <t>SCJ-1649-2023</t>
  </si>
  <si>
    <t>PRESTAR LOS SERVICIOS PROFESIONALES PARA APOYAR LA FASE DE INSTRUCCIÓN DE LOS PROCESOS DISCIPLINARIOS QUE CURSAN EN LA OCDI Y REALIZAR EL SEGUIMIENTO AL TRÁMITE DE LOS PROCESOS DISCIPLINARIOS QUE CURSEN EN LA ENTIDAD.</t>
  </si>
  <si>
    <t>https://community.secop.gov.co/Public/Tendering/ContractDetailView/Index?UniqueIdentifier=CO1.PCCNTR.5123186</t>
  </si>
  <si>
    <t>SCJ-1650-2023</t>
  </si>
  <si>
    <t xml:space="preserve">PRESTAR SERVICIOS PROFESIONALES A LA SUBSECRETARÍA DE ACCESO A LA JUSTICIA
PARA GESTIONAR Y ARTICULAR ACCIONES CON ENTIDADES QUE PROMUEVEN EL ACCESO
A LA JUSTICIA EN LA CIUDAD DE BOGOTÁ </t>
  </si>
  <si>
    <t>https://community.secop.gov.co/Public/Tendering/ContractDetailView/Index?UniqueIdentifier=CO1.PCCNTR.5123306</t>
  </si>
  <si>
    <t>SCJ-1651-2023</t>
  </si>
  <si>
    <t>https://community.secop.gov.co/Public/Tendering/ContractDetailView/Index?UniqueIdentifier=CO1.PCCNTR.5120322</t>
  </si>
  <si>
    <t>SCJ-1652-2023</t>
  </si>
  <si>
    <t>PRESTAR LOS SERVICIOS PROFESIONALES A LA DIRECCIÓN DE PREVENCIÓN Y CULTURA CIUDADANA CON EL FIN DE APOYAR LAS SOLICITUDES Y TRÁMITES DE CARÁCTER
ADMINISTRATIVO ASIGNADOS A LA DIRECCIÓN.</t>
  </si>
  <si>
    <t>https://community.secop.gov.co/Public/Tendering/ContractDetailView/Index?UniqueIdentifier=CO1.PCCNTR.5118586</t>
  </si>
  <si>
    <t>SCJ-1653-2023</t>
  </si>
  <si>
    <t>PRESTAR LOS SERVICIOS PROFESIONALES A LA DIRECCIÓN DE PREVENCIÓN Y CULTURA CIUDADANA, CON EL FIN DE BRINDAR APOYO EN LA SISTEMATIZACIÓN, IMPLEMENTACIÓN, SEGUIMIENTO Y EVALUACIÓN DE LA ESTRATEGIA DE TRANSPORTE PÚBLICO A CARGO DE LA SECRETARÍA DISTRITAL DE SEGURIDAD, CONVIVENCIA Y JUSTICIA</t>
  </si>
  <si>
    <t>https://community.secop.gov.co/Public/Tendering/ContractDetailView/Index?UniqueIdentifier=CO1.PCCNTR.5118956</t>
  </si>
  <si>
    <t>SCJ-1654-2023</t>
  </si>
  <si>
    <t>“PRESTAR LOS SERVICIOS DE APOYO A LA GESTIÓN DE LA SUBSECRETARÍA DE SEGURIDAD Y CONVIVENCIA, POR MEDIO DE LA EJECUCIÓN DE ACTIVIDADES OPERATIVAS Y LOGÍSTICAS, A NIVEL TERRITORIAL, PARA LA PROMOCIÓN DE LA CONVIVENCIA PACÍFICA, LA PREVENCIÓN Y MANEJO DE CONFLICTIVIDADES, EN CUMPLIMIENTO DE LOS PROYECTOS Y PROGRAMAS DEL PLAN INTEGRAL DE SEGURIDAD, CONVIVENCIA CIUDADANA Y JUSTICIA - PISCCJ, EN BOGOTÁ D.C.”</t>
  </si>
  <si>
    <t>https://community.secop.gov.co/Public/Tendering/ContractDetailView/Index?UniqueIdentifier=CO1.PCCNTR.5120221</t>
  </si>
  <si>
    <t>SCJ-1655-2023</t>
  </si>
  <si>
    <t>https://community.secop.gov.co/Public/Tendering/ContractDetailView/Index?UniqueIdentifier=CO1.PCCNTR.5118609</t>
  </si>
  <si>
    <t>SCJ-1656-2023</t>
  </si>
  <si>
    <t>PRESTAR LOS SERVICIOS DE APOYO A LA GESTIÓN DE LA SUBSECRETARÍA DE SEGURIDAD Y CONVIVENCIA, A NIVEL TERRITORIAL Y OPERATIVO A TRAVÉS DEL DESARROLLO DE ACCIONES DE PREVENCIÓN Y MITIGACIÓN DE CONFLICTIVIDADES DESDE EL ENFOQUE DIFERENCIAL DE VÍCTIMAS INDÍGENAS, EN CUMPLIMIENTO DE LOS PROYECTOS Y PROGRAMAS DEL PLAN INTEGRAL DE SEGURIDAD, CONVIVENCIA CIUDADANA Y JUSTICIA - PISCCJ, EN BOGOTÁ D.C</t>
  </si>
  <si>
    <t>https://community.secop.gov.co/Public/Tendering/ContractDetailView/Index?UniqueIdentifier=CO1.PCCNTR.5119325</t>
  </si>
  <si>
    <t>SCJ-1657-2023</t>
  </si>
  <si>
    <t>PRESTAR SERVICIOS PROFESIONALES A LA OFICINA ASESORA DE PLANEACIÓN EN LA PROGRAMACIÓN, SEGUIMIENTO Y, EJECUCIÓN DE LOS PROYECTOS DEFINIDOS POR LA ENTIDAD, ASÍ COMO PRESENTAR INFORMES GERENCIALES Y DE GESTIÓN RELACIONADOS CON LA EJECUCIÓN Y AVANCE DE LOS PROGRAMAS Y PROYECTOS ENMARCADOS EN EL PLAN DE DESARROLLO VIGENTE, LOS COMPROMISOS DEFINIDOS EN LOS OBJETIVOS DE DESARROLLO SOSTENIBLE Y LOS PROYECTOS FORMULADOS Y GESTIONADOS POR LA ENTIDAD A NIVEL NACIONAL, DE IGUAL MANERA DESARROLLAR INSTRUMENTOS DE PLANEACIÓN Y APOYAR LA PRESENTACIÓN DE PROYECTOS QUE LE PERMITAN A LA SECRETARÍA DE SEGURIDAD, CONVIVENCIA Y JUSTICIA ACCEDER A RECURSOS DESTINADOS A PROPICIAR LA SEGURIDAD CIUDADANA</t>
  </si>
  <si>
    <t>https://community.secop.gov.co/Public/Tendering/ContractDetailView/Index?UniqueIdentifier=CO1.PCCNTR.5124042</t>
  </si>
  <si>
    <t>SCJ-1658-2023</t>
  </si>
  <si>
    <t>PRESTAR LOS SERVICIOS PROFESIONALES A LA SUBSECRETARIA DE SEGURIDAD Y CONVIVENCIA PARA APOYAR EN LA FORMULACIÓN, IMPLEMENTACIÓN, DESARROLLO Y EJECUCIÓN DE ACCIONES EN EL MARCO DE LA ESTRATEGIA “ZONAS DE MIEDO” Y GESTIÓN ADMINISTRATIVA DE LAS ESTRATEGIAS DEL PROYECTO ENTORNOS DE CONFIANZA PARA LA PREVENCIÓN DE DELITO A CARGO DE LA DIRECCIÓN DE PREVENCIÓN Y CULTURA CIUDADANA.</t>
  </si>
  <si>
    <t>https://community.secop.gov.co/Public/Tendering/ContractDetailView/Index?UniqueIdentifier=CO1.PCCNTR.5122798</t>
  </si>
  <si>
    <t>SCJ-1659-2023</t>
  </si>
  <si>
    <t>PRESTAR SERVICIOS PROFESIONALES A LA SUBSECRETARÍA DE ACCESO A LA JUSTICIA PARA LA ESTRUCTURACIÓN, EJECUCIÓN Y SEGUIMIENTO DE ESTRATEGIAS DE AUTOEMPLEO Y EMPRENDIMIENTO A LA POBLACIÓN POSPENADA DEL PROGRAMA CASA LIBERTAD BOGOTÁ</t>
  </si>
  <si>
    <t>https://community.secop.gov.co/Public/Tendering/ContractDetailView/Index?UniqueIdentifier=CO1.PCCNTR.5123408</t>
  </si>
  <si>
    <t>SCJ-1660-2023</t>
  </si>
  <si>
    <t>https://community.secop.gov.co/Public/Tendering/ContractDetailView/Index?UniqueIdentifier=CO1.PCCNTR.5123422</t>
  </si>
  <si>
    <t>SCJ-1663-2023</t>
  </si>
  <si>
    <t>PRESTAR LOS SERVICIOS DE CENTRAL DE MEDIOS A LA SECRETARÍA DISTRITAL DE SEGURIDAD, CONVIVENCIA Y JUSTICIA PARA DIVULGAR SUS POLÍTICAS, PLANES, PROGRAMAS, PROYECTOS EN MEDIOS DE COMUNICACIÓN MASIVOS, DIGITALES, ALTERNATIVOS Y COMUNITARIOS, CONFORME AL PROCESO CREATIVO, PLANEACIÓN, EJECUCIÓN Y SEGUIMIENTO DE LOS PLANES DE MEDIOS DE LA ENTIDAD</t>
  </si>
  <si>
    <t>https://community.secop.gov.co/Public/Tendering/ContractDetailView/Index?UniqueIdentifier=CO1.PCCNTR.5124165</t>
  </si>
  <si>
    <t>SCJ-1664-2023</t>
  </si>
  <si>
    <t>PRESTAR SERVICIOS PROFESIONALES AL DESPACHO DE LA SECRETARÍA DE SEGURIDAD CONVIVENCIA Y JUSTICIA, EN LA GESTIÓN DE SEGUIMIENTO Y ANÁLISIS DE INFORMACIÓN CORRESPONDIENTE A DICHA OFICINA</t>
  </si>
  <si>
    <t>https://community.secop.gov.co/Public/Tendering/ContractDetailView/Index?UniqueIdentifier=CO1.PCCNTR.5124914</t>
  </si>
  <si>
    <t>SCJ-1665-2023</t>
  </si>
  <si>
    <t>PRESTAR SERVICIOS PROFESIONALES AL DESPACHO DE LA SECRETARÍA DISTRITAL DE SEGURIDAD, CONVIVENCIA Y JUSTICIA APOYANDO LA GESTIÓN DE LAS SOLICITUDES DE INFORMACIÓN DE ENTIDADES ESTATALES, ASÍ COMO CIUDADANAS, QUE CORRESPONDAN A LA MISIONALIDAD DE LA ENTIDAD.</t>
  </si>
  <si>
    <t>https://community.secop.gov.co/Public/Tendering/ContractDetailView/Index?UniqueIdentifier=CO1.PCCNTR.5124846</t>
  </si>
  <si>
    <t>SCJ-1666-2023</t>
  </si>
  <si>
    <t>PRESTAR SERVICIOS DE APOYO A LA DIRECCIÓN DE RESPONSABILIDAD PENAL ADOLESCENTE DESDE LA GESTIÓN DOCUMENTAL, EL REGISTRO, ACTUALIZACIÓN Y
CORRECCIÓN DE INFORMACIÓN EN LOS APLICATIVOS O HERRAMIENTAS DISPUESTAS PARA TAL FIN EN EL PROGRAMA DISTRITAL DE JUSTICIA JUVENIL RESTAURATIVA Y LAS DEMÁS ESTRATEGIAS DE LA DIRECCIÓN</t>
  </si>
  <si>
    <t>https://community.secop.gov.co/Public/Tendering/ContractDetailView/Index?UniqueIdentifier=CO1.PCCNTR.5124325</t>
  </si>
  <si>
    <t>SCJ-1667-2023</t>
  </si>
  <si>
    <t>https://community.secop.gov.co/Public/Tendering/ContractDetailView/Index?UniqueIdentifier=CO1.PCCNTR.5126017</t>
  </si>
  <si>
    <t>SCJ-1669-2023</t>
  </si>
  <si>
    <t>AUNAR ESFUERZOS ENTRE LA POLICÍA NACIONAL – POLICÍA METROPOLITANA DE BOGOTÁ Y LA SECRETARÍA DISTRITAL DE SEGURIDAD, CONVIVENCIA Y JUSTICIA PARA REALIZAR EL PAGO DE INFORMACIÓN O DE RECOMPENSAS A FUENTES HUMANAS QUE SUMINISTREN DATOS DE INTERÉS EN EL DESARROLLO DE ACTIVIDADES DE INVESTIGACIÓN CRIMINAL, INTELIGENCIA Y CONTRAINTELIGENCIA, QUE SIRVAN PARA EL PLANEAMIENTO DE PROCEDIMIENTOS JUDICIALES Y DE INTELIGENCIA, LA EJECUCIÓN DE OPERACIONES QUE PERMITAN OBTENER RESULTADOS TANGIBLES O INTANGIBLES CONTRA CUALQUIER MANIFESTACIÓN DELINCUENCIAL  QUE AMENACE O ATENTE CONTRA LA SEGURIDAD Y CONVIVENCIA CIUDADANA EN LA CIUDAD CAPITAL.</t>
  </si>
  <si>
    <t>SCJ-1674-2023</t>
  </si>
  <si>
    <t>https://community.secop.gov.co/Public/Tendering/ContractDetailView/Index?UniqueIdentifier=CO1.PCCNTR.5138804</t>
  </si>
  <si>
    <t>SCJ-1675-2023</t>
  </si>
  <si>
    <t>PRESTAR LOS SERVICIOS PROFESIONALES A LA OFICINA ASESORA DE COMUNICACIONES PARA APOYAR LA PRODUCCIÓN, REALIZACIÓN AUDIOVISUAL, POSPRODUCCIÓN Y EDICIÓN DE LOS PRODUCTOS QUE SURJAN DE LOS CUBRIMIENTOS NOCTURNOS QUE SE DESARROLLAN EN LA SECRETARÍA DE SEGURIDAD, EN EL MARCO DE LA ESTRATEGIA DE LOS COMANDOS ESPECIALES PARA MEJORAR LA SEGURIDAD Y LA CONVIVENCIA EN LA CIUDAD.</t>
  </si>
  <si>
    <t>https://community.secop.gov.co/Public/Tendering/ContractDetailView/Index?UniqueIdentifier=CO1.PCCNTR.5138441</t>
  </si>
  <si>
    <t>SCJ-1676-2023</t>
  </si>
  <si>
    <t>https://community.secop.gov.co/Public/Tendering/ContractDetailView/Index?UniqueIdentifier=CO1.PCCNTR.5138428</t>
  </si>
  <si>
    <t>SCJ-1677-2023</t>
  </si>
  <si>
    <t>PRESTAR SERVICIOS PROFESIONALES PARA APOYAR EL CUMPLIMIENTO DE LAS FUNCIONES DE LA OFICINA DE CONTROL INTERNO DE LA SECRETARÍA DISTRITAL DE
SEGURIDAD, CONVIVENCIA Y JUSTICIA, EN ESPECIAL LAS ACTIVIDADES RELACIONADAS CON EL ANÁLISIS DE LOS FACTORES CONTABLES DE LAS ACTIVIDADES Y SEGUIMIENTOS ASIGNADOS EN EL PLAN ANUAL DE AUDITORÍA</t>
  </si>
  <si>
    <t>https://community.secop.gov.co/Public/Tendering/ContractDetailView/Index?UniqueIdentifier=CO1.PCCNTR.5137425</t>
  </si>
  <si>
    <t>SCJ-1678-2023</t>
  </si>
  <si>
    <t>PRESTAR SERVICIOS DE APOYO A LA GESTIÓN PARA LA IDENTIFICACIÓN, CARACTERIZACIÓN Y DESARROLLO DE INTERVENCIONES EN CLAVE DE CONTROL DEL DELITO FRENTE A LOS FENÓMENOS Y MERCADOS CRIMINALES QUE HACEN PRESENCIA EN LA CIUDAD</t>
  </si>
  <si>
    <t>https://community.secop.gov.co/Public/Tendering/ContractDetailView/Index?UniqueIdentifier=CO1.PCCNTR.5137419</t>
  </si>
  <si>
    <t>SCJ-1682-2023</t>
  </si>
  <si>
    <t>PRESTAR SERVICIOS PROFESIONALES A LA SECRETARÍA DISTRITAL DE SEGURIDAD, CONVIVENCIA Y JUSTICIA PARA APOYAR EN EL LEVANTAMIENTO, SISTEMATIZACIÓN Y DOCUMENTACIÓN DE INFORMACIÓN CUALITATIVA, PARA EL DESARROLLO DE DOCUMENTOS TÉCNICOS EN TEMAS DE SEGURIDAD, CONVIVENCIA Y JUSTICIA.</t>
  </si>
  <si>
    <t>https://community.secop.gov.co/Public/Tendering/ContractDetailView/Index?UniqueIdentifier=CO1.PCCNTR.5156365</t>
  </si>
  <si>
    <t>SCJ-1698-2023</t>
  </si>
  <si>
    <t>https://community.secop.gov.co/Public/Tendering/ContractDetailView/Index?UniqueIdentifier=CO1.PCCNTR.5150287</t>
  </si>
  <si>
    <t>SCJ-1699-2023</t>
  </si>
  <si>
    <t>https://community.secop.gov.co/Public/Tendering/ContractDetailView/Index?UniqueIdentifier=CO1.PCCNTR.5151356</t>
  </si>
  <si>
    <t>SCJ-1700-2023</t>
  </si>
  <si>
    <t>PRESTAR LOS SERVICIOS PROFESIONALES A LA DIRECCIÓN DE PREVENCIÓN Y CULTURA CIUDADANA, CON LA EJECUCIÓN, SEGUIMIENTO Y PARTICIPACIÓN EN LAS INSTANCIAS INTEROPERATIVAS EN RELACIÓN A LAS POLÍTICAS PÚBLICAS A CARGO DE LA DIRECCIÓN.”</t>
  </si>
  <si>
    <t>https://community.secop.gov.co/Public/Tendering/ContractDetailView/Index?UniqueIdentifier=CO1.PCCNTR.5149188</t>
  </si>
  <si>
    <t>SCJ-1701-2023</t>
  </si>
  <si>
    <t>PRESTAR SERVICIOS PROFESIONALES PARA APOYAR EL CUMPLIMIENTO DE LAS
FUNCIONES DE LA OFICINA DE CONTROL INTERNO DE LA SECRETARÍA DISTRITAL DE
SEGURIDAD, CONVIVENCIA Y JUSTICIA, EN ESPECIAL EN LA EJECUCIÓN DE LAS
ACTIVIDADES ESTABLECIDAS EN EL PLAN ANUAL DE AUDITORÍA</t>
  </si>
  <si>
    <t>https://community.secop.gov.co/Public/Tendering/ContractDetailView/Index?UniqueIdentifier=CO1.PCCNTR.5150861</t>
  </si>
  <si>
    <t>SCJ-1702-2023</t>
  </si>
  <si>
    <t>PRESTAR SERVICIOS PROFESIONALES PARA APOYAR LA ELABORACIÓN, ARTICULACIÓN Y
GESTIÓN DE LOS REQUERIMIENTOS DE BIENES O SERVICIOS DE LOS EQUIPAMIENTOS A
CARGO DE LA DIRECCIÓN DE ACCESO A LA JUSTICA</t>
  </si>
  <si>
    <t>https://community.secop.gov.co/Public/Tendering/ContractDetailView/Index?UniqueIdentifier=CO1.PCCNTR.5150586</t>
  </si>
  <si>
    <t>SCJ-1703-2023</t>
  </si>
  <si>
    <t>PRESTAR LOS SERVICIOS PROFESIONALES CON AUTONOMÍA TÉCNICA, ADMINISTRATIVA
Y BAJOS SUS PROPIOS MEDIOS PARA APOYAR EL CIERRE Y LIQUIDACIÓN DEL PROYECTO
DE ANALÍTICA PREDICTIVA DISEÑO Y VALIDACIÓN DE MODELOS DE ANALÍTICA
PREDICTIVA DE FENÓMENOS DE SEGURIDAD Y CONVIVENCIA PARA LA TOMA DE
DECISIONES EN BOGOTÁ DE ACUERDO CON EL PROCEDIMIENTO ESTABLECIDO PARA TAL
FIN</t>
  </si>
  <si>
    <t>https://community.secop.gov.co/Public/Tendering/ContractDetailView/Index?UniqueIdentifier=CO1.PCCNTR.5150929</t>
  </si>
  <si>
    <t>SCJ-1706-2023</t>
  </si>
  <si>
    <t>PRESTAR SERVICIOS PROFESIONALES PARA APOYAR EN EL DISEÑO E IMPLEMENTACIÓN DE ESTRATEGIAS CONJUNTAS CON LOS ORGANISMOS DE SEGURIDAD QUE OPERAN EN BOGOTÁ, ASÍ COMO APOYAR EL RELACIONAMIENTO CON MEDIOS DE COMUNICACIÓN PARA GESTIONAR PUBLICACIONES DE LOS PROGRAMAS Y PROYECTOS DE LA ENTIDAD.</t>
  </si>
  <si>
    <t>https://community.secop.gov.co/Public/Tendering/ContractDetailView/Index?UniqueIdentifier=CO1.PCCNTR.5152156</t>
  </si>
  <si>
    <t>SCJ-1707-2023</t>
  </si>
  <si>
    <t>https://community.secop.gov.co/Public/Tendering/ContractDetailView/Index?UniqueIdentifier=CO1.PCCNTR.5151368</t>
  </si>
  <si>
    <t>SCJ-1708-2023</t>
  </si>
  <si>
    <t>PRESTAR SERVICIOS PROFESIONALES PARA APOYAR A LA OFICINA ASESORA DE COMUNICACIONES EN EL DISEÑO E IMPLEMENTACIÓN DE ESTRATEGIAS Y CAMPAÑAS DE COMUNICACIÓN Y PRODUCCIÓN DE PIEZAS GRÁFICAS Y AUDIOVISUALES PARA LAS PLATAFORMAS DIGITALES Y DEMÁS MEDIOS INTERNOS Y EXTERNOS DE LA SECRETARÍA DISTRITAL DE SEGURIDAD, CONVIVENCIA Y JUSTICIA.</t>
  </si>
  <si>
    <t>https://community.secop.gov.co/Public/Tendering/ContractDetailView/Index?UniqueIdentifier=CO1.PCCNTR.5151402</t>
  </si>
  <si>
    <t>SCJ-1709-2023</t>
  </si>
  <si>
    <t>PRESTAR LOS SERVICIOS DE APOYO A LA GESTIÓN DE LA SUBSECRETARÍA DE SEGURIDAD Y CONVIVENCIA, POR MEDIO DE LA EJECUCIÓN DE
ACTIVIDADES OPERATIVAS Y LOGÍSTICAS, A NIVEL TERRITORIAL, PARA LA PROMOCIÓN DE LA CONVIVENCIA PACÍFICA, LA PREVENCIÓN Y
MANEJO DE CONFLICTIVIDADES, EN CUMPLIMIENTO DE LOS PROYECTOS Y PROGRAMAS DEL PLAN INTEGRAL DE SEGURIDAD, CONVIVENCIA
CIUDADANA Y JUSTICIA - PISCCJ, EN BOGOTÁ D.C.</t>
  </si>
  <si>
    <t>https://community.secop.gov.co/Public/Tendering/ContractDetailView/Index?UniqueIdentifier=CO1.PCCNTR.5152083</t>
  </si>
  <si>
    <t>SCJ-1710-2023</t>
  </si>
  <si>
    <t>https://community.secop.gov.co/Public/Tendering/ContractDetailView/Index?UniqueIdentifier=CO1.PCCNTR.5147416</t>
  </si>
  <si>
    <t>SCJ-1711-2023</t>
  </si>
  <si>
    <t>PRESTAR SUS SERVICIOS DE APOYO A LA GESTIÓN A LA DIRECCIÓN DE GESTIÓN HUMANA FRENTE LAS DIFERENTES ACTIVIDADES QUE SE REQUIERAN EN LOS MÓDULOS QUE INTEGRAN EL PROGRAMA DE TALENTO HUMANO – “EN UNA ORGANIZACIÓN SALUDABLE</t>
  </si>
  <si>
    <t>https://community.secop.gov.co/Public/Tendering/ContractDetailView/Index?UniqueIdentifier=CO1.PCCNTR.5148851</t>
  </si>
  <si>
    <t>SCJ-1712-2023</t>
  </si>
  <si>
    <t>PRESTAR SUS SERVICIOS PROFESIONALES EN LA DIRECCIÓN DE GESTIÓN HUMANA PARA LA IMPLEMENTACIÓN DEL PROGRAMA DEL TALENTO HUMANO "EN UNA ORGANIZACIÓN SALUDABLE", APOYANDO SU DESARROLLO COMO ENLACE CON LOS CENTROS DE TRABAJO CÁRCEL DISTRITAL, CER Y C4</t>
  </si>
  <si>
    <t>https://community.secop.gov.co/Public/Tendering/ContractDetailView/Index?UniqueIdentifier=CO1.PCCNTR.5152338</t>
  </si>
  <si>
    <t>SCJ-1713-2023</t>
  </si>
  <si>
    <t>PRESTAR SERVICIOS TÉCNICOS PARA APOYAR EN LA ARTICULACIÓN Y GESTIÓN DE LOS ASUNTOS ADMINISTRATIVOS DE LA CARCEL DISTRITAL DE VARONES Y ANEXO DE MUJERES CON LA DIRECCION DE GESTIÓN HUMANA</t>
  </si>
  <si>
    <t>https://community.secop.gov.co/Public/Tendering/ContractDetailView/Index?UniqueIdentifier=CO1.PCCNTR.5149634</t>
  </si>
  <si>
    <t>SCJ-1714-2023</t>
  </si>
  <si>
    <t>PRESTAR SERVICIOS DE APOYO A LA GESTIÓN CON LAS ACTIVIDADES INDIVIDUALES Y GRUPALES GENERADAS EN EL GRUPO DE ATENCIÓN INTEGRAL CON LAS PERSONAS PRIVADAS DE LA LIBERTAD Y SU ENTORNO PROTECTOR DEL CENTRO ESPECIAL DE RECLUSIÓN</t>
  </si>
  <si>
    <t>https://community.secop.gov.co/Public/Tendering/ContractDetailView/Index?UniqueIdentifier=CO1.PCCNTR.5149407</t>
  </si>
  <si>
    <t>SCJ-1715-2023</t>
  </si>
  <si>
    <t>PRESTAR SERVICIOS DE APOYO A LA GESTIÓNA EN LA SECRETARIA DISTRITAL DE DE SEGURIDAD, CONVIVENCIA Y JUSTICIA, PARA CONDUCIR LOS VEHÍCULOS DESTINADOS COMO UNIDADES MÓVILES DE ACCESO A LA JUSTICIA, EN CUMPLIMIENTO DE LAS FUNCIONES LEGALES Y CON OBSERVANCIA DE LAS NORMAS DE TRÁNSITO VIGENTES Y NORMATIVIDAD APLICABLE.</t>
  </si>
  <si>
    <t>https://community.secop.gov.co/Public/Tendering/ContractDetailView/Index?UniqueIdentifier=CO1.PCCNTR.5147742</t>
  </si>
  <si>
    <t>SCJ-1716-2023</t>
  </si>
  <si>
    <t>https://community.secop.gov.co/Public/Tendering/ContractDetailView/Index?UniqueIdentifier=CO1.PCCNTR.5147783</t>
  </si>
  <si>
    <t>SCJ-1717-2023</t>
  </si>
  <si>
    <t>https://community.secop.gov.co/Public/Tendering/ContractDetailView/Index?UniqueIdentifier=CO1.PCCNTR.5147945</t>
  </si>
  <si>
    <t>SCJ-1718-2023</t>
  </si>
  <si>
    <t>https://community.secop.gov.co/Public/Tendering/ContractDetailView/Index?UniqueIdentifier=CO1.PCCNTR.5148061</t>
  </si>
  <si>
    <t>SCJ-1719-2023</t>
  </si>
  <si>
    <t>PRESTAR SERVICIOS PROFESIONALES JURÍDICOS PARA EL ACOMPAÑAMIENTO A LOS PROCESOS RELACIONADOS CON LA SUBSECRETARÍA DE SEGURIDAD Y CONVIVENCIA A FIN DE GARANTIZAR EL ORDEN DE LOS MISMOS, ASÍ COMO EL CUIDADO LEGAL EN LOS PROCESOS Y PROCEDIMIENTOS A CARGO DE LA DEPENDENCIA.</t>
  </si>
  <si>
    <t>https://community.secop.gov.co/Public/Tendering/ContractDetailView/Index?UniqueIdentifier=CO1.PCCNTR.5149249</t>
  </si>
  <si>
    <t>SCJ-1720-2023</t>
  </si>
  <si>
    <t>https://community.secop.gov.co/Public/Tendering/ContractDetailView/Index?UniqueIdentifier=CO1.PCCNTR.5152005</t>
  </si>
  <si>
    <t>SCJ-1721-2023</t>
  </si>
  <si>
    <t>PRESTAR SERVICIOS PROFESIONALES A LA SUBSECRETARÍA DE SEGURIDAD Y CONVIVENCIA RELACIONADOS CON DOCUMENTACIÓN DE LAS ACTIVIDADES QUE DESARROLLAN LAS DIRECCIONES DE SEGURIDAD Y PREVENCIÓN Y CULTURA CIUDADANA.</t>
  </si>
  <si>
    <t>https://community.secop.gov.co/Public/Tendering/ContractDetailView/Index?UniqueIdentifier=CO1.PCCNTR.5149722</t>
  </si>
  <si>
    <t>SCJ-1725-2023</t>
  </si>
  <si>
    <t>SOLUCION TECNOLÓGICA INTEGRAL INTEROPERABLE CON EL C4, PARA LOS GRUPOS CIUDADANOS EN PRO
DEL FORTALECIMIENTO DE LA CONVIVENCIA Y LA SEGURIDAD CIUDADANA</t>
  </si>
  <si>
    <t>SUBSECRETARIA DE SEGURIDAD Y CONVIVENCIA
OFICINA CENTRO DE COMANDO, CONTROL, COMUNICACIONES Y COMPUTO-C4</t>
  </si>
  <si>
    <t>DIRECCION DE PREVENCION Y CULTURA CIUDADANA
OFICINA CENTRO DE COMANDO, CONTROL, COMUNICACIONES Y COMPUTO-C4</t>
  </si>
  <si>
    <t>https://community.secop.gov.co/Public/Tendering/ContractDetailView/Index?UniqueIdentifier=CO1.PCCNTR.5153510</t>
  </si>
  <si>
    <t>SCJ-1727-2023</t>
  </si>
  <si>
    <t>RENOVAR EL SOPORTE PARA EL LICENCIAMIENTO PERPETUO Y SERVIDORES DE ORACLE PROPIEDAD DE LA SECRETARÍA DISTRITAL DE SEGURIDAD, CONVIVENCIA Y JUSTICIA</t>
  </si>
  <si>
    <t>https://colombiacompra.gov.co/tienda-virtual-del-estado-colombiano/ordenes-compra/112132</t>
  </si>
  <si>
    <t>SCJ-1732-2023</t>
  </si>
  <si>
    <t>PRESTAR SERVICIOS PROFESIONALES PARA APOYAR EL CUMPLIMIENTO DE LAS
FUNCIONES DE LA OFICINA DE CONTROL INTERNO DE LA SECRETARÍA DISTRITAL DE
SEGURIDAD, CONVIVENCIA Y JUSTICIA, EN ESPECIAL EN LA EJECUCIÓN DE LAS
ACTIVIDADES ESTABLECIDAS EN EL PLAN ANUAL DE AUDITORÍA, RELACIONADAS CON EL
COMPONENTE TÉCNICO Y ESTRUCTURAL DE LOS EQUIPAMIENTOS A CARGO DE LA
ENTIDAD</t>
  </si>
  <si>
    <t>https://community.secop.gov.co/Public/Tendering/ContractDetailView/Index?UniqueIdentifier=CO1.PCCNTR.5157713</t>
  </si>
  <si>
    <t>SCJ-1733-2023</t>
  </si>
  <si>
    <t>https://community.secop.gov.co/Public/Tendering/ContractDetailView/Index?UniqueIdentifier=CO1.PCCNTR.5157622</t>
  </si>
  <si>
    <t>SCJ-1734-2023</t>
  </si>
  <si>
    <t>https://community.secop.gov.co/Public/Tendering/ContractDetailView/Index?UniqueIdentifier=CO1.PCCNTR.5156564</t>
  </si>
  <si>
    <t>SCJ-1735-2023</t>
  </si>
  <si>
    <t>PRESTAR LOS SERVICIOS PROFESIONALES CON AUTONOMÍA TÉCNICA, ADMINISTRATIVA Y BAJOS SUS PROPIOS MEDIOS PARA APOYAR LA TRANSFERENCIA DE CONOCIMIENTO RELACIONADA CON LA ADMINISTRACIÓN DE LA BODEGA DE DATOS FACILITANDO LA INTEGRACIÓN Y VISUALIZACIÓN DE LA INFORMACIÓN EN LA PLATAFORMA DE INTELIGENCIA DE NEGOCIOS Y/O APLICATIVOS DE CONSULTA INTERNA Y EXTERNA DE LA SECRETARIA DISTRITAL DE SEGURIDAD, CONVIVENCIA Y JUSTICIA.</t>
  </si>
  <si>
    <t>https://community.secop.gov.co/Public/Tendering/ContractDetailView/Index?UniqueIdentifier=CO1.PCCNTR.5156748</t>
  </si>
  <si>
    <t>SCJ-1736-2023</t>
  </si>
  <si>
    <t>PRESTAR SUS SERVICIOS PROFESIONALES EN LA DIRECCIÓN DE GESTION HUMANA EN LA EJECUCIÓN, SEGUIMIENTO Y EVALUACIÓN DE LAS ACTIVIDADES Y REQUERIMIENTOS DEL PROGRAMA DE BIENESTAR E INCENTIVOS DE LA SDSCJ EN EL MARCO DEL PROGRAMA EN UNA ORGANIZACIÓN SALUDABLE</t>
  </si>
  <si>
    <t>https://community.secop.gov.co/Public/Tendering/ContractDetailView/Index?UniqueIdentifier=CO1.PCCNTR.5157533</t>
  </si>
  <si>
    <t>SCJ-1737-2023</t>
  </si>
  <si>
    <t>PRESTAR LOS SERVICIOS PROFESIONALES CON AUTONOMÍA TÉCNICA, ADMINISTRATIVA Y BAJOS SUS PROPIOS MEDIOS PARA APOYAR EL ANÁLISIS ESTADÍSTICO MULTIVARIADO EN MATERIA DE SEGURIDAD, CONVIVENCIA Y JUSTICIA DE ACUERDO CON LOS DIFERENTES APLICATIVOS Y SISTEMAS DE INFORMACIÓN</t>
  </si>
  <si>
    <t>https://community.secop.gov.co/Public/Tendering/ContractDetailView/Index?UniqueIdentifier=CO1.PCCNTR.5156600</t>
  </si>
  <si>
    <t>SCJ-1744-2023</t>
  </si>
  <si>
    <t>PRESTAR SERVICIOS PROFESIONALES A LA SUBSECRETARÍA DE ACCESO A LA JUSTICIA PARA GESTIONAR Y ARTICULAR CON ENTIDADES LA PROMOCIÓN Y EL ACCESO A LA JUSTICIA EJECUTANDO ACCIONES CON ENFOQUE DE JUSTICIA RESTAURATIVA Y RESPETO DE LOS DERECHOS HUMANOS DE LAS PERSONAS REMITIDAS A LA URI Y ESTACIONES DE POLICÍA DE BOGOTÁ</t>
  </si>
  <si>
    <t>https://community.secop.gov.co/Public/Tendering/ContractDetailView/Index?UniqueIdentifier=CO1.PCCNTR.5159203</t>
  </si>
  <si>
    <t>SCJ-1745-2023</t>
  </si>
  <si>
    <t>PRESTAR SERVICIOS DE APOYO A LA GESTIÓN DE CORRESPONDENCIA Y ARCHIVO A CARGO DE LA DIRECCIÓN DE RECURSOS FÍSICOS Y GESTIÓN DOCUMENTAL.</t>
  </si>
  <si>
    <t>https://community.secop.gov.co/Public/Tendering/ContractDetailView/Index?UniqueIdentifier=CO1.PCCNTR.5158359</t>
  </si>
  <si>
    <t>SCJ-1747-2023</t>
  </si>
  <si>
    <t>https://community.secop.gov.co/Public/Tendering/ContractDetailView/Index?UniqueIdentifier=CO1.PCCNTR.5159759</t>
  </si>
  <si>
    <t>SCJ-1748-2023</t>
  </si>
  <si>
    <t>PRESTAR LOS SERVICIOS PROFESIONALES CON AUTONOMÍA TÉCNICA, ADMINISTRATIVA Y BAJO SUS PROPIOS MEDIOS PARA APOYAR A LA SECRETARIA DISTRITAL DE SEGURIDAD, CONVIVENCIA Y JUSTICIA EN LA EVALUACIÓN Y OPERACIÓN DE LOS MODELOS DE ANALÍTICA PREDICTIVA DE FENÓMENOS DE SEGURIDAD Y CONVIVENCIA Y EL SISTEMA DE INFORMACIÓN DE VIOLENCIAS CONTRA PERSONAS DE LOS SECTORES SOCIALES LGBTI.</t>
  </si>
  <si>
    <t>https://community.secop.gov.co/Public/Tendering/ContractDetailView/Index?UniqueIdentifier=CO1.PCCNTR.5158390</t>
  </si>
  <si>
    <t>SCJ-1749-2023</t>
  </si>
  <si>
    <t>PRESTAR LOS SERVICIOS PROFESIONALES A LA DIRECCIÓN DE PREVENCIÓN Y CULTURA CIUDADANA PARA GESTIONAR LA RESPUESTA OPORTUNA DE LAS SOLICITUDES Y DERECHOS DE PETICIÓN DE COMPETENCIA DE LA DIRECCIÓN .</t>
  </si>
  <si>
    <t>https://community.secop.gov.co/Public/Tendering/ContractDetailView/Index?UniqueIdentifier=CO1.PCCNTR.5159386</t>
  </si>
  <si>
    <t>SCJ-1750-2023</t>
  </si>
  <si>
    <t>PRESTAR SERVICIOS DE APOYO A LA GESTIÓN EN LOS PROCESOS DESARROLLADOS EN LAS VENTANILLAS DE RADICACIÓN
Y ARCHIVO A CARGO DE LA DE LA DIRECCIÓN DE RECURSOS FÍSICOS Y GESTIÓN DOCUMENTAL</t>
  </si>
  <si>
    <t>https://community.secop.gov.co/Public/Tendering/ContractDetailView/Index?UniqueIdentifier=CO1.PCCNTR.5160912</t>
  </si>
  <si>
    <t>SCJ-1751-2023</t>
  </si>
  <si>
    <t>https://community.secop.gov.co/Public/Tendering/ContractDetailView/Index?UniqueIdentifier=CO1.PCCNTR.5159780</t>
  </si>
  <si>
    <t>SCJ-1752-2023</t>
  </si>
  <si>
    <t>PRESTAR SERVICIOS PROFESIONALES A LA SECRETARÍA DISTRITAL DE SEGURIDAD, CONVIVENCIA Y JUSTICIA PARA APOYAR EN EL PROCESAMIENTO Y ANÁLISIS DE INFORMACIÓN CUALITATIVA PARA LA GENERACIÓN DE CONOCIMIENTO Y EL DESARROLLO DE DOCUMENTOS TÉCNICOS EN TEMAS DE SEGURIDAD Y JUSTICIA</t>
  </si>
  <si>
    <t>https://community.secop.gov.co/Public/Tendering/ContractDetailView/Index?UniqueIdentifier=CO1.PCCNTR.5159725</t>
  </si>
  <si>
    <t>SCJ-1753-2023</t>
  </si>
  <si>
    <t>PRESTAR LOS SERVICIOS DE APOYO A LA GESTIÓN A LA SUBSECRETARIA DE SEGURIDAD Y CONVIVENCIA, CON EL FIN DE APOYAR EN LA IMPLEMENTACIÓN, SEGUIMIENTO Y EVALUACIÓN DE LAS ACCIONES EN RELACIÓN AL ENFOQUE DIFERENCIAL ÉTNICO DEL PUEBLO GITANO – RROM, DENTRO DEL MARCO DE LOS PROYECTOS Y PROGRAMAS DEL PLAN INTEGRAL DE SEGURIDAD, CONVIVENCIA CIUDADANA Y JUSTICIA – PISCCJ Y LA DIRECCIÓN DE PREVENCIÓN Y CULTURA CIUDADANA.</t>
  </si>
  <si>
    <t>https://community.secop.gov.co/Public/Tendering/ContractDetailView/Index?UniqueIdentifier=CO1.PCCNTR.5159996</t>
  </si>
  <si>
    <t>SCJ-1754-2023</t>
  </si>
  <si>
    <t>PRESTAR LOS SERVICIOS DE APOYO A LA GESTIÓN A LA SUBSECRETARIA DE SEGURIDAD Y CONVIVENCIA PARA DESARROLLAR ACTIVIDADES DE PREVENCIÓN Y CULTURA CIUDADANA EN LAS LOCALIDADES DEL DISTRITO CAPITAL, TENDIENTES A LA PROMOCIÓN Y EL FORTALECIMIENTO DE LA PARTICIPACIÓN CIUDADANA</t>
  </si>
  <si>
    <t>https://community.secop.gov.co/Public/Tendering/ContractDetailView/Index?UniqueIdentifier=CO1.PCCNTR.5160217</t>
  </si>
  <si>
    <t>SCJ-1757-2023</t>
  </si>
  <si>
    <t>PRESTAR LOS SERVICIOS PROFESIONALES A LA GESTIÓN CON AUTONOMÍA TÉCNICA, ADMINISTRATIVA Y BAJOS SUS PROPIOS MEDIOS A LA DIRECCIÓN DE TECNOLOGÍAS Y SISTEMAS DE LA INFORMACIÓN, PARA DAR SOPORTE A LOS SERVICIOS TECNOLOGICOS QUE HACEN PARTE DE LA PLATAFORMA DE TRABAJO COLABORATIVO DE LA SECRETARÍA DISTRITAL DE SEGURIDAD, CONVIVENCIA Y JUSTICIA.</t>
  </si>
  <si>
    <t>https://community.secop.gov.co/Public/Tendering/ContractDetailView/Index?UniqueIdentifier=CO1.PCCNTR.5162007</t>
  </si>
  <si>
    <t>SCJ-1759-2023</t>
  </si>
  <si>
    <t>https://community.secop.gov.co/Public/Tendering/ContractDetailView/Index?UniqueIdentifier=CO1.PCCNTR.5160394</t>
  </si>
  <si>
    <t>SCJ-1761-2023</t>
  </si>
  <si>
    <t>PRESTAR SUS SERVICIOS PROFESIONALES DE MANERA INDEPENDIENTE Y AUTÓNOMA A LA DIRECCIÓN JURÍDICA Y CONTRACTUAL DE SECRETARÍA DE SEGURIDAD, CONVIVENCIA Y JUSTICIA, EN LOS TRAMITES PRECONTRACTUALES, CONTRACTUALES Y POSCONTRACTUALES, ASÍ COMO LA ELABORACIÓN DE CONCEPTOS QUE SEAN DE COMPETENCIA DE LA DIRECCIÓN</t>
  </si>
  <si>
    <t>https://community.secop.gov.co/Public/Tendering/ContractDetailView/Index?UniqueIdentifier=CO1.PCCNTR.5162215</t>
  </si>
  <si>
    <t>SCJ-1762-2023</t>
  </si>
  <si>
    <t>PRESTACIÓN DE SERVICIOS DE APOYO A LA GESTIÓN EN TODOS LOS PROCESOS RELACIONADOS CON EL MANEJO DE ARCHIVO, GESTIÓN DOCUMENTAL Y TEMAS ADMINISTRATIVOS A CARGO DE LA DIRECCIÓN JURÍDICA Y CONTRACTUAL.</t>
  </si>
  <si>
    <t>https://community.secop.gov.co/Public/Tendering/ContractDetailView/Index?UniqueIdentifier=CO1.PCCNTR.5162552</t>
  </si>
  <si>
    <t>SCJ-1770-2023</t>
  </si>
  <si>
    <t xml:space="preserve">PRESTACIÓN DE SERVICIOS PROFESIONALES PARA APOYAR LA OFICINA ASESORA DE PLANEACIÓN EN LA CONSTRUCCIÓN DEL PLAN DE CONTINUIDAD DEL NEGOCIO DE LA  SECRETARIA DISTRITAL DE SEGURIDAD, CONVIVENCIA Y JUSTICIA.
</t>
  </si>
  <si>
    <t>https://community.secop.gov.co/Public/Tendering/ContractDetailView/Index?UniqueIdentifier=CO1.PCCNTR.5165032</t>
  </si>
  <si>
    <t>SCJ-1773-2023</t>
  </si>
  <si>
    <t>PRESTACIÓN DE SERVICIOS DE APOYO A LA GESTIÓN PARA LA ORGANIZACIÓN DE ARCHIVOS Y REALIZAR ACTIVIDADES OPERATIVAS TÉCNICAS ASISTENCIALES EN LOS PROCESOS A CARGO DE LA DIRECCIÓN JURÍDICA Y CONTRACTUAL.</t>
  </si>
  <si>
    <t>https://community.secop.gov.co/Public/Tendering/ContractDetailView/Index?UniqueIdentifier=CO1.PCCNTR.5166133</t>
  </si>
  <si>
    <t>SCJ-1778-2023</t>
  </si>
  <si>
    <t>ADQUISICIÓN DE CONTENEDORES PARA EL FUNCIONAMIENTO Y/O FORTALECIMIENTO DEL CENTRO ESPECIAL DE RECLUSIÓN Y LA CÁRCEL DISTRITAL DE VARONES Y ANEXO DE MUJERES, DE LA SECRETARÍA DISTRITAL DE SEGURIDAD, CONVIVENCIA Y JUSTICIA.</t>
  </si>
  <si>
    <t>DIRECCION CARCEL DISTRITAL
CENTRO ESPECIAL DE RECLUSION - CER</t>
  </si>
  <si>
    <t>https://community.secop.gov.co/Public/Tendering/ContractDetailView/Index?UniqueIdentifier=CO1.PCCNTR.5235422</t>
  </si>
  <si>
    <t>SCJ-1779-2023</t>
  </si>
  <si>
    <t>CONTRATAR EL SERVICIO DE MUESTREO Y CARACTERIZACIÓN FISICOQUÍMICA DE LOS VERTIMIENTOS DE LA CÁRCEL DISTRITAL DE VARONES Y ANEXO DE MUJERES DE BOGOTÁ</t>
  </si>
  <si>
    <t>https://community.secop.gov.co/Public/Tendering/ContractDetailView/Index?UniqueIdentifier=CO1.PCCNTR.5235415</t>
  </si>
  <si>
    <t>SCJ-1782-2023</t>
  </si>
  <si>
    <t>ADQUIRIR LOS SERVICIOS DE PLATAFORMA, INFRAESTRUCTURA, ANALYTICS CLOUD Y SERVICIOS CONEXOS DE ORACLE COMO SERVICIO BAJO EL MODELO DE CRÉDITOS UNIVERSALES (ANNUAL COMMIT) PARA LA SECRETARÍA DISTRITAL DE SEGURIDAD, CONVIVENCIA Y JUSTICIA</t>
  </si>
  <si>
    <t>https://www.colombiacompra.gov.co/tienda-virtual-del-estado-colombiano/ordenes-compra/113410</t>
  </si>
  <si>
    <t>SCJ-1783-2023</t>
  </si>
  <si>
    <t>ADQUISICIÓN DE LA DOTACIÓN DE VESTIDO DE LABOR PARA LOS EMPLEADOS PÚBLICOS DE LA SECRETARIA DISTRITAL DE SEGURIDAD, CONVIVENCIA Y JUSTICIA QUE TENGAN UNA REMUNERACIÓN O ASIGNACIÓN BÁSICA MENSUAL HASTA DE DOS 2 SALARIOS MÍNIMOS LEGALES VIGENTES PARA LA VIGENCIA 2023, A LA CUAL TIENEN DERECHO DE ACUERDO CON LOS REQUISITOS SENALADOS EN LA LEY 70 DE 1988 Y SU DECRETO REGLAMENTARIO 388 DE 1994 VESTIDO FORMAL DE DOS PIEZAS SACO Y PANTALON GAMA ALTA CAMISA FORMAL CORBATA CALZADO</t>
  </si>
  <si>
    <t>https://community.secop.gov.co/Public/Tendering/ContractDetailView/Index?UniqueIdentifier=CO1.PCCNTR.5255529</t>
  </si>
  <si>
    <t>SCJ-1785-2023</t>
  </si>
  <si>
    <t>ADQUISICIÓN DE INSUMOS PARA LA LAVANDERIA DE LAS PERSONAS PRIVADAS DE LA LIBERTAD A CARGO DE LA SECRETARÍA DISTRITAL DE SEGURIDAD, CONVIVENCIA Y JUSTICIA</t>
  </si>
  <si>
    <t>https://www.colombiacompra.gov.co/tienda-virtual-del-estado-colombiano/ordenes-compra/114201</t>
  </si>
  <si>
    <t>SCJ-1786-2023</t>
  </si>
  <si>
    <t>ENAJENACIÓN DE AUTOMOTORES DADOS DE BAJA POR LA SDSCJ, SOBRE LOS CUALES SE ORDENA COMO DESTINO FINAL SU DESINTEGRACIÓN</t>
  </si>
  <si>
    <t>https://community.secop.gov.co/Public/Tendering/ContractDetailView/Index?UniqueIdentifier=CO1.PCCNTR.5277212</t>
  </si>
  <si>
    <t>SCJ-1787-2023</t>
  </si>
  <si>
    <t>ADQUISICIÓN DE MOBILIARIO PARA LA DISPOSICIÓN DE PLANOS, PLANOTECAS HORIZONTALES PARA EL ARCHIVO CENTRAL DE LA SECRETARÍA DISTRITAL DE SEGURIDAD CONVIVENCIA Y JUSTICIA.</t>
  </si>
  <si>
    <t>https://community.secop.gov.co/Public/Tendering/ContractDetailView/Index?UniqueIdentifier=CO1.PCCNTR.5292758</t>
  </si>
  <si>
    <t>SCJ-1791-2023</t>
  </si>
  <si>
    <t>LA ADQUISICIÓN DE ÚTILES DE OFICINA Y RESMAS DE PAPEL, PARA EL DESARROLLO ADMINISTRATIVO DE LA SECRETARÍA DISTRITAL DE SEGURIDAD, CONVIVENCIA Y JUSTICIA, Y LAS DIFERENTES SEDES A SU CARGO.</t>
  </si>
  <si>
    <t>https://community.secop.gov.co/Public/Tendering/ContractDetailView/Index?UniqueIdentifier=CO1.PCCNTR.5300257</t>
  </si>
  <si>
    <t>SCJ-1792-2023</t>
  </si>
  <si>
    <t>SUMINISTRO DE INSUMOS Y ELEMENTOS REQUERIDOS CON DESTINO AL TALLER DE PANADERÍA DE LA CÁRCEL DISTRITAL DE VARONES Y ANEXO DE MUJERES DE BOGOTÁ.</t>
  </si>
  <si>
    <t>https://community.secop.gov.co/Public/Tendering/ContractDetailView/Index?UniqueIdentifier=CO1.PCCNTR.5352134</t>
  </si>
  <si>
    <t>SCJ-1793-2023</t>
  </si>
  <si>
    <t>MANTENIMIENTO PREVENTIVO Y CORRECTIVO DE INFRAESTRUCTURA FÍSICA Y EQUIPOS DE LA CÁRCEL DISTRITAL DE VARONES Y ANEXO DE MUJERES ADMINISTRADA POR LA SDSCJ</t>
  </si>
  <si>
    <t>https://community.secop.gov.co/Public/Tendering/ContractDetailView/Index?UniqueIdentifier=CO1.PCCNTR.5344572</t>
  </si>
  <si>
    <t>SCJ-1794-2023</t>
  </si>
  <si>
    <t>PRESTACIÓN DEL SERVICIO DE LECTURA DE DOSIMETRÍA PERSONAL PARA LA MEDICIÓN DE RADIACIONES IONIZANTES DEL PERSONAL EXPUESTO DURANTE LA OPERACIÓN DEL ESCÁNER CORPORAL DE RAYOS X – BODY SCAN DE LA CÁRCEL DISTRITAL DE VARONES Y ANEXO DE MUJERES, DEPENDENCIA ADSCRITA A LA SECRETARÍA DISTRITAL DE SEGURIDAD, CONVIVENCIA Y JUSTICIA.</t>
  </si>
  <si>
    <t>https://community.secop.gov.co/Public/Tendering/ContractDetailView/Index?UniqueIdentifier=CO1.PCCNTR.5356509</t>
  </si>
  <si>
    <t>SCJ-1797-2023</t>
  </si>
  <si>
    <t>PRESTAR LOS SERVICIOS DE CAPACITACIÓN PARA LA SECRETARÍA DISTRITAL DE SEGURIDAD, CONVIVENCIA Y JUSTICIA, EN LOS TEMAS DETERMINADOS DENTRO DE LOS EJES TEMÁTICOS DEL PLAN INSTITUCIONAL DE CAPACITACIÓN - PIC 2023 PARA EL FORTALECIMIENTO INSTITUCIONAL.</t>
  </si>
  <si>
    <t>https://community.secop.gov.co/Public/Tendering/ContractDetailView/Index?UniqueIdentifier=CO1.PCCNTR.5363834</t>
  </si>
  <si>
    <t>SCJ-1799-2023</t>
  </si>
  <si>
    <t>PRESTACIÓN DEL SERVICIO MESA DE SERVICIOS PARA LA SECRETARIA DISTRIAL DE SEGURIDAD, CONVIVENCIA Y JUSTICIA - SDSCJ AMPARADO EN EL ACUERDO MARCO DE PRECIOS No. CCE-183-AMP-2020.</t>
  </si>
  <si>
    <t>https://www.colombiacompra.gov.co/tienda-virtual-del-estado-colombiano/ordenes-compra/115923</t>
  </si>
  <si>
    <t>SCJ-1800-2023</t>
  </si>
  <si>
    <t>PRESTAR SERVICIOS PARA LA RECOLECCIÓN, TRANSPORTE TRATAMIENTO, APROVECHAMIENTO Y/O DISPOSICIÓN FINAL DE RESIDUOS PELIGROSOS Y ESPECIALES QUE SE GENERAN EN LA CÁRCEL DISTRITAL DE VARONES Y ANEXO DE MUJERES Y EN EL CENTRO ESPECIAL DE RECLUSIÓN - CER.</t>
  </si>
  <si>
    <t>CENTRO ESPECIAL DE RECLUSION - CER
DIRECCION CARCEL DISTRITAL</t>
  </si>
  <si>
    <t>https://community.secop.gov.co/Public/Tendering/ContractDetailView/Index?UniqueIdentifier=CO1.PCCNTR.5379777</t>
  </si>
  <si>
    <t>SCJ-1801-2023</t>
  </si>
  <si>
    <t>REALIZAR INTERVENTORÍA TÉCNICA, ADMINISTRATIVA, FINANCIERA, JURÍDICA Y AMBIENTAL AL CONTRATO DE OBRA MEDIANTE EL QUE SE REALICE EL MANTENIMIENTO PREVENTIVO Y CORRECTIVO DE INFRAESTRUCTURA FÍSICA Y EQUIPOS DE LA CÁRCEL DISTRITAL DE VARONES Y ANEXO DE MUJERES ADMINISTRADA POR LA SDSCJ.</t>
  </si>
  <si>
    <t>https://community.secop.gov.co/Public/Tendering/ContractDetailView/Index?UniqueIdentifier=CO1.PCCNTR.5368745</t>
  </si>
  <si>
    <t>SCJ-1802-2023</t>
  </si>
  <si>
    <t>RENOVACION DEL LICENCIAMIENTO MICROSOFT POR SUSCRIPCION Y SOFTWARE ASSURANCE PARA LAS LICENCIAS PROPIEDAD DE LA SECRETARÍA DISTRITAL DE SEGURIDAD, CONVIVENCIA Y JUSTICIA</t>
  </si>
  <si>
    <t>https://www.colombiacompra.gov.co/tienda-virtual-del-estado-colombiano/ordenes-compra/116481</t>
  </si>
  <si>
    <t>SCJ-1806-2023</t>
  </si>
  <si>
    <t>PRESTAR LOS SERVICIOS PARA REALIZAR Y DESARROLLAR LAS ACTIVIDADES CONTENIDAS EN LOS PROGRAMAS DE BIENESTAR E INCENTIVOS Y SEGURIDAD Y SALUD EN EL TRABAJO, Y DE CADA UNA DE LAS ESTRATEGIAS DEL PROGRAMA DE “TALENTO HUMANO EN UNA ORGANIZACIÓN SALUDABLE” PARA LOS COLABORADORES DE LA SECRETARÍA DISTRITAL DE SEGURIDAD, CONVIVENCIA Y JUSTICIA.</t>
  </si>
  <si>
    <t>https://community.secop.gov.co/Public/Tendering/ContractDetailView/Index?UniqueIdentifier=CO1.PCCNTR.5434307</t>
  </si>
  <si>
    <t>SCJ-1808-2023</t>
  </si>
  <si>
    <t xml:space="preserve">ADQUISICIÓN COLCHONETAS PLEGABLES Y SUMINISTRO DE KITS DE ASEO PARA LAS PERSONAS PRIVADAS DE LA LIBERTAD. SUMINISTRO DE KITS DE ASEO PARA LAS PERSONAS PRIVADAS DE LA LIBERTAD. LOTE No 2 </t>
  </si>
  <si>
    <t>https://community.secop.gov.co/Public/Tendering/ContractDetailView/Index?UniqueIdentifier=CO1.PCCNTR.5434157</t>
  </si>
  <si>
    <t>SCJ-1809-2023</t>
  </si>
  <si>
    <t>ADQUISICIÓN COLCHONETAS PLEGABLES Y SUMINISTRO DE KITS DE ASEO PARA LAS PERSONAS PRIVADAS DE LA LIBERTAD. ADQUISICIÓN DE COLCHONETAS PLEGABLES PARA LAS PERSONAS PRIVADAS DE LA LIBERTAD LOTE No 1</t>
  </si>
  <si>
    <t>https://community.secop.gov.co/Public/Tendering/ContractDetailView/Index?UniqueIdentifier=CO1.PCCNTR.5434074</t>
  </si>
  <si>
    <t>SCJ-1810-2023</t>
  </si>
  <si>
    <t>PRESTAR EL SERVICIO DE EXAMENES MÉDICOS OCUPACIONALES, CLÍNICOS Y PARACLÍNICOS PARA LOS SERVIDORES PÚBLICOS Y COLABORADORES DE LA SECRETARÍA DISTRITAL DE SEGURIDAD, CONVIVENCIA Y JUSTICIA</t>
  </si>
  <si>
    <t>https://community.secop.gov.co/Public/Tendering/ContractDetailView/Index?UniqueIdentifier=CO1.PCCNTR.5449017</t>
  </si>
  <si>
    <t>SCJ-1811-2023</t>
  </si>
  <si>
    <t>PRESTAR EL SERVICIO DE CONTROL DE VECTORES DE TODOS LOS CENTROS DE TRABAJO DE LA SECRETARÍA DISTRITAL DE SEGURIDAD, CONVIVENCIA Y JUSTICIA Y LAS SEDES A SU CARGO.</t>
  </si>
  <si>
    <t>https://community.secop.gov.co/Public/Tendering/ContractDetailView/Index?UniqueIdentifier=CO1.PCCNTR.5456335</t>
  </si>
  <si>
    <t>SCJ-1812-2023</t>
  </si>
  <si>
    <t>ADQUIRIR ELEMENTOS PARA EL TALLER DE FORMACIÓN EN PELUQUERIA DESTINADO A LA IMPLEMENTACION DE ESTRATEGIAS CON LA POBLACIÓN OBJETO DE LOS PROGRAMAS A CARGO DE LA SUBSECRETARÍA DE ACCESO A LA JUSTICIA</t>
  </si>
  <si>
    <t>https://www.colombiacompra.gov.co/tienda-virtual-del-estado-colombiano/ordenes-compra/118141</t>
  </si>
  <si>
    <t>SCJ-1813-2023</t>
  </si>
  <si>
    <t>ALQUILER, INSTALACIÓN Y MANTENIMIENTO DE PURIFICADORES DISPENSADORES DE AGUA FRÍA Y CALIENTE, SEGÚN ESPECIFICACIONES TÉCNICAS PARA LAS SEDES DE LA SECRETARÍA DISTRITAL DE SEGURIDAD, CONVIVENCIA Y JUSTICIA.</t>
  </si>
  <si>
    <t>https://community.secop.gov.co/Public/Tendering/ContractDetailView/Index?UniqueIdentifier=CO1.PCCNTR.5544947</t>
  </si>
  <si>
    <t>SCJ-1814-2023</t>
  </si>
  <si>
    <t>ADQUIRIR ELEMENTOS DE AUDIO Y VIDEO PARA LA REALIZACIÓN DE ACOMPAÑAMIENTOS ARTÍSTICOS Y PEDAGÓGICOS EN EL MARCO DE LOS PROGRAMAS Y ESTRATEGIAS ADELANTADOS POR LA SECRETARÍA DE SEGURIDAD, CONVIVENCIA Y JUSTICIA DE BOGOTÁ</t>
  </si>
  <si>
    <t>https://community.secop.gov.co/Public/Tendering/ContractDetailView/Index?UniqueIdentifier=CO1.PCCNTR.5576105</t>
  </si>
  <si>
    <t>SCJ-1817-2023</t>
  </si>
  <si>
    <t>RENOVAR LAS LICENCIAS DEL SOFTWARE ARCGIS Y EL SOPORTE PARA LA SECRETARÍA DISTRITAL DE SEGURIDAD, CONVIVENCIA Y JUSTICIA</t>
  </si>
  <si>
    <t>https://www.colombiacompra.gov.co/tienda-virtual-del-estado-colombiano/ordenes-compra/120914</t>
  </si>
  <si>
    <t>SCJ-1820-2023</t>
  </si>
  <si>
    <t>ADQUISICIÓN DE UNIFORMES, TOALLAS Y COBIJAS DESTINADOS A LAS PERSONAS PRIVADAS DE LA LIBERTAD A CARGO DE LA SECRETARÍA</t>
  </si>
  <si>
    <t>https://community.secop.gov.co/Public/Tendering/ContractDetailView/Index?UniqueIdentifier=CO1.PCCNTR.5600725</t>
  </si>
  <si>
    <t>SCJ-1821-2023</t>
  </si>
  <si>
    <t>PRESTAR SERVICIOS PROFESIONALES PARA ARTICULAR LAS ACCIONES DE GESTIÓN
REQUERIDAS EN LA OPERACIÓN DE LAS RUTAS DE PRESELECCIÓN DE LOS PROGRAMAS Y
ESTRATEGIAS A CARGO DE LA DIRECCIÓN DE RESPONSABILIDAD PENAL ADOLESCENTE</t>
  </si>
  <si>
    <t>https://community.secop.gov.co/Public/Tendering/ContractDetailView/Index?UniqueIdentifier=CO1.PCCNTR.5632844</t>
  </si>
  <si>
    <t>SCJ-1822-2023</t>
  </si>
  <si>
    <t>PRESTAR SERVICIOS DE APOYO A LA GESTIÓN A LA DIRECCIÓN DE ACCESO A LA JUSTICIA, EN LA REALIZACIÓN DE ACTIVIDADES ASISTENCIALES Y OPERATIVAS QUE SE REQUIERAN EN EL DESARROLLO DE LOS PROCESOS QUE ADELANTAN LAS COMISARÍAS DE FAMILIA UBICADAS EN LAS CASAS DE JUSTICIA, EN LAS QUE SE IMPLEMENTE LA RUTA DE ATENCIÓN INTEGRAL PARA MUJERES, REALIZANDO EL SEGUIMIENTO A LOS CASOS DE VIOLENCIA INTRAFAMILIAR, MALTRATO INFANTIL Y/O VIOLENCIA SEXUAL HACIA NIÑOS, NIÑAS Y ADOLESCENTES</t>
  </si>
  <si>
    <t>https://community.secop.gov.co/Public/Tendering/ContractDetailView/Index?UniqueIdentifier=CO1.PCCNTR.5632854</t>
  </si>
  <si>
    <t>SCJ-1823-2023</t>
  </si>
  <si>
    <t>ADQUISICIÓN E INSTALACIÓN DE HERRAMIENTAS PARA LA DOTACIÓN DE LOS TALLERES DE FORMACIÓN EN REPARACIÓN Y MANTENIMIENTO DE BICICLETAS PARA LA POBLACIÓN OBJETO DE LA DIRECCIÓN DE RESPONSABILIDAD PENAL ADOLESCENTE</t>
  </si>
  <si>
    <t>https://community.secop.gov.co/Public/Tendering/ContractDetailView/Index?UniqueIdentifier=CO1.PCCNTR.5632486</t>
  </si>
  <si>
    <t>SCJ-1824-2023</t>
  </si>
  <si>
    <t>PRESTAR SERVICIOS PROFESIONALES A LA DIRECIÓN DE ACCESO A LA JUSTICIA COMO
TRABAJADOR/A SOCIAL, PARA ACOMPAÑAR, ORIENTAR Y HACER SEGUIMIENTO A LOS
CASOS ATENDIDOS POR VIOLENCIA INTRAFAMILIAR, MALTRATO INFANTIL Y/O VIOLENCIA
SEXUAL HACIA NIÑOS, NIÑAS Y ADOLESCENTES, EN LAS CASAS DE JUSTICIA EN DONDE
OPERAN LAS COMISARÍAS DE FAMILIA Y SE IMPLEMENTA LA RUTA DE ATENCIÓN INTEGRAL
PARA MUJERES.</t>
  </si>
  <si>
    <t>https://community.secop.gov.co/Public/Tendering/ContractDetailView/Index?UniqueIdentifier=CO1.PCCNTR.5648348</t>
  </si>
  <si>
    <t>SCJ-1825-2023</t>
  </si>
  <si>
    <t xml:space="preserve">PRESTAR SERVICIOS PROFESIONALES A LA DIRECIÓN DE ACCESO A LA JUSTICIA COMO
TRABAJADOR/A SOCIAL, PARA ACOMPAÑAR, ORIENTAR Y HACER SEGUIMIENTO A LOS
CASOS ATENDIDOS POR VIOLENCIA INTRAFAMILIAR, MALTRATO INFANTIL Y/O VIOLENCIA
SEXUAL HACIA NIÑOS, NIÑAS Y ADOLESCENTES, EN LAS CASAS DE JUSTICIA EN DONDE
OPERAN LAS COMISARÍAS DE FAMILIA Y SE IMPLEMENTA LA RUTA DE ATENCIÓN INTEGRAL
PARA MUJERES.
</t>
  </si>
  <si>
    <t>https://community.secop.gov.co/Public/Tendering/ContractDetailView/Index?UniqueIdentifier=CO1.PCCNTR.5636416</t>
  </si>
  <si>
    <t>SCJ-1826-2023</t>
  </si>
  <si>
    <t>PRESTAR SERVICIOS DE APOYO A LA GESTIÓN A LA DIRECCIÓN DE ACCESO A LA JUSTICIA,
EN LA REALIZACIÓN DE ACTIVIDADES ASISTENCIALES Y OPERATIVAS QUE SE REQUIERAN
EN EL DESARROLLO DE LOS PROCESOS QUE ADELANTAN LAS COMISARÍAS DE FAMILIA
UBICADAS EN LAS CASAS DE JUSTICIA, EN LAS QUE SE IMPLEMENTE LA RUTA DE ATENCIÓN
INTEGRAL PARA MUJERES, REALIZANDO EL SEGUIMIENTO A LOS CASOS DE VIOLENCIA
INTRAFAMILIAR, MALTRATO INFANTIL Y/O VIOLENCIA SEXUAL HACIA NIÑOS, NIÑAS Y
ADOLESCENTES.</t>
  </si>
  <si>
    <t>https://community.secop.gov.co/Public/Tendering/ContractDetailView/Index?UniqueIdentifier=CO1.PCCNTR.5636427</t>
  </si>
  <si>
    <t>SCJ-1827-2023</t>
  </si>
  <si>
    <t>PRESTAR SERVICIOS PROFESIONALES A LA DIRECCIÓN DE RESPONSABILIDAD PENAL ADOLESCENTE PARA APOYAR LA IMPLEMENTACIÓN DEL TALLER DE TATUAJE PARA LAS PERSONAS VINCULADAS A LA ESTRATEGIA DE REINTEGRO FAMILIAR Y ATENCIÓN EN EL EGRESO</t>
  </si>
  <si>
    <t>https://community.secop.gov.co/Public/Tendering/ContractDetailView/Index?UniqueIdentifier=CO1.PCCNTR.5634994</t>
  </si>
  <si>
    <t>SCJ-1828-2023</t>
  </si>
  <si>
    <t>PRESTAR SERVICIOS PROFESIONALES A LA DIRECCIÓN DE RESPONSABILIDAD PENAL ADOLESCENTE PARA APOYAR DESDE EL CAMPO DE SABER DE LA PEDAGOGÍA Y EL ENFOQUE RESTAURATIVO LA ESTRUCTURACIÓN DEL TALLER DE TATUAJE PARA LAS PERSONAS VINCULADAS A LA ESTRATEGIA DE REINTEGRO FAMILIAR Y ATENCIÓN EN EL EGRESO</t>
  </si>
  <si>
    <t>https://community.secop.gov.co/Public/Tendering/ContractDetailView/Index?UniqueIdentifier=CO1.PCCNTR.5635554</t>
  </si>
  <si>
    <t>SCJ-1829-2023</t>
  </si>
  <si>
    <t>"PRESTAR SERVICIOS PROFESIONALES A LA SUBSECRETARÍA DE SEGURIDAD Y CONVIVENCIA PARA CONTRIBUIR A CONSOLIDAR Y DAR RESPUESTA A LOS REQUERIMIENTOS DE PQRS E INFORMACIÓN QUE SURJAN CON RELACIÓN A LAS ESTRATEGIAS DE LA DEPENDENCIA "</t>
  </si>
  <si>
    <t>https://community.secop.gov.co/Public/Tendering/ContractDetailView/Index?UniqueIdentifier=CO1.PCCNTR.5636301</t>
  </si>
  <si>
    <t>SCJ-1830-2023</t>
  </si>
  <si>
    <t>RENOVAR EL SOPORTE Y LICENCIAMIENTO DE LOS EQUIPOS DE SEGURIDAD PERIMETRAL Y ADQUIRIR LICENCIAMIENTO Y SOPORTE DE LA SOLUCIÓN FORTIMANAGER DE LA SECRETARIA DISTRITAL DE SEGURIDAD CONVIVENCIA Y JUSTICIA.</t>
  </si>
  <si>
    <t>https://community.secop.gov.co/Public/Tendering/ContractDetailView/Index?UniqueIdentifier=CO1.PCCNTR.5635743</t>
  </si>
  <si>
    <t>SCJ-1833-2023</t>
  </si>
  <si>
    <t>RENOVACION DE LA SUSCRIPCION DEL SERVICIO DE ACCESO A BANCO DE IMÁGENES, VIDEOS, ILUSTRACIONES, PLANTILLAS Y RECURSOS LIBRES DE DERECHOS DE AUTOR</t>
  </si>
  <si>
    <t>https://www.colombiacompra.gov.co/tienda-virtual-del-estado-colombiano/ordenes-compra/122098</t>
  </si>
  <si>
    <t>SCJ-1834-2023</t>
  </si>
  <si>
    <t>RENOVACION DE LICENCIAMIENTO DE LA SUITE ADOBE CREATIVE CLOUD FOR TEAMS ALL APPS PARA USO DE LA SECRETARÍA DISTRITAL DE SEGURIDAD, CONVIVENCIA Y JUSTICIA</t>
  </si>
  <si>
    <t>https://www.colombiacompra.gov.co/tienda-virtual-del-estado-colombiano/ordenes-compra/122100</t>
  </si>
  <si>
    <t>SCJ-1837-2023</t>
  </si>
  <si>
    <t>PRESTAR SERVICIOS PROFESIONALES A LA DIRECIÓN DE ACCESO A LA JUSTICIA COMO  TRABAJADOR/A SOCIAL, PARA ACOMPAÑAR, ORIENTAR Y HACER SEGUIMIENTO A LOS CASOS
ATENDIDOS POR VIOLENCIA INTRAFAMILIAR, MALTRATO INFANTIL Y/O VIOLENCIA SEXUAL 
HACIA NIÑOS, NIÑAS Y ADOLESCENTES, EN LAS CASAS DE JUSTICIA EN DONDE OPERAN LAS 
COMISARÍAS DE FAMILIA Y SE IMPLEMENTA LA RUTA DE ATENCIÓN INTEGRAL PARA MUJERES.</t>
  </si>
  <si>
    <t>https://community.secop.gov.co/Public/Tendering/ContractDetailView/Index?UniqueIdentifier=CO1.PCCNTR.5656306</t>
  </si>
  <si>
    <t>SCJ-1838-2023</t>
  </si>
  <si>
    <t>PRESTAR SUS SERVICIOS PROFESIONALES A LA DIRECCIÓN DE GESTIÓN HUMANA PARA GESTIONAR LOS DIFERENTES TRÁMITES REQUERIDOS EN EL GRUPO DE NÓMINA DE LA SECRETARÍA DISTRITAL DE SEGURIDAD, CONVIVENCIA Y JUSTICIA</t>
  </si>
  <si>
    <t>https://community.secop.gov.co/Public/Tendering/ContractDetailView/Index?UniqueIdentifier=CO1.PCCNTR.5654857</t>
  </si>
  <si>
    <t>SCJ-1840-2023</t>
  </si>
  <si>
    <t>ADQUIRIR EL SOPORTE Y MANTENIMIENTO DEL SISTEMA HIPERCONVERGENTE Y DE NETWORKING; ASI COMO EL SUMINISTRO, INSTALACIÓN, CONFIGURACIÓN, PRUEBAS, PUESTA EN FUNCIONAMIENTO, TRANSFERENCIA DE CONOCIMIENTO Y ESTABILIZACIÓN DE NUEVOS SWITCHS Y COMPONENTES DEL SISTEMA HIPERCONVERGENTE PARA LA SECRETARÍA DISTRITAL DE SEGURIDAD, CONVIVENCIA Y JUSTICIA</t>
  </si>
  <si>
    <t>https://community.secop.gov.co/Public/Tendering/ContractDetailView/Index?UniqueIdentifier=CO1.PCCNTR.5654356</t>
  </si>
  <si>
    <t>SCJ-1841-2023</t>
  </si>
  <si>
    <t>PRESTAR SERVICIOS DE APOYO A LA GESTIÓN A LA DIRECCIÓN DE ACCESO A LA JUSTICIA, 
EN LA REALIZACIÓN DE ACTIVIDADES ASISTENCIALES Y OPERATIVAS QUE SE REQUIERAN 
EN EL DESARROLLO DE LOS PROCESOS QUE ADELANTAN LAS COMISARÍAS DE FAMILIA 
UBICADAS EN LAS CASAS DE JUSTICIA, EN LAS QUE SE IMPLEMENTE LA RUTA DE ATENCIÓN 
INTEGRAL PARA MUJERES, REALIZANDO EL SEGUIMIENTO A LOS CASOS DE VIOLENCIA 
INTRAFAMILIAR, MALTRATO INFANTIL Y/O VIOLENCIA SEXUAL HACIA NIÑOS, NIÑAS Y 
ADOLESCENTES.</t>
  </si>
  <si>
    <t>https://community.secop.gov.co/Public/Tendering/ContractDetailView/Index?UniqueIdentifier=CO1.PCCNTR.5656585</t>
  </si>
  <si>
    <t>SCJ-1842-2023</t>
  </si>
  <si>
    <t>https://community.secop.gov.co/Public/Tendering/ContractDetailView/Index?UniqueIdentifier=CO1.PCCNTR.5658310</t>
  </si>
  <si>
    <t>SCJ-1843-2023</t>
  </si>
  <si>
    <t>COMPRA DE TARJETAS MAGNÉTICAS DEBIDAMENTE PROGRAMADAS PARA EL INGRESO DE FUNCIONARIOS Y/O CONTRATISTAS A LAS INSTALACIONES DE LA SECRETARIA DISTRITAL DE SEGURIDAD, CONVIVENCIA Y JUSTICIA</t>
  </si>
  <si>
    <t>https://community.secop.gov.co/Public/Tendering/ContractDetailView/Index?UniqueIdentifier=CO1.PCCNTR.5660786</t>
  </si>
  <si>
    <t>SCJ-1846-2023</t>
  </si>
  <si>
    <t>PRESTAR SERVICIOS DE APOYO A LA GESTIÓN A LA DIRECCIÓN DE ACCESO A LA JUSTICIA, EN LA REALIZACIÓN DE ACTIVIDADES ASISTENCIALES Y OPERATIVAS QUE SE REQUIERAN EN EL DESARROLLO DE LOS PROCESOS QUE ADELANTAN LAS COMISARÍAS DE FAMILIA UBICADAS EN LAS CASAS DE JUSTICIA, EN LAS QUE SE IMPLEMENTE LA RUTA DE ATENCIÓN INTEGRAL PARA MUJERES, REALIZANDO EL SEGUIMIENTO A LOS CASOS DE VIOLENCIA INTRAFAMILIAR, MALTRATO INFANTIL Y/O VIOLENCIA SEXUAL HACIA NIÑOS, NIÑAS Y ADOLESCENTES.</t>
  </si>
  <si>
    <t>https://community.secop.gov.co/Public/Tendering/ContractDetailView/Index?UniqueIdentifier=CO1.PCCNTR.5661047</t>
  </si>
  <si>
    <t>SCJ-1847-2023</t>
  </si>
  <si>
    <t>PRESTAR SERVICIOS PROFESIONALES A LA DIRECIÓN DE ACCESO A LA JUSTICIA COMO PSICÓLOGO/A, PARA ACOMPAÑAR, ORIENTAR Y HACER SEGUIMIENTO A LOS CASOS ATENDIDOS POR VIOLENCIA INTRAFAMILIAR, MALTRATO INFANTIL Y/O VIOLENCIA SEXUAL HACIA NIÑOS, NIÑAS Y ADOLESCENTES, EN LAS CASAS DE JUSTICIA EN DONDE OPERAN LAS COMISARÍAS DE FAMILIA Y SE IMPLEMENTA LA RUTA DE ATENCIÓN INTEGRAL PARA MUJERES.</t>
  </si>
  <si>
    <t>https://community.secop.gov.co/Public/Tendering/ContractDetailView/Index?UniqueIdentifier=CO1.PCCNTR.5662113</t>
  </si>
  <si>
    <t>SCJ-1848-2023</t>
  </si>
  <si>
    <t>https://community.secop.gov.co/Public/Tendering/ContractDetailView/Index?UniqueIdentifier=CO1.PCCNTR.5661200</t>
  </si>
  <si>
    <t>SCJ-1849-2023</t>
  </si>
  <si>
    <t>PRESTAR SERVICIOS PROFESIONALES PARA APOYAR A LA SECRETARÍA DISTRITAL DE SEGURIDAD, CONVIVENCIA Y JUSTICIA EN EL PROCESAMIENTO Y ANALÍTICA DE DATOS DE LAS DINÁMICAS DELICTIVAS EN MATERIA DE SEGURIDAD, CONVIVENCIA Y JUSTICIA.</t>
  </si>
  <si>
    <t>https://community.secop.gov.co/Public/Tendering/ContractDetailView/Index?UniqueIdentifier=CO1.PCCNTR.5662123</t>
  </si>
  <si>
    <t>SCJ-1850-2023</t>
  </si>
  <si>
    <t>PRESTAR EL SERVICIO DE SUMINISTRO Y APLICACIÓN DE VACUNAS PARA LOS SERVIDORES PÚBLICOS Y COLABORADORES DE LA SECRETARÍA DISTRITAL DE SEGURIDAD, CONVIVENCIA Y JUSTICIA.</t>
  </si>
  <si>
    <t>https://community.secop.gov.co/Public/Tendering/ContractDetailView/Index?UniqueIdentifier=CO1.PCCNTR.5663404</t>
  </si>
  <si>
    <t>SCJ-1851-2023</t>
  </si>
  <si>
    <t>PRESTAR SERVICIOS PROFESIONALES APOYANDO A LA DIRECCIÓN JURÍDICA Y CONTRACTUAL DE LA SECRETARÍA DISTRITAL DE SEGURIDAD, CONVIVENCIA Y JUSTICIA EN LOS PROCESOS Y TRÁMITES DE REPRESENTACIÓN JUDICIAL Y EXTRAJUDICIAL</t>
  </si>
  <si>
    <t>https://community.secop.gov.co/Public/Tendering/ContractDetailView/Index?UniqueIdentifier=CO1.PCCNTR.5664328</t>
  </si>
  <si>
    <t>SCJ-1852-2023</t>
  </si>
  <si>
    <t>ADQUISICIÓN EQUIPOS DE MONITOREO DE DIFERENTES FACTORES MEDIOAMBIENTALES, CONTROL DE CALIDAD DE AIRE Y HUMEDAD RELATIVA EN EL AMBIENTE, PARA LA IMPLEMENTACIÓN DEL SISTEMA INTEGRADO DE CONSERVACIÓN, COMPONENTE PLAN DE CONSERVACIÓN DOCUMENTAL.</t>
  </si>
  <si>
    <t>https://community.secop.gov.co/Public/Tendering/ContractDetailView/Index?UniqueIdentifier=</t>
  </si>
  <si>
    <t>SCJ-1854-2023</t>
  </si>
  <si>
    <t>https://community.secop.gov.co/Public/Tendering/ContractDetailView/Index?UniqueIdentifier=CO1.PCCNTR.5666546</t>
  </si>
  <si>
    <t>SCJ-1856-2023</t>
  </si>
  <si>
    <t>https://community.secop.gov.co/Public/Tendering/ContractDetailView/Index?UniqueIdentifier=CO1.PCCNTR.5671356</t>
  </si>
  <si>
    <t>SCJ-1857-2023</t>
  </si>
  <si>
    <t>SUMINISTRAR, INSTALAR Y PONER EN FUNCIONAMIENTO LAS REDES DE CABLEADO ESTRUCTURADO DE LA SECRETARÍA DISTRITAL DE SEGURIDAD, CONVIVENCIA Y JUSTICIA – SDSCJ.</t>
  </si>
  <si>
    <t>https://community.secop.gov.co/Public/Tendering/ContractDetailView/Index?UniqueIdentifier=CO1.PCCNTR.5652509</t>
  </si>
  <si>
    <t>SCJ-1858-2023</t>
  </si>
  <si>
    <t>PRESTAR SERVICIOS PROFESIONALES A LA DIRECCIÓN DE ACCESO A LA JUSTICIA, PARA APOYAR TERRITORIALMENTE LA ESTRATEGIA DE FACILITADORES DE ACCESO A LAJUSTICIA, BRINDANDO APOYO JURÍDICO A LOS USUARIOS DE LAS CASAS DE JUSTICIAS LOCALES Y/O MOVILES, EN LA ELABORACIÓN DE DOCUMENTOS Y TRÁMITES QUE SE REQUIERAN, INCLUYENDO LA RADICACIÓN DE DEMANDAS, A TRAVÉS DE LOS CANALES PRESENCIALES Y NO PRESENCIALES DE ESTA DEPENDENCIA Y DE ACUERDO CON LOS LINEAMIENTOS ESTABLECIDOS.</t>
  </si>
  <si>
    <t>https://community.secop.gov.co/Public/Tendering/ContractDetailView/Index?UniqueIdentifier=CO1.PCCNTR.5678275</t>
  </si>
  <si>
    <t>SCJ-1859-2023</t>
  </si>
  <si>
    <t>https://community.secop.gov.co/Public/Tendering/ContractDetailView/Index?UniqueIdentifier=CO1.PCCNTR.5677833</t>
  </si>
  <si>
    <t>SCJ-1860-2023</t>
  </si>
  <si>
    <t>CONTRATAR LA ADQUISICIÓN DE LOS UNIFORMES DEL PERSONAL DEL CUERPO DE CUSTODIA Y VIGILANCIA DE LA SECRETARIA DISTRITAL DE SEGURIDAD, CONVIVENCIA Y JUSTICIA PARA LA VIGENCIA 2023 DE ACUERDO CON LO ESTABLECIDO EN EL ANEXO NO. 1 – ESPECIFICACIONES TÉCNICAS MÍNIMAS</t>
  </si>
  <si>
    <t>https://community.secop.gov.co/Public/Tendering/ContractDetailView/Index?UniqueIdentifier=CO1.PCCNTR.5676002</t>
  </si>
  <si>
    <t>SCJ-1861-2023</t>
  </si>
  <si>
    <t>PRESTAR SERVICIOS DE APOYO A LA GESTIÓN A LA DIRECCIÓN DE ACCESO A LA JUSTICIA, EN LA REALIZACIÓN DE ACTIVIDADES ASISTENCIALES Y OPERATIVAS QUE SE REQUIERAN EN EL DESARROLLO DE LOS PROCESOS QUE ADELANTAN LAS COMISARÍAS DE FAMILIA UBICADAS EN LAS CASAS DE JUSTICIA, EN LAS QUE SE IMPLEMENTE LA RUTA DE ATENCIÓN INTEGRAL PARA MUJERES, REALIZANDO EL SEGUIMIENTO A LOS CASOS DE VIOLENCIA INTRAFAMILIAR, MALTRATO INFANTIL Y/O VIOLENCIA SEXUAL HACIA NIÑOS, NIÑAS Y ADOLESCENTES”</t>
  </si>
  <si>
    <t>https://community.secop.gov.co/Public/Tendering/ContractDetailView/Index?UniqueIdentifier=CO1.PCCNTR.5680703</t>
  </si>
  <si>
    <t>SCJ-1862-2023</t>
  </si>
  <si>
    <t>PRESTAR SERVICIOS PROFESIONALES A LA DIRECIÓN DE ACCESO A LA JUSTICIA COMO TRABAJADOR/A SOCIAL, PARA ACOMPAÑAR, ORIENTAR Y HACER SEGUIMIENTO A LOS CASOS ATENDIDOS POR VIOLENCIA INTRAFAMILIAR, MALTRATO INFANTIL Y/O VIOLENCIA SEXUAL HACIA NIÑOS, NIÑAS Y ADOLESCENTES, EN LAS CASAS DE JUSTICIA EN DONDE OPERAN LAS COMISARÍAS DE FAMILIA Y SE IMPLEMENTA LA RUTA DE ATENCIÓN INTEGRAL PARA MUJERES.</t>
  </si>
  <si>
    <t>https://community.secop.gov.co/Public/Tendering/ContractDetailView/Index?UniqueIdentifier=CO1.PCCNTR.5680605</t>
  </si>
  <si>
    <t>SCJ-1863-2023</t>
  </si>
  <si>
    <t>PRESTAR SERVICIOS PROFESIONALES A LA SECRETARÍA DISTRITAL DE SEGURIDAD, CONVIVENCIA Y JUSTICIA EN LA RECOLECCIÓN Y ANÁLISIS DE INFORMACIÓN CUALITATIVA Y CUANTITATIVA EN MATERIA DE SEGURIDAD, CONVIVENCIA Y ACCESO A LA JUSTICIA</t>
  </si>
  <si>
    <t>https://community.secop.gov.co/Public/Tendering/ContractDetailView/Index?UniqueIdentifier=CO1.PCCNTR.5679109</t>
  </si>
  <si>
    <t>SCJ-1865-2023</t>
  </si>
  <si>
    <t>https://community.secop.gov.co/Public/Tendering/ContractDetailView/Index?UniqueIdentifier=CO1.PCCNTR.5680963</t>
  </si>
  <si>
    <t>SCJ-1866-2023</t>
  </si>
  <si>
    <t>PRESTAR SERVICIOS PROFESIONALES A LA DIRECIÓN DE ACCESO A LA JUSTICIA COMO
PSICÓLOGO/A, PARA ACOMPAÑAR, ORIENTAR Y HACER SEGUIMIENTO A LOS CASOS
ATENDIDOS POR VIOLENCIA INTRAFAMILIAR, MALTRATO INFANTIL Y/O VIOLENCIA SEXUAL
HACIA NIÑOS, NIÑAS Y ADOLESCENTES, EN LAS CASAS DE JUSTICIA EN DONDE OPERAN LAS
COMISARÍAS DE FAMILIA Y SE IMPLEMENTA LA RUTA DE ATENCIÓN INTEGRAL PARA
MUJERES</t>
  </si>
  <si>
    <t>https://community.secop.gov.co/Public/Tendering/ContractDetailView/Index?UniqueIdentifier=CO1.PCCNTR.5677699</t>
  </si>
  <si>
    <t>SCJ-1869-2023</t>
  </si>
  <si>
    <t>ADQUIRIR VEHÍCULOS AUTOMÓVILES A TRAVÉS DE LA PERMUTA DE CUARENTA Y SIETE (47) MOTOCICLETAS DADAS DE BAJA DE PROPIEDAD DE LA SDSCJ.</t>
  </si>
  <si>
    <t>https://community.secop.gov.co/Public/Tendering/ContractDetailView/Index?UniqueIdentifier=CO1.PCCNTR.5680713</t>
  </si>
  <si>
    <t>SCJ-1870-2023</t>
  </si>
  <si>
    <t>AUNAR ESFUERZOS TÉCNICOS, ADMINISTRATIVOS Y FINANCIEROS PARA AVANZAR EN EL DESARROLLO E IMPLEMENTACIÓN DEL PROGRAMA PARA LA ATENCIÓN Y PREVENCIÓN DE LA AGRESIÓN SEXUAL – PASOS-, ESTRATEGIA CON LA QUE EL PLAN DISTRITAL DE DESARROLLO Y LA SECRETARÍA DE SEGURIDAD, CONVIVENCIA Y JUSTICIA HAN DECIDIDO HACER FRENTE AL CRECIMIENTO DE LOS DELITOS DE NATURALEZA SEXUAL EN EL MARCO DEL SISTEMA DE RESPONSABILIDAD PENAL PARA ADOLESCENTES</t>
  </si>
  <si>
    <t>https://community.secop.gov.co/Public/Tendering/ContractDetailView/Index?UniqueIdentifier=CO1.PCCNTR.5682675</t>
  </si>
  <si>
    <t>SCJ-1871-2023</t>
  </si>
  <si>
    <t>RENOVACIÓN Y SUSCRIPCIÓN DE LICENCIAMIENTO DEL SOFTWARE ANTIVIRUS KASPERSKY PARA LA SECRETARÍA DISTRITAL DE SEGURIDAD, CONVIVENCIA Y JUSTICIA</t>
  </si>
  <si>
    <t>https://community.secop.gov.co/Public/Tendering/ContractDetailView/Index?UniqueIdentifier=CO1.PCCNTR.5680783</t>
  </si>
  <si>
    <t>SCJ-1873-2023</t>
  </si>
  <si>
    <t>ADQUISICIÓN DE ELEMENTOS ERGONÓMICOS PARA LOS SERVIDORES PÚBLICOS Y COLABORADORES DE LA SECRETARÍA DISTRITAL DE SEGURIDAD, CONVIVENCIA Y JUSTICIA.</t>
  </si>
  <si>
    <t>https://community.secop.gov.co/Public/Tendering/ContractDetailView/Index?UniqueIdentifier=CO1.PCCNTR.5681964</t>
  </si>
  <si>
    <t>SCJ-1874-2023</t>
  </si>
  <si>
    <t>LA ADQUISICIÓN E INSTALACIÓN DE VEINTISIETE (27) BUZONES DE SUGERENCIAS CON SUS SEÑALÉTICAS EN ACRÍLICO SEGÚN ESPECIFICACIONESTÉCNICAS, PARA UBICAR EN LAS 27 SEDES DE LA SECRETARIA DISTRITAL DE SEGURIDAD CONVIVENCIA Y JUSTICIA EN LA CIUDAD DE BOGOTÁ, QUE TIENEN ATENCIÓN PRESENCIAL.</t>
  </si>
  <si>
    <t>https://community.secop.gov.co/Public/Tendering/ContractDetailView/Index?UniqueIdentifier=CO1.PCCNTR.5682168</t>
  </si>
  <si>
    <t>SCJ-1875-2023</t>
  </si>
  <si>
    <t>https://community.secop.gov.co/Public/Tendering/ContractDetailView/Index?UniqueIdentifier=CO1.PCCNTR.5683793</t>
  </si>
  <si>
    <t>SCJ-1876-2023</t>
  </si>
  <si>
    <t>https://community.secop.gov.co/Public/Tendering/ContractDetailView/Index?UniqueIdentifier=CO1.PCCNTR.5685710</t>
  </si>
  <si>
    <t>SCJ-1878-2023</t>
  </si>
  <si>
    <t>https://community.secop.gov.co/Public/Tendering/ContractDetailView/Index?UniqueIdentifier=CO1.PCCNTR.5685973</t>
  </si>
  <si>
    <t>SCJ-1880-2023</t>
  </si>
  <si>
    <t>RENOVAR Y ADQUIRIR LOS CERTIFICADOS DE SEGURIDAD PARA LA SECRETARÍA DISTRITAL DE SEGURIDAD, CONVIVENCIA Y JUSTICIA</t>
  </si>
  <si>
    <t>https://www.colombiacompra.gov.co/tienda-virtual-del-estado-colombiano/ordenes-compra/122923</t>
  </si>
  <si>
    <t>SCJ-1881-2023</t>
  </si>
  <si>
    <t>RENOVAR Y ADQUIRIR LOS CERTIFICADOS DE SEGURIDAD PARA LA SECRETARÍA DISTRITAL DE SEGURIDAD, CONVIVENCIA Y JUSTICIA.</t>
  </si>
  <si>
    <t>https://www.colombiacompra.gov.co/tienda-virtual-del-estado-colombiano/ordenes-compra/122924</t>
  </si>
  <si>
    <t>SCJ-1882-2023</t>
  </si>
  <si>
    <t>https://www.colombiacompra.gov.co/tienda-virtual-del-estado-colombiano/ordenes-compra/122930</t>
  </si>
  <si>
    <t>SCJ-1883-2023</t>
  </si>
  <si>
    <t>https://community.secop.gov.co/Public/Tendering/ContractDetailView/Index?UniqueIdentifier=CO1.PCCNTR.5697328</t>
  </si>
  <si>
    <t>SCJ-1884-2023</t>
  </si>
  <si>
    <t>https://community.secop.gov.co/Public/Tendering/ContractDetailView/Index?UniqueIdentifier=CO1.PCCNTR.5697843</t>
  </si>
  <si>
    <t>SCJ-1885-2023</t>
  </si>
  <si>
    <t>BRINDAR FORMACIÓN EN CURSOS DE BARBERÍA, CONFECCIÓN DE ROPA URBANA Y COCINA, PARA LA INCLUSIÓN PRODUCTIVA DE LA POBLACION OBJETO DE LOS PROGRAMAS VINCULADOS A LA DIRECCIÓN DE RESPONSABILIDAD PENAL ADOLESCENTE Y CASA LIBERTAD DE LA SECRETARÍA DE SEGURIDAD, CONVIVENCIA Y JUSTICIA</t>
  </si>
  <si>
    <t>https://community.secop.gov.co/Public/Tendering/ContractDetailView/Index?UniqueIdentifier=CO1.PCCNTR.5687485</t>
  </si>
  <si>
    <t>SCJ-1886-2023</t>
  </si>
  <si>
    <t>ADQUISICIÓN DE ELEMENTOS QUE FORTALEZCAN LA SEGURIDAD DE LA CARCEL DISTRITAL DE VARONES Y ANEXO DE MUJERES Y EL CENTRO ESPECIAL DE RECLUSION- CER.</t>
  </si>
  <si>
    <t>https://community.secop.gov.co/Public/Tendering/ContractDetailView/Index?UniqueIdentifier=CO1.PCCNTR.5686604</t>
  </si>
  <si>
    <t>SCJ-1887-2023</t>
  </si>
  <si>
    <t>https://community.secop.gov.co/Public/Tendering/ContractDetailView/Index?UniqueIdentifier=CO1.PCCNTR.5686174</t>
  </si>
  <si>
    <t>SCJ-1888-2023</t>
  </si>
  <si>
    <t>ADQUISICIÓN DE ELEMENTOS DE PROTECCIÓN PERSONAL PARA LOS COLABORADORES DE LA SECRETARÍA DISTRITAL DE SEGURIDAD, CONVIVENCIA Y JUSTICIA” (ACUERDO MARCO DE ELEMENTOS PARA LA ATENCIÓN, PREVENCIÓN Y MITIGACIÓN DEL RIESGO Y DE EMERGENCIAS No.CCE-197-AMP-2021).</t>
  </si>
  <si>
    <t>https://www.colombiacompra.gov.co/tienda-virtual-del-estado-colombiano/ordenes-compra/123143</t>
  </si>
  <si>
    <t>SCJ-1889-2023</t>
  </si>
  <si>
    <t>ADQUISICIÓN DE ELEMENTOS DE PROTECCIÓN PERSONAL PARA LOS COLABORADORES DE LA SECRETARÍA DISTRITAL DE SEGURIDAD, CONVIVENCIA Y JUSTICIA” (ACUERDO MARCO DE ELEMENTOS PARA LA ATENCIÓN, PREVENCIÓN Y MITIGACIÓN DEL RIESGO Y DE EMERGENCIAS No.CCE-197-AMP-2021)</t>
  </si>
  <si>
    <t>https://www.colombiacompra.gov.co/tienda-virtual-del-estado-colombiano/ordenes-compra/123144</t>
  </si>
  <si>
    <t>SCJ-1890-2023</t>
  </si>
  <si>
    <t>ADQUIRIR ELEMENTOS DE DOTACIÓN DE COCINA PARA EL DESARROLLO DE TALLERES A CARGO DE LA DIRECCIÓN DE RESPONSABILIDAD PENAL ADOLESCENTE, AL AMPARO DEL ACUERDO MARCO CCE-173-AMP-2022</t>
  </si>
  <si>
    <t>https://www.colombiacompra.gov.co/tienda-virtual-del-estado-colombiano/ordenes-compra/123082</t>
  </si>
  <si>
    <t>SCJ-1891-2023</t>
  </si>
  <si>
    <t>ADQUIRIR ELEMENTOS PARA LA DOTACIÓN DE COCINA QUE FORTALEZCAN LA IMPLEMENTACION DE TALLERES DE LA DIRECCIÓN DE RESPONSABILIDAD PENAL ADOLESCENTE, AL AMPARO DEL ACUERDO MARCO CCE-173-AMP-2022</t>
  </si>
  <si>
    <t>https://www.colombiacompra.gov.co/tienda-virtual-del-estado-colombiano/ordenes-compra/123083</t>
  </si>
  <si>
    <t>SCJ-1892-2023</t>
  </si>
  <si>
    <t>FABRICACIÓN, SUMINISTRO E INSTALACIÓN DE BICICLETEROS EN LA SEDE DEL CENTRO DE COMANDO, CONTROL, COMUNICACIONES Y CÓMPUTO - C4 DE LA SECRETARÍA DE SEGURIDAD, CONVIVENCIA Y JUSTICIA.</t>
  </si>
  <si>
    <t>https://community.secop.gov.co/Public/Tendering/ContractDetailView/Index?UniqueIdentifier=CO1.PCCNTR.5698298</t>
  </si>
  <si>
    <t>SCJ-1893-2023</t>
  </si>
  <si>
    <t>“PRESTAR SERVICIOS PROFESIONALES A LA DIRECIÓN DE ACCESO A LA JUSTICIA COMO PSICÓLOGO/A, PARA ACOMPAÑAR, ORIENTAR Y HACER SEGUIMIENTO A LOS CASOS ATENDIDOS POR VIOLENCIA INTRAFAMILIAR, MALTRATO INFANTIL Y/O VIOLENCIA SEXUAL HACIA NIÑOS, NIÑAS Y ADOLESCENTES, EN LAS CASAS DE JUSTICIA EN DONDE OPERAN LAS COMISARÍAS DE FAMILIA Y SE IMPLEMENTA LA RUTA DE ATENCIÓN INTEGRAL PARA MUJERES”.</t>
  </si>
  <si>
    <t>https://community.secop.gov.co/Public/Tendering/ContractDetailView/Index?UniqueIdentifier=CO1.PCCNTR.5699240</t>
  </si>
  <si>
    <t>SCJ-1894-2023</t>
  </si>
  <si>
    <t>CONTRATAR EL SEGURO DE INFIDELIDAD Y RIESGOS FINANCIEROS PARA EL ASEGURAMIENTO INTEGRAL DE LA SECRETARÍA DISTRITAL DE SEGURIDAD, CONVIVENCIA Y JUSTICIA</t>
  </si>
  <si>
    <t>https://community.secop.gov.co/Public/Tendering/ContractDetailView/Index?UniqueIdentifier=CO1.PCCNTR.5696927</t>
  </si>
  <si>
    <t>SCJ-1895-2023</t>
  </si>
  <si>
    <t>PRESTACIÓN DE SERVICIOS PROFESIONALES PARA APOYAR AL DESPACHO DEL SECRETARIO DE SEGURIDAD, CONVIVENCIA Y JUSTICIA EN LA GESTIÓN, CONSOLIDACIÓN Y SEGUIMIENTO DE LOS INFORMES Y DOCUMENTOS EMITIDOS POR EL EQUIPO CONCEJO - CONGRESO EN DESARROLLO DE LAS ACTIVIDADES PROPIAS DE CONTROL POLÍTICO EJERCIDAS POR EL CONCEJO DE BOGOTÁ Y EL CONGRESO DE LA REPÚBLICA</t>
  </si>
  <si>
    <t>https://community.secop.gov.co/Public/Tendering/ContractDetailView/Index?UniqueIdentifier=CO1.PCCNTR.5700022</t>
  </si>
  <si>
    <t>SCJ-1901-2023</t>
  </si>
  <si>
    <t>ADQUISICIÓN DE INSUMOS PARA ATENDER EMERGENCIAS Y PARA SURTIR LOS BOTIQUINES DE LA SECRETARIA DISTRITAL DE SEGURIDAD, CONVIVENCIA Y JUSTICIA” (ACUERDO MARCO DE ELEMENTOS PARA LA ATENCIÓN, PREVENCIÓN Y MITIGACIÓN DEL RIESGO Y DE EMERGENCIAS No.CCE-197-AMP2021).</t>
  </si>
  <si>
    <t>https://www.colombiacompra.gov.co/tienda-virtual-del-estado-colombiano/ordenes-compra/123497</t>
  </si>
  <si>
    <t>SCJ-1902-2023</t>
  </si>
  <si>
    <t>ADQUISICIÓN DE INSUMOS PARA ATENDER EMERGENCIAS Y PARA SURTIR LOS BOTIQUINES DE LA SECRETARIA DISTRITAL DE SEGURIDAD, CONVIVENCIA Y JUSTICIA (ACUERDO MARCO DE ELEMENTOS PARA LA ATENCIÓN, PREVENCIÓN Y MITIGACIÓN DEL RIESGO Y DE EMERGENCIAS No.CCE-197-AMP2021)</t>
  </si>
  <si>
    <t>https://www.colombiacompra.gov.co/tienda-virtual-del-estado-colombiano/ordenes-compra/123498</t>
  </si>
  <si>
    <t>SCJ-1000-2023</t>
  </si>
  <si>
    <t>PRESTAR LOS SERVICIOS PROFESIONALES A LA SECRETARÍA DISTRITAL DE SEGURIDAD, CONVIVENCIA Y JUSTICIA, APOYANDO LA GESTIÓN JURÍDICA DE COMPETENCIA DEL COMANDANTE Y SEGUNDO COMANDANTE DE LA DÉCIMA TERCERA BRIGADA DEL EJÉRCITO</t>
  </si>
  <si>
    <t>SUBSECRETARÍA DE SEGURIDAD Y CONVIVENCIA</t>
  </si>
  <si>
    <t>DIRECCIÓN DE SEGURIDAD</t>
  </si>
  <si>
    <t>https://community.secop.gov.co/Public/Tendering/ContractDetailView/Index?UniqueIdentifier=CO1.PCCNTR.4726141&amp;isModal=true&amp;asPopupView=true</t>
  </si>
  <si>
    <t>SCJ-1009-2023</t>
  </si>
  <si>
    <t>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</si>
  <si>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DIRECCIÓN DE PREVENCION Y CULTURA CIUDADANA</t>
  </si>
  <si>
    <t>https://community.secop.gov.co/Public/Tendering/ContractDetailView/Index?UniqueIdentifier=CO1.PCCNTR.4726622&amp;isModal=true&amp;asPopupView=true</t>
  </si>
  <si>
    <t>SCJ-1010-2023</t>
  </si>
  <si>
    <t>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t>
  </si>
  <si>
    <t>SUBSECRETARÍA DE INVERSIONES Y FORTALECIMIENTO DE CAPACIDADES OPERATIVAS</t>
  </si>
  <si>
    <t>DIRECCIÓN DE BIENES PARA LA SEGURIDAD, CONVIVENCIA Y ACCESO A LA JUSTICIA</t>
  </si>
  <si>
    <t>https://community.secop.gov.co/Public/Tendering/ContractDetailView/Index?UniqueIdentifier=CO1.PCCNTR.4730705&amp;isModal=true&amp;asPopupView=true</t>
  </si>
  <si>
    <t>SCJ-1012-2023</t>
  </si>
  <si>
    <t>https://community.secop.gov.co/Public/Tendering/ContractDetailView/Index?UniqueIdentifier=CO1.PCCNTR.4731860&amp;isModal=true&amp;asPopupView=true</t>
  </si>
  <si>
    <t>SCJ-1013-2023</t>
  </si>
  <si>
    <t>PRESTACIÓN DE SERVICIOS PROFESIONALES PARA APOYAR LOS PROCESOS JURÍDICOS QUE SE REQUIERAN EN EL CENTRO DE COMANDO CONTROL COMUNICACIONES Y CÓMPUTO - C4</t>
  </si>
  <si>
    <t>OFICINA CENTRO DE COMANDO DE CONTROL, COMUNICACIONES Y CÓMPUTO - C4</t>
  </si>
  <si>
    <t>https://community.secop.gov.co/Public/Tendering/ContractDetailView/Index?UniqueIdentifier=CO1.PCCNTR.4732599&amp;isModal=true&amp;asPopupView=true</t>
  </si>
  <si>
    <t>SCJ-1014-2023</t>
  </si>
  <si>
    <t>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t>
  </si>
  <si>
    <t>https://community.secop.gov.co/Public/Tendering/ContractDetailView/Index?UniqueIdentifier=CO1.PCCNTR.4736693&amp;isModal=true&amp;asPopupView=true</t>
  </si>
  <si>
    <t>SCJ-1016-2023</t>
  </si>
  <si>
    <t>PRESTAR LOS SERVICIOS DE APOYO A LA GESTIÓN EN LOS INCIDENTES QUE SE REGISTRAN ATRAVÉS DEL NUSE 123 DE ACUERDO CON DEL MODELO DE CALIDAD DEFINIDO PARA EL SISTEMA DEL CENTRO DE COMANDO, CONTROL, COMUNICACIONES Y CÓMPUTO C4</t>
  </si>
  <si>
    <t>https://community.secop.gov.co/Public/Tendering/ContractDetailView/Index?UniqueIdentifier=CO1.PCCNTR.4733304&amp;isModal=true&amp;asPopupView=true</t>
  </si>
  <si>
    <t>SCJ-102-2023</t>
  </si>
  <si>
    <t>PRESTAR LOS SERVICIOS PROFESIONALES PARA LA ESTRUCTURACION Y EVALUACION DE LOS PROCESOS A CARGO DE LA DIRECCION TECNICA DE LA SUBSECRETARIA DE INVERSIONES Y FORTALECIMIENTO DE CAPACIDADES OPERATIVAS</t>
  </si>
  <si>
    <t>DIRECCIÓN TÉCNICA</t>
  </si>
  <si>
    <t>https://community.secop.gov.co/Public/Tendering/ContractDetailView/Index?UniqueIdentifier=CO1.PCCNTR.4545705&amp;isModal=true&amp;asPopupView=true</t>
  </si>
  <si>
    <t>SCJ-1035-2023</t>
  </si>
  <si>
    <t>PRESTAR LOS SERVICIOS DE APOYO A LA GESTION EN LOS INCIDENTES QUE SE REGISTRAN ATRAVES DEL NUSE 123 DE ACUERDO CON DEL MODELO DE CALIDAD DEFINIDO PARA EL SISTEMA DEL CENTRO DE COMANDO, CONTROL, COMUNICACIONES Y COMPUTO C4</t>
  </si>
  <si>
    <t>https://community.secop.gov.co/Public/Tendering/ContractDetailView/Index?UniqueIdentifier=CO1.PCCNTR.4733831&amp;isModal=true&amp;asPopupView=true</t>
  </si>
  <si>
    <t>SCJ-1037-2023</t>
  </si>
  <si>
    <t>ARRENDAMIENTO DEL INMUEBLE CAPACITACIÓN AUXPO (SEDE B).</t>
  </si>
  <si>
    <t>https://community.secop.gov.co/Public/Tendering/ContractDetailView/Index?UniqueIdentifier=CO1.PCCNTR.4735370&amp;isModal=true&amp;asPopupView=true</t>
  </si>
  <si>
    <t>SCJ-1038-2023</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</si>
  <si>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</si>
  <si>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https://community.secop.gov.co/Public/Tendering/ContractDetailView/Index?UniqueIdentifier=CO1.PCCNTR.4736579&amp;isModal=true&amp;asPopupView=true</t>
  </si>
  <si>
    <t>SCJ-1050-2023</t>
  </si>
  <si>
    <t>https://community.secop.gov.co/Public/Tendering/ContractDetailView/Index?UniqueIdentifier=CO1.PCCNTR.4742325&amp;isModal=true&amp;asPopupView=true</t>
  </si>
  <si>
    <t>SCJ-1051-2023</t>
  </si>
  <si>
    <t>https://community.secop.gov.co/Public/Tendering/ContractDetailView/Index?UniqueIdentifier=CO1.PCCNTR.4738375&amp;isModal=true&amp;asPopupView=true</t>
  </si>
  <si>
    <t>SCJ-1055-2023</t>
  </si>
  <si>
    <t>PRESTAR LOS SERVICIOS DE APOYO A LA GESTION PARA LA ATENCION DE EMERGENCIAS O URGENCIAS, Y DESPACHO A LOS ORGANISMOS DE EMERGENCIA Y SEGURIDAD QUE INTEGRAN EL NUSE 123 DEL SISTEMA CENTRO DE COMANDO, CONTROL, COMUNICACIONES Y COMPUTO C4</t>
  </si>
  <si>
    <t>https://community.secop.gov.co/Public/Tendering/ContractDetailView/Index?UniqueIdentifier=CO1.PCCNTR.4740407&amp;isModal=true&amp;asPopupView=true</t>
  </si>
  <si>
    <t>SCJ-1056-2023</t>
  </si>
  <si>
    <t>PRESTACION DE SERVICIOS DE APOYO A LA GESTION EN LAS ACTIVIDADES ADMINISTRATIVAS NECESARIAS PARA APOYAR LA OPERACIÓN DE RECEPCION Y TRAMITE DE INCIDENTES DEL NUSE 123 DEL CENTRO DE COMANDO, CONTROL, COMUNICACIONES Y COMPUTO C4</t>
  </si>
  <si>
    <t>https://community.secop.gov.co/Public/Tendering/ContractDetailView/Index?UniqueIdentifier=CO1.PCCNTR.4740425&amp;isModal=true&amp;asPopupView=true</t>
  </si>
  <si>
    <t>SCJ-1062-2023</t>
  </si>
  <si>
    <t>PRESTACION DE SERVICIOS DE APOYO A LA GESTION PARA LA ATENCION DE EMERGENCIAS O URGENCIAS Y DESPACHO A LOS ORGANISMOS DE EMERGENCIA Y SEGURIDAD QUE INTEGRAN EL NUSE 123 DEL SISTEMA CENTRO DE COMANDO, CONTROL, COMUNICACIONES Y COMUTO C4</t>
  </si>
  <si>
    <t>https://community.secop.gov.co/Public/Tendering/ContractDetailView/Index?UniqueIdentifier=CO1.PCCNTR.4742249&amp;isModal=true&amp;asPopupView=true</t>
  </si>
  <si>
    <t>SCJ-1063-2023</t>
  </si>
  <si>
    <t>PRESTACIÓN DE SERVICIOS DE APOYO A LA GESTIÓN PARA APOYAR EN EL SEGUIMIENTO Y VERIFICACIÓN DE LAS ACTIVIDADES RELACIONADAS CON LA OPERACIÓN DE RECEPCIÓN Y TRÁMITE DE INCIDENTES DEL NUSE 123 DEL CENTRO DE COMANDO, CONTROL, COMUNICACIONES Y CÓMPUTO C4</t>
  </si>
  <si>
    <t>https://community.secop.gov.co/Public/Tendering/ContractDetailView/Index?UniqueIdentifier=CO1.PCCNTR.4744392&amp;isModal=true&amp;asPopupView=true</t>
  </si>
  <si>
    <t>SCJ-1073-2023</t>
  </si>
  <si>
    <t>“PRESTAR LOS SERVICIOS PROFESIONALES A LA SECRETARÍA DISTRITAL DE SEGURIDAD, CONVIVENCIA Y JUSTICIA, PARA APOYAR LA GESTIÓN JURIDICA DISCIPLINARIA Y ADMINISTRATIVA DE LA DÉCIMA TERCERA BRIGADA DEL EJÉRCITO”.</t>
  </si>
  <si>
    <t>https://community.secop.gov.co/Public/Tendering/ContractDetailView/Index?UniqueIdentifier=CO1.PCCNTR.4756087&amp;isModal=true&amp;asPopupView=true</t>
  </si>
  <si>
    <t>SCJ-1074-2023</t>
  </si>
  <si>
    <t>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t>
  </si>
  <si>
    <t>https://community.secop.gov.co/Public/Tendering/ContractDetailView/Index?UniqueIdentifier=CO1.PCCNTR.4747559&amp;isModal=true&amp;asPopupView=true</t>
  </si>
  <si>
    <t>SCJ-1075-2023</t>
  </si>
  <si>
    <t>https://community.secop.gov.co/Public/Tendering/ContractDetailView/Index?UniqueIdentifier=CO1.PCCNTR.4747690&amp;isModal=true&amp;asPopupView=true</t>
  </si>
  <si>
    <t>SCJ-1080-2023</t>
  </si>
  <si>
    <t>PRESTAR SERVICIOS PROFESIONALES A LA DIRECCIÓN DE BIENES APOYANDO EL DESARROLLO Y ADMINISTRACION DEL APLICATIVO IMPLEMENTADO PARA EL CONTROL DE LOS BIENES A CARGO DE LA SECRETARÍA DISTRITAL DE SEGURIDAD, CONVIVENCIA Y JUSTICIA</t>
  </si>
  <si>
    <t>https://community.secop.gov.co/Public/Tendering/ContractDetailView/Index?UniqueIdentifier=CO1.PCCNTR.4749676&amp;isModal=true&amp;asPopupView=true</t>
  </si>
  <si>
    <t>SCJ-1081-2023</t>
  </si>
  <si>
    <t>https://community.secop.gov.co/Public/Tendering/ContractDetailView/Index?UniqueIdentifier=CO1.PCCNTR.4750083&amp;isModal=true&amp;asPopupView=true</t>
  </si>
  <si>
    <t>SCJ-108-2023</t>
  </si>
  <si>
    <t>https://community.secop.gov.co/Public/Tendering/ContractDetailView/Index?UniqueIdentifier=CO1.PCCNTR.4461921&amp;isModal=true&amp;asPopupView=true</t>
  </si>
  <si>
    <t>SCJ-1088-2023</t>
  </si>
  <si>
    <t>PRESTAR LOS SERVICIOS PROFESIONALES PARA APOYAR AL CENTRO DE COMANDO, CONTROL, COMUNICACIONES Y CÓMPUTO-C4 EN LA ACTIVIDADES DE MONITOREO Y ARTICULACIÓN CON OTRAS ENTIDADES PARA LA RESPUESTA Y MANEJO DE EMERGENCIAS</t>
  </si>
  <si>
    <t>https://community.secop.gov.co/Public/Tendering/ContractDetailView/Index?UniqueIdentifier=CO1.PCCNTR.4750575&amp;isModal=true&amp;asPopupView=true</t>
  </si>
  <si>
    <t>SCJ-1091-2023</t>
  </si>
  <si>
    <t>https://community.secop.gov.co/Public/Tendering/ContractDetailView/Index?UniqueIdentifier=CO1.PCCNTR.4750755&amp;isModal=true&amp;asPopupView=true</t>
  </si>
  <si>
    <t>SCJ-1093-2023</t>
  </si>
  <si>
    <t>https://community.secop.gov.co/Public/Tendering/ContractDetailView/Index?UniqueIdentifier=CO1.PCCNTR.4751004&amp;isModal=true&amp;asPopupView=true</t>
  </si>
  <si>
    <t>SCJ-1097-2023</t>
  </si>
  <si>
    <t>PRESTAR LOS SERVICIOS DE APOYO DE FORMACIÓN Y SOCIALIZACIÓN DE LOS PROCESOS Y PROCEDIMIENTOS DEL NUSE 123 DEL CENTRO DE COMANDO, CONTROL, COMUNICACIONES Y CÓMPUTO C4.</t>
  </si>
  <si>
    <t>https://community.secop.gov.co/Public/Tendering/ContractDetailView/Index?UniqueIdentifier=CO1.PCCNTR.4750776&amp;isModal=true&amp;asPopupView=true</t>
  </si>
  <si>
    <t>SCJ-1105-2023</t>
  </si>
  <si>
    <t>https://community.secop.gov.co/Public/Tendering/ContractDetailView/Index?UniqueIdentifier=CO1.PCCNTR.4751206&amp;isModal=true&amp;asPopupView=true</t>
  </si>
  <si>
    <t>SCJ-1112-2023</t>
  </si>
  <si>
    <t>https://community.secop.gov.co/Public/Tendering/ContractDetailView/Index?UniqueIdentifier=CO1.PCCNTR.4750972&amp;isModal=true&amp;asPopupView=true</t>
  </si>
  <si>
    <t>SCJ-1116-2023</t>
  </si>
  <si>
    <t>PRESTAR SERVICIOS PROFESIONALES A LA SECRETARÍA DISTRITAL DE SEGURIDAD, CONVIVENCIA Y JUSTICIA EN SEGUIMIENTO Y MONITOREO DE LAS ACTIVIDADES PEDAGÓGICAS, PROGRAMA COMUNITARIO Y/O ESTRATEGIAS O METODOLOGÍAS QUE PERMITAN LA MATERIALIZACION DE LAS MEDIDAS CORRECTIVAS ESTABLECIDAS EN LA LEY 1801 DE 2016 CÓDIGO NACIONAL DE SEGURIDAD Y CONVIVENCIA CIUDADANA, O AQUELLA QUE LA REGLAMENTE, MODIFIQUE O SUSTITUYA, A CARGO DE LA SECRETARIA DISTRITAL DE SEGURIDAD CONVIVENCIA Y JUSTICIA.</t>
  </si>
  <si>
    <t>https://community.secop.gov.co/Public/Tendering/ContractDetailView/Index?UniqueIdentifier=CO1.PCCNTR.4764715&amp;isModal=true&amp;asPopupView=true</t>
  </si>
  <si>
    <t>SCJ-1117-2023</t>
  </si>
  <si>
    <t>PRESTAR SERVICIOS PROFESIONALES A LA SECRETARÍA DISTRITAL DE SEGURIDAD, CONVIVENCIA Y JUSTICIA, EN APOYO ADMINISTRATIVO AL EQUIPO DE PREVENCION ENMARCADAS EN LA LEY 1801 DE 2016 CÓDIGO NACIONAL DE SEGURIDAD Y CONVIVENCIA CIUDADANA, O AQUELLA QUE LA REGLAMENTE, MODIFIQUE O SUSTITUYA.</t>
  </si>
  <si>
    <t>https://community.secop.gov.co/Public/Tendering/ContractDetailView/Index?UniqueIdentifier=CO1.PCCNTR.4764097&amp;isModal=true&amp;asPopupView=true</t>
  </si>
  <si>
    <t>SCJ-1130-2023</t>
  </si>
  <si>
    <t>PRESTAR LOS SERVICIOS DE APOYO A LA GESTION A LA SECRETARIA DE SEGURIDAD, CONVIVENCIA Y JUSTICIA, EN LA GESTIÓN ADMINISTRATIVA DE LA DÉCIMA TERCERA BRIGADA DEL EJERCITO</t>
  </si>
  <si>
    <t>https://community.secop.gov.co/Public/Tendering/ContractDetailView/Index?UniqueIdentifier=CO1.PCCNTR.4757011&amp;isModal=true&amp;asPopupView=true</t>
  </si>
  <si>
    <t>SCJ-1131-2023</t>
  </si>
  <si>
    <t>PRESTAR SERVICIOS PROFESIONALES A LA SECRETARÍA DISTRITAL DE SEGURIDAD, CONVIVENCIA Y JUSTICIA, EN EL APOYO A LA FORMULACIÓN, IMPLEMENTACIÓN Y SEGUIMIENTO DE LAS ESTRATEGIAS DE COMUNICACIÓN, ENFOCADAS A LA PREVENCIÓN DE COMPORTAMIENTOS CONTRARIOS A LA CONVIVENCIA SEÑALADOS EN LA LEY 1801 DE 2016 CÓDIGO NACIONAL DE SEGURIDAD Y CONVIVENCIA CIUDADANA, O AQUELLA QUE LA REGLAMENTE, MODIFIQUE O SUSTITUYA</t>
  </si>
  <si>
    <t>https://community.secop.gov.co/Public/Tendering/ContractDetailView/Index?UniqueIdentifier=CO1.PCCNTR.4766568&amp;isModal=true&amp;asPopupView=true</t>
  </si>
  <si>
    <t>SCJ-1132-2023</t>
  </si>
  <si>
    <t>PRESTAR   SERVICIOS   PROFESIONALES   A   LA   SECRETARÍA   DISTRITAL   DE   SEGURIDAD, CONVIVENCIA Y JUSTICIA APOYANDO ASUNTOS JURÍDICOS Y ACTIVIDADES RELACIONADAS CON LA MATERIALIZACIÓN DE MEDIDAS CORRECTIVAS SEÑALADAS EN LA LEY 1801 DE 2016, LA NORMA QUE LA REGLAMENTE, MODIFIQUE O SUSTITUYA</t>
  </si>
  <si>
    <t>https://community.secop.gov.co/Public/Tendering/ContractDetailView/Index?UniqueIdentifier=CO1.PCCNTR.4767301&amp;isModal=true&amp;asPopupView=true</t>
  </si>
  <si>
    <t>SCJ-117-2023</t>
  </si>
  <si>
    <t>PRESTAR SERVICIOS DE APOYO PARA LA INTERVENCION Y LEVANTAMIENTO DE INVENTARIOS DE LOS EXPEDIENTES CONTRACTUALES DE LA DIRECCION DE OPERACIONES PARA EL FORTALECIMIENTO DE LA SUBSECRETARIA DE INVERSIONES PARA EL FORTALECIMIENTO DE LAS CAPACIDADES OPERATIVAS</t>
  </si>
  <si>
    <t>DIRECCIÓN DE OPERACIONES PARA EL FORTALECIMIENTO</t>
  </si>
  <si>
    <t>https://community.secop.gov.co/Public/Tendering/ContractDetailView/Index?UniqueIdentifier=CO1.PCCNTR.4474272&amp;isModal=true&amp;asPopupView=true</t>
  </si>
  <si>
    <t>SCJ-1185-2023</t>
  </si>
  <si>
    <t>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</si>
  <si>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https://community.secop.gov.co/Public/Tendering/ContractDetailView/Index?UniqueIdentifier=CO1.PCCNTR.4761896&amp;isModal=true&amp;asPopupView=true</t>
  </si>
  <si>
    <t>SCJ-1192-2023</t>
  </si>
  <si>
    <t>PRESTAR LOS SERVICIOS PROFESIONALES PARA EL DISEÑO, FORMULACION, GESTION TECNICA Y ADMINISTRATIVA DE LAS ACTIVIDADES DE CAPACITACION Y FORMACION DEL PERSONAL QUE HACE PARTE DEL SISTEMA DEL CENTRO DE COMANDO, CONTROL, COMUNICACIONES Y COMPUTO C4</t>
  </si>
  <si>
    <t>https://community.secop.gov.co/Public/Tendering/ContractDetailView/Index?UniqueIdentifier=CO1.PCCNTR.4761465&amp;isModal=true&amp;asPopupView=true</t>
  </si>
  <si>
    <t>SCJ-1193-2023</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</si>
  <si>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</si>
  <si>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https://community.secop.gov.co/Public/Tendering/ContractDetailView/Index?UniqueIdentifier=CO1.PCCNTR.4762716&amp;isModal=true&amp;asPopupView=true</t>
  </si>
  <si>
    <t>SCJ-1201-2023</t>
  </si>
  <si>
    <t>PRESTACIÓN DE SERVICIOS DE APOYO A LA GESTIÓN EN LAS ACTIVIDADES ADMINISTRATIVAS NECESARIAS PARA APOYAR LA OPERACIÓN DE RECEPCIÓN Y TRÁMITE DE INCIDENTES DEL NUSE 123 DEL CENTRO DE COMANDO, CONTROL, COMUNICACIONES Y CÓMPUTO C4”.</t>
  </si>
  <si>
    <t>https://community.secop.gov.co/Public/Tendering/ContractDetailView/Index?UniqueIdentifier=CO1.PCCNTR.4763309&amp;isModal=true&amp;asPopupView=true</t>
  </si>
  <si>
    <t>SCJ-1203-2023</t>
  </si>
  <si>
    <t>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</si>
  <si>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https://community.secop.gov.co/Public/Tendering/ContractDetailView/Index?UniqueIdentifier=CO1.PCCNTR.4769521&amp;isModal=true&amp;asPopupView=true</t>
  </si>
  <si>
    <t>SCJ-1204-2023</t>
  </si>
  <si>
    <t>https://community.secop.gov.co/Public/Tendering/ContractDetailView/Index?UniqueIdentifier=CO1.PCCNTR.4766515&amp;isModal=true&amp;asPopupView=true</t>
  </si>
  <si>
    <t>SCJ-1205-2023</t>
  </si>
  <si>
    <t>https://community.secop.gov.co/Public/Tendering/ContractDetailView/Index?UniqueIdentifier=CO1.PCCNTR.4766658&amp;isModal=true&amp;asPopupView=true</t>
  </si>
  <si>
    <t>SCJ-1206-2023</t>
  </si>
  <si>
    <t>PRESTAR LOS SERVICIOS DE APOYO A LA GESTIÓN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</si>
  <si>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https://community.secop.gov.co/Public/Tendering/ContractDetailView/Index?UniqueIdentifier=CO1.PCCNTR.4766553&amp;isModal=true&amp;asPopupView=true</t>
  </si>
  <si>
    <t>SCJ-1207-2023</t>
  </si>
  <si>
    <t>https://community.secop.gov.co/Public/Tendering/ContractDetailView/Index?UniqueIdentifier=CO1.PCCNTR.4766779&amp;isModal=true&amp;asPopupView=true</t>
  </si>
  <si>
    <t>SCJ-1210-2023</t>
  </si>
  <si>
    <t>https://community.secop.gov.co/Public/Tendering/ContractDetailView/Index?UniqueIdentifier=CO1.PCCNTR.4766581&amp;isModal=true&amp;asPopupView=true</t>
  </si>
  <si>
    <t>SCJ-1211-2023</t>
  </si>
  <si>
    <t>PRESTAR LOS SERVICIOS PROFESIONALES EN INGENIERA AMBIENTAL A LA SECRETARÍA DISTRITAL DE SEGURIDAD, CONVIVENCIA Y JUSTICIA, PARA APOYAR LA GESTION DE LA DÉCIMA TERCERA BRIGADA DEL EJÉRCITO EN LA CIUDAD DE BOGOTÁ</t>
  </si>
  <si>
    <t>https://community.secop.gov.co/Public/Tendering/ContractDetailView/Index?UniqueIdentifier=CO1.PCCNTR.4767459&amp;isModal=true&amp;asPopupView=true</t>
  </si>
  <si>
    <t>SCJ-1212-2023</t>
  </si>
  <si>
    <t>https://community.secop.gov.co/Public/Tendering/ContractDetailView/Index?UniqueIdentifier=CO1.PCCNTR.4767802&amp;isModal=true&amp;asPopupView=true</t>
  </si>
  <si>
    <t>SCJ-1213-2023</t>
  </si>
  <si>
    <t>https://community.secop.gov.co/Public/Tendering/ContractDetailView/Index?UniqueIdentifier=CO1.PCCNTR.4767496&amp;isModal=true&amp;asPopupView=true</t>
  </si>
  <si>
    <t>SCJ-1214-2023</t>
  </si>
  <si>
    <t>https://community.secop.gov.co/Public/Tendering/ContractDetailView/Index?UniqueIdentifier=CO1.PCCNTR.4768303&amp;isModal=true&amp;asPopupView=true</t>
  </si>
  <si>
    <t>SCJ-1233-2023</t>
  </si>
  <si>
    <t>PRESTAR LOS SERVICIOS PROFESIONALES A LA SECRETARÍA DISTRITAL DE SEGURIDAD, CONVIVENCIA Y JUSTICIA, PARA APOYAR LA GESTIÓN JURÍDICA DE LA DÉCIMA TERCERA BRIGADA DEL EJÉRCITO EN EL MARCO DEL DESARROLLO INSTITUCIONAL DE LAS OPERACIONES Y ACCIONES ADMINISTRATIVAS</t>
  </si>
  <si>
    <t>https://community.secop.gov.co/Public/Tendering/ContractDetailView/Index?UniqueIdentifier=CO1.PCCNTR.4771911&amp;isModal=true&amp;asPopupView=true</t>
  </si>
  <si>
    <t>SCJ-1234-2023</t>
  </si>
  <si>
    <t>PRESTACION DE SERVICIOS DE APOYO A LA GESTION PARA APOYAR EN EL SEGUIMIENTO Y VERIFICACION DE LAS ACTIVIDADES RELACIONADAS CON LA OPERACIÓN DE RECEPCION Y TRAMITE DE INCIDENTES DEL NUSE 123 DEL CENTRO DE COMANDO, CONTROL, COMUNICACIONES Y COMPUTO C4</t>
  </si>
  <si>
    <t>https://community.secop.gov.co/Public/Tendering/ContractDetailView/Index?UniqueIdentifier=CO1.PCCNTR.4771804&amp;isModal=true&amp;asPopupView=true</t>
  </si>
  <si>
    <t>SCJ-1235-2023</t>
  </si>
  <si>
    <t>https://community.secop.gov.co/Public/Tendering/ContractDetailView/Index?UniqueIdentifier=CO1.PCCNTR.4771605&amp;isModal=true&amp;asPopupView=true</t>
  </si>
  <si>
    <t>SCJ-1236-2023</t>
  </si>
  <si>
    <t>https://community.secop.gov.co/Public/Tendering/ContractDetailView/Index?UniqueIdentifier=CO1.PCCNTR.4771603&amp;isModal=true&amp;asPopupView=true</t>
  </si>
  <si>
    <t>SCJ-1242-2023</t>
  </si>
  <si>
    <t>PRESTACIÓN DE SERVICIOS PROFESIONALES PARA REALIZAR APOYO PSICOSOCIAL A LA SECRETARÍA DE SEGURIDAD CONVIVENCIA Y JUSTICIA, PARA SOPORTAR LA GESTIÓN EN LA PM15 UNIDAD ADSCRITA A LA DÉCIMA TERCERA BRIGADA</t>
  </si>
  <si>
    <t>https://community.secop.gov.co/Public/Tendering/ContractDetailView/Index?UniqueIdentifier=CO1.PCCNTR.4772904&amp;isModal=true&amp;asPopupView=true</t>
  </si>
  <si>
    <t>SCJ-1250-2023</t>
  </si>
  <si>
    <t>PRESTAR SERVICIOS PROFESIONALES EN LA DIRECCIÓN DE BIENES, ACOMPAÑANDO EL SEGUIMIENTO, EJECUCIÓN Y CONTROL, DE LOS BIENES Y SERVICIOS PROPIOS O ADMINISTRADOS POR LA ENTIDAD</t>
  </si>
  <si>
    <t>https://community.secop.gov.co/Public/Tendering/ContractDetailView/Index?UniqueIdentifier=CO1.PCCNTR.4775337&amp;isModal=true&amp;asPopupView=true</t>
  </si>
  <si>
    <t>SCJ-1264-2023</t>
  </si>
  <si>
    <t>https://community.secop.gov.co/Public/Tendering/ContractDetailView/Index?UniqueIdentifier=CO1.PCCNTR.4775979&amp;isModal=true&amp;asPopupView=true</t>
  </si>
  <si>
    <t>SCJ-127-2023</t>
  </si>
  <si>
    <t>PRESTACION DE SERVICIOS PROFESIONALES PARA APOYAR EN LA ELABORACION DE ESTRATEGIAS PUBLICITARIAS PARA FORTALECER LA IMAGEN CORPORATIVA Y LA PERCEPCION CIUDADANA SOBRE EL CENTRO DE COMANDO, CONTROL, COMUNICACIONES Y COMPUTO</t>
  </si>
  <si>
    <t>https://community.secop.gov.co/Public/Tendering/ContractDetailView/Index?UniqueIdentifier=CO1.PCCNTR.4501449&amp;isModal=true&amp;asPopupView=true</t>
  </si>
  <si>
    <t>SCJ-1283-2023</t>
  </si>
  <si>
    <t>PRESTAR SERVICIOS PROFESIONALES PARA APOYAR A LA SECRETARÍA DISTRITAL DE SEGURIDAD CONVIVENCIA Y JUSTICIA EN EL SEGUIMIENTO, ANÁLISIS, EVALUACIÓN, IMPLEMENTACIÓN Y EJECUCIÓN DE ESTRATEGIAS Y ACTIVIDADES PARA EL FORTALECIMIENTO DE LOS COMPONENTES Y SISTEMAS DE SEGURIDAD Y CONECTIVIDAD EN LOS DIFERENTES PROYECTOS A CARGO DE LA ENTIDAD</t>
  </si>
  <si>
    <t>https://community.secop.gov.co/Public/Tendering/ContractDetailView/Index?UniqueIdentifier=CO1.PCCNTR.4783336&amp;isModal=true&amp;asPopupView=true</t>
  </si>
  <si>
    <t>SCJ-1284-2023</t>
  </si>
  <si>
    <t>https://community.secop.gov.co/Public/Tendering/ContractDetailView/Index?UniqueIdentifier=CO1.PCCNTR.4790279&amp;isModal=true&amp;asPopupView=true</t>
  </si>
  <si>
    <t>SCJ-1287-2023</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</si>
  <si>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</si>
  <si>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https://community.secop.gov.co/Public/Tendering/ContractDetailView/Index?UniqueIdentifier=CO1.PCCNTR.4788480&amp;isModal=true&amp;asPopupView=true</t>
  </si>
  <si>
    <t>SCJ-1288-2023</t>
  </si>
  <si>
    <t>PRESTAR LOS SERVICIOS DE APOYO A LA GESTIÓN PARA TRAMITAR LAS LLAMADAS E INCIDENTES QUE SE GENERAN POR EL USO INADECUADO DEL SISTEMA DE NÚMERO ÚNICO DE SEGURIDAD Y EMERGENCIA 123 DEL CENTRO DE COMANDO, CONTROL, COMUNICACIONES Y COMPUTO –C4</t>
  </si>
  <si>
    <t>https://community.secop.gov.co/Public/Tendering/ContractDetailView/Index?UniqueIdentifier=CO1.PCCNTR.4850651&amp;isModal=true&amp;asPopupView=true</t>
  </si>
  <si>
    <t>SCJ-1289-2023</t>
  </si>
  <si>
    <t>https://community.secop.gov.co/Public/Tendering/ContractDetailView/Index?UniqueIdentifier=CO1.PCCNTR.4791808&amp;isModal=true&amp;asPopupView=true</t>
  </si>
  <si>
    <t>SCJ-1300-2023</t>
  </si>
  <si>
    <t>https://community.secop.gov.co/Public/Tendering/ContractDetailView/Index?UniqueIdentifier=CO1.PCCNTR.4791708&amp;isModal=true&amp;asPopupView=true</t>
  </si>
  <si>
    <t>SCJ-1301-2023</t>
  </si>
  <si>
    <t>https://community.secop.gov.co/Public/Tendering/ContractDetailView/Index?UniqueIdentifier=CO1.PCCNTR.4793231&amp;isModal=true&amp;asPopupView=true</t>
  </si>
  <si>
    <t>SCJ-1302-2023</t>
  </si>
  <si>
    <t>https://community.secop.gov.co/Public/Tendering/ContractDetailView/Index?UniqueIdentifier=CO1.PCCNTR.4793838&amp;isModal=true&amp;asPopupView=true</t>
  </si>
  <si>
    <t>SCJ-1303-2023</t>
  </si>
  <si>
    <t>PRESTACIÓN DE SERVICIOS DE APOYO A LA GESTIÓN PARA APOYAR EN EL SEGUIMIENTO Y VERIFICACIÓN DE LAS ACTIVIDADES RELACIONADAS CON LA OPERACIÓN DE RECEPCIÓN Y TRÁMITE DE INCIDENTES DEL NUSE 123 DEL CENTRO DE COMANDO, CONTROL, COMUNICACIONES Y CÓMPUTO C4.</t>
  </si>
  <si>
    <t>https://community.secop.gov.co/Public/Tendering/ContractDetailView/Index?UniqueIdentifier=CO1.PCCNTR.4793886&amp;isModal=true&amp;asPopupView=true</t>
  </si>
  <si>
    <t>SCJ-1304-2023</t>
  </si>
  <si>
    <t>https://community.secop.gov.co/Public/Tendering/ContractDetailView/Index?UniqueIdentifier=CO1.PCCNTR.4794329&amp;isModal=true&amp;asPopupView=true</t>
  </si>
  <si>
    <t>SCJ-1305-2023</t>
  </si>
  <si>
    <t>https://community.secop.gov.co/Public/Tendering/ContractDetailView/Index?UniqueIdentifier=CO1.PCCNTR.4795753&amp;isModal=true&amp;asPopupView=true</t>
  </si>
  <si>
    <t>SCJ-1306-2023</t>
  </si>
  <si>
    <t>https://community.secop.gov.co/Public/Tendering/ContractDetailView/Index?UniqueIdentifier=CO1.PCCNTR.4795538&amp;isModal=true&amp;asPopupView=true</t>
  </si>
  <si>
    <t>SCJ-1307-2023</t>
  </si>
  <si>
    <t>PRESTAR SERVICIOS PROFESIONALES A LA SECRETARÍA DISTRITAL DE SEGURIDAD, CONVIVENCIA Y JUSTICIA EN LOS ASUNTOS JURÍDICOS QUE TENGAN RELACION CON LA LEY 1801 DE 2016 LA NORMA QUE LA REGLAMENTE, MODIFIQUE O SUSTITUYA</t>
  </si>
  <si>
    <t>https://community.secop.gov.co/Public/Tendering/ContractDetailView/Index?UniqueIdentifier=CO1.PCCNTR.4797923&amp;isModal=true&amp;asPopupView=true</t>
  </si>
  <si>
    <t>SCJ-1308-2023</t>
  </si>
  <si>
    <t>PRESTAR LOS SERVICIOS PROFESIONALES A LA SECRETARÍA DISTRITAL DE SEGURIDAD, CONVIVENCIA Y JUSTICIA, PARA ACOMPAÑAR LOS PROCESOS REQUERIDOS PARA EL DISEÑO, LA IMPLEMENTACIÓN Y EL SEGUIMIENTO DEL COMPONENTE DE PREVENCIÓN DE COMPORTAMIENTOS CONTRARIOS A LA CONVIVENCIA EN EL MARCO DE LA LEY 1801 DE 2016</t>
  </si>
  <si>
    <t>https://community.secop.gov.co/Public/Tendering/ContractDetailView/Index?UniqueIdentifier=CO1.PCCNTR.4831097&amp;isModal=true&amp;asPopupView=true</t>
  </si>
  <si>
    <t>SCJ-1309-2023</t>
  </si>
  <si>
    <t>https://community.secop.gov.co/Public/Tendering/ContractDetailView/Index?UniqueIdentifier=CO1.PCCNTR.4797731&amp;isModal=true&amp;asPopupView=true</t>
  </si>
  <si>
    <t>SCJ-1310-2023</t>
  </si>
  <si>
    <t>PRESTAR LOS SERVICIOS DE APOYO A LA GESTION PARA LA ATENCION DE EMERGENCIAS O URGENCIAS, Y DESPACHO A LOS ORGANISMOS DE EMERGENCIA Y SEGURIDAD QUE INTEGRAN EL NUSE 123 DEL SISTEMA CENTRO DE COMANDO, CONTROL, COMUNICACIONES Y COMPUTO C4.</t>
  </si>
  <si>
    <t>https://community.secop.gov.co/Public/Tendering/ContractDetailView/Index?UniqueIdentifier=CO1.PCCNTR.4799512&amp;isModal=true&amp;asPopupView=true</t>
  </si>
  <si>
    <t>SCJ-1313-2023</t>
  </si>
  <si>
    <t>https://community.secop.gov.co/Public/Tendering/ContractDetailView/Index?UniqueIdentifier=CO1.PCCNTR.4803287&amp;isModal=true&amp;asPopupView=true</t>
  </si>
  <si>
    <t>SCJ-1314-2023</t>
  </si>
  <si>
    <t>https://community.secop.gov.co/Public/Tendering/ContractDetailView/Index?UniqueIdentifier=CO1.PCCNTR.4810516&amp;isModal=true&amp;asPopupView=true</t>
  </si>
  <si>
    <t>SCJ-1315-2023</t>
  </si>
  <si>
    <t>PRESTAR LOS SERVICIOS PROFESIONALES COMO COMUNICADOR SOCIAL A LA SECRETARÍA DISTRITAL DE SEGURIDAD, CONVIVENCIA Y JUSTICIA, PARA APOYAR LA GESTIÓN DE LA DÉCIMA TERCERA BRIGADA DEL EJÉRCITO</t>
  </si>
  <si>
    <t>https://community.secop.gov.co/Public/Tendering/ContractDetailView/Index?UniqueIdentifier=CO1.PCCNTR.4802855&amp;isModal=true&amp;asPopupView=true</t>
  </si>
  <si>
    <t>SCJ-1317-2023</t>
  </si>
  <si>
    <t>https://community.secop.gov.co/Public/Tendering/ContractDetailView/Index?UniqueIdentifier=CO1.PCCNTR.4805773&amp;isModal=true&amp;asPopupView=true</t>
  </si>
  <si>
    <t>SCJ-1319-2023</t>
  </si>
  <si>
    <t>https://community.secop.gov.co/Public/Tendering/ContractDetailView/Index?UniqueIdentifier=CO1.PCCNTR.4814625&amp;isModal=true&amp;asPopupView=true</t>
  </si>
  <si>
    <t>SCJ-1321-2023</t>
  </si>
  <si>
    <t>https://community.secop.gov.co/Public/Tendering/ContractDetailView/Index?UniqueIdentifier=CO1.PCCNTR.4813030&amp;isModal=true&amp;asPopupView=true</t>
  </si>
  <si>
    <t>SCJ-1322-2023</t>
  </si>
  <si>
    <t>PRESTAR SERVICIOS PROFESIONALES A LA SECRETARÍA DISTRITAL DE SEGURIDAD, CONVIVENCIA Y JUSTICIA APOYANDO EL DISEÑO DE DISPOSITIVOS DE INTERVENCIÓN CIUDADANA Y LA CREACIÓN DE ACCIONES DE COMUNICACIÓN CON ENFOQUE DE CULTURA CIUDADANA O CAMBIO COMPORTAMENTAL, QUE SE REALICEN EN EL MARCO DE LA LÍNEA DE PREVENCIÓN DEL CÓDIGO DE SEGURIDAD Y CONVIVENCIA CIUDADANA</t>
  </si>
  <si>
    <t>https://community.secop.gov.co/Public/Tendering/ContractDetailView/Index?UniqueIdentifier=CO1.PCCNTR.4818419&amp;isModal=true&amp;asPopupView=true</t>
  </si>
  <si>
    <t>SCJ-1329-2023</t>
  </si>
  <si>
    <t>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</si>
  <si>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https://community.secop.gov.co/Public/Tendering/ContractDetailView/Index?UniqueIdentifier=CO1.PCCNTR.4831230&amp;isModal=true&amp;asPopupView=true</t>
  </si>
  <si>
    <t>SCJ-1330-2023</t>
  </si>
  <si>
    <t>https://community.secop.gov.co/Public/Tendering/ContractDetailView/Index?UniqueIdentifier=CO1.PCCNTR.4832092&amp;isModal=true&amp;asPopupView=true</t>
  </si>
  <si>
    <t>SCJ-1331-2023</t>
  </si>
  <si>
    <t>PRESTAR SERVICIOS DE APOYO A LA GESTIÓN A LA SECRETARIA DISTRITAL DE SEGURIDAD, CONVIVENCIA Y JUSTICIA, EN LAS ACCIONES NECESARIAS PARA LA ORIENTACIÓN Y CUMPLIMIENTO DE LAS MEDIDAS CORRECTIVAS DE LA SECRETARÍA, EN ATENCIÓN A LAS DISPOSICIONES PREVISTAS EN LA LEY 1801 DE 2016 O AQUELLA NORMA QUE LA REGLAMENTE, MODIFIQUE O SUSTITUYA</t>
  </si>
  <si>
    <t>https://community.secop.gov.co/Public/Tendering/ContractDetailView/Index?UniqueIdentifier=CO1.PCCNTR.4817880&amp;isModal=true&amp;asPopupView=true</t>
  </si>
  <si>
    <t>SCJ-1332-2023</t>
  </si>
  <si>
    <t>https://community.secop.gov.co/Public/Tendering/ContractDetailView/Index?UniqueIdentifier=CO1.PCCNTR.4818156&amp;isModal=true&amp;asPopupView=true</t>
  </si>
  <si>
    <t>SCJ-1333-2023</t>
  </si>
  <si>
    <t>PRESTAR SERVICIOS PROFESIONALES A LA SECRETARÍA DISTRITAL DE SEGURIDAD, CONVIVENCIA Y JUSTICIA APOYANDO LA IMPLEMENTACIÓN DE LA RED DE CONVIVENCIA EN EL MARCO DEL CÓDIGO DE SEGURIDAD Y CONVIVENCIA CIUDADANA, LEY 1801 DE 2016, LA NORMA QUE LO SUSTITUYA O REGLAMENTE</t>
  </si>
  <si>
    <t>https://community.secop.gov.co/Public/Tendering/ContractDetailView/Index?UniqueIdentifier=CO1.PCCNTR.4825990&amp;isModal=true&amp;asPopupView=true</t>
  </si>
  <si>
    <t>SCJ-1334-2023</t>
  </si>
  <si>
    <t>PRESTAR SERVICIOS PROFESIONALES A LA SECRETARÍA DISTRITAL DE SEGURIDAD, CONVIVENCIA Y JUSTICIA PARA LA IMPLEMENTACIÓN DE ACCIONES PEDAGÓGICAS Y DE FORMACIÓN QUE FORTALEZCAN LA CONVIVENCIA EN EL MARCO DEL CÓDIGO DE SEGURIDAD Y CONVIVENCIA CIUDADANA, LA NORMA QUE LO SUSTITUYA O REGLAMENTE</t>
  </si>
  <si>
    <t>https://community.secop.gov.co/Public/Tendering/ContractDetailView/Index?UniqueIdentifier=CO1.PCCNTR.4844409&amp;isModal=true&amp;asPopupView=true</t>
  </si>
  <si>
    <t>SCJ-1335-2023</t>
  </si>
  <si>
    <t>https://community.secop.gov.co/Public/Tendering/ContractDetailView/Index?UniqueIdentifier=CO1.PCCNTR.4819262&amp;isModal=true&amp;asPopupView=true</t>
  </si>
  <si>
    <t>SCJ-1336-2023</t>
  </si>
  <si>
    <t>PRESTACIÓN DE SERVICIOS PROFESIONALES PARA APOYAR EN LOS RELACIONAMIENTOS Y COORDINACIONES ENTRE EL CENTRO DE COMANDO, CONTROL, COMUNICACIONES Y CÓMPUTO Y LAS AGENCIAS ENCARGADAS DE ATENDER EMERGENCIAS Y LA VERIFICACIÓN Y SEGUIMIENTO A LOS DESPACHOS DEL NUSE 123 EN CADA UNA DE LAS SEDES, APOYANDO PROCESOS Y PROCEDIMIENTOS EN LOS TRÁMITES PERTINENTES.</t>
  </si>
  <si>
    <t>https://community.secop.gov.co/Public/Tendering/ContractDetailView/Index?UniqueIdentifier=CO1.PCCNTR.4819040&amp;isModal=true&amp;asPopupView=true</t>
  </si>
  <si>
    <t>SCJ-1338-2023</t>
  </si>
  <si>
    <t>https://community.secop.gov.co/Public/Tendering/ContractDetailView/Index?UniqueIdentifier=CO1.PCCNTR.4820803&amp;isModal=true&amp;asPopupView=true</t>
  </si>
  <si>
    <t>SCJ-1340-2023</t>
  </si>
  <si>
    <t>https://community.secop.gov.co/Public/Tendering/ContractDetailView/Index?UniqueIdentifier=CO1.PCCNTR.4832513&amp;isModal=true&amp;asPopupView=true</t>
  </si>
  <si>
    <t>SCJ-1343-2023</t>
  </si>
  <si>
    <t>PRESTAR SERVICIOS PROFESIONALES A LA SECRETARÍA DISTRITAL DE SEGURIDAD CONVIVENCIA Y JUSTICIA PARA REALIZAR LA GESTIÓN Y SEGUIMIENTO A LOS TEMAS ADMINISTRATIVOS Y FINANCIEROS DEL PROYECTO DE INVERSIÓN NRO. 7767</t>
  </si>
  <si>
    <t>https://community.secop.gov.co/Public/Tendering/ContractDetailView/Index?UniqueIdentifier=CO1.PCCNTR.4826005&amp;isModal=true&amp;asPopupView=true</t>
  </si>
  <si>
    <t>SCJ-1346-2023</t>
  </si>
  <si>
    <t>AUNAR ESFUERZOS TÉCNICOS, ADMINISTRATIVOS Y FINANCIEROS PARA EJERCER LA ADECUADA PROTECCIÓN DE LA DOCTORA CLAUDIA NAYIBE LÓPEZ HERNÁNDEZ, ALCALDESA MAYOR DE BOGOTÁ</t>
  </si>
  <si>
    <t>https://community.secop.gov.co/Public/Tendering/ContractDetailView/Index?UniqueIdentifier=CO1.PCCNTR.4828310&amp;isModal=true&amp;asPopupView=true</t>
  </si>
  <si>
    <t>SCJ-1348-2023</t>
  </si>
  <si>
    <t>PRESTACIÓN DE SERVICIOS PROFESIONALES PARA APOYAR EN LOS RELACIOMIENTOS Y COORDINACIONES ENTRE EL CENTRO DE COMANDO, CONTROL, COMUNICACIONES Y CÓMPUTO Y LAS AGENCIAS ENCARGADAS DE ATENDER EMERGENCIAS Y LA VERIFICACIÓN Y SEGUIMIENTO A LOS DESPACHOS DEL NUSE 123 EN CADA UNA DE LAS SEDES, APOYANDO PROCESOS Y PROCEDIMIENTOS EN LOS TRÁMITES PERTINENTES</t>
  </si>
  <si>
    <t>https://community.secop.gov.co/Public/Tendering/ContractDetailView/Index?UniqueIdentifier=CO1.PCCNTR.4830570&amp;isModal=true&amp;asPopupView=true</t>
  </si>
  <si>
    <t>SCJ-1350-2023</t>
  </si>
  <si>
    <t>PRESTACIÓN DE SERVICIOS PROFESIONALES PARA REALIZAR APOYO PSICOSOCIAL A LA SECRETARÍA DE SEGURIDAD CONVIVENCIA Y JUSTICIA, PARA SOPORTAR LA GESTIÓN EN EL BAMAR UNIDAD ADSCRITA A LA DÉCIMA TERCERA BRIGADA.</t>
  </si>
  <si>
    <t>https://community.secop.gov.co/Public/Tendering/ContractDetailView/Index?UniqueIdentifier=CO1.PCCNTR.4830199&amp;isModal=true&amp;asPopupView=true</t>
  </si>
  <si>
    <t>SCJ-1353-2023</t>
  </si>
  <si>
    <t>https://community.secop.gov.co/Public/Tendering/ContractDetailView/Index?UniqueIdentifier=CO1.PCCNTR.4830491&amp;isModal=true&amp;asPopupView=true</t>
  </si>
  <si>
    <t>SCJ-1354-2023</t>
  </si>
  <si>
    <t>https://community.secop.gov.co/Public/Tendering/ContractDetailView/Index?UniqueIdentifier=CO1.PCCNTR.4830943&amp;isModal=true&amp;asPopupView=true</t>
  </si>
  <si>
    <t>SCJ-1360-2023</t>
  </si>
  <si>
    <t>PRESTAR LOS SERVICIOS PROFESIONALES COMO PSICÓLOGA A LA SECRETARÍA ISTRITAL DE SEGURIDAD, CONVIVENCIA Y JUSTICIA, PARA APOYAR LA GESTIÓN DE LAS UNIDADES TÁCTICAS EN EL CANTÓN NORTE DE LA DÉCIMA TERCERA BRIGADA DEL EJÉRCITO.</t>
  </si>
  <si>
    <t>https://community.secop.gov.co/Public/Tendering/ContractDetailView/Index?UniqueIdentifier=CO1.PCCNTR.4831807&amp;isModal=true&amp;asPopupView=true</t>
  </si>
  <si>
    <t>SCJ-1365-2023</t>
  </si>
  <si>
    <t>PRESTAR SERVICIOS PROFESIONALES A LA SECRETARÍA DISTRITAL DE SEGURIDAD, CONVIVENCIA Y JUSTICIA PARA LA IMPLEMENTACIÓN Y SEGUIMIENTO DE LA ESTRATEGIA DE LA ESCUELA DE CIUDADANÍA, DESARROLLADA EN VIRTUD DE LAS DISPOSICIONES DE LA LEY 1801 DE 2016, LA NORMA QUE LA REGLAMENTE, MODIFIQUE O SUSTITUYA</t>
  </si>
  <si>
    <t>https://community.secop.gov.co/Public/Tendering/ContractDetailView/Index?UniqueIdentifier=CO1.PCCNTR.4832630&amp;isModal=true&amp;asPopupView=true</t>
  </si>
  <si>
    <t>SCJ-1369-2023</t>
  </si>
  <si>
    <t>PRESTAR SERVICIOS PROFESIONALES A LA SECRETARÍA DISTRITAL DE SEGURIDAD, CONVIVENCIA Y JUSTICIA, EN EL ACOMPAÑAMIENTO E IMPLEMENTACIÓN TERRITORIAL DE LAS ESTRATEGIAS DEFINIDAS EN EL MARCO DE LA APLICACIÓN DEL CÓDIGO NACIONAL DE SEGURIDAD Y CONVIVENCIA CIUDADANA LEY 1801 DE 2016, NORMA QUE LA REGLAMENTE, MODIFIQUE O SUSTITUYE</t>
  </si>
  <si>
    <t>https://community.secop.gov.co/Public/Tendering/ContractDetailView/Index?UniqueIdentifier=CO1.PCCNTR.4868758&amp;isModal=true&amp;asPopupView=true</t>
  </si>
  <si>
    <t>SCJ-1372-2023</t>
  </si>
  <si>
    <t>PRESTACIÓN DE SERVICIOS PROFESIONALES PARA REALIZAR APOYO PSICOSOCIAL A LA SECRETARÍA DE SEGURIDAD CONVIVENCIA Y JUSTICIA, PARA SOPORTAR LA GESTIÓN EN LA PM13 UNIDAD ADSCRITA A LA DÉCIMA TERCERA BRIGADA</t>
  </si>
  <si>
    <t>https://community.secop.gov.co/Public/Tendering/ContractDetailView/Index?UniqueIdentifier=CO1.PCCNTR.4840523&amp;isModal=true&amp;asPopupView=true</t>
  </si>
  <si>
    <t>SCJ-1377-2023</t>
  </si>
  <si>
    <t>PRESTAR SERVICIOS PROFESIONALES A LA SECRETARÍA DISTRITAL DE SEGURIDAD, CONVIVENCIA Y JUSTICIA APOYANDO EN EL PROCESO DE DISEÑO, FORMULACIÓN Y SOCIALIZACIÓN DE UN PROYECTO DE FORTALECIMIENTO DE LOS NIVELES DE MANEJO EMOCIONAL POR PARTE DE LOS UNIFORMADOS DE LA MEBOG CON EL FIN DE DISMINUIR Y MITIGAR LOS FACTORES QUE IMPIDEN UN ADECUADO RELACIONAMIENTO CON LA CIUDADANÍA</t>
  </si>
  <si>
    <t>https://community.secop.gov.co/Public/Tendering/ContractDetailView/Index?UniqueIdentifier=CO1.PCCNTR.4843783&amp;isModal=true&amp;asPopupView=true</t>
  </si>
  <si>
    <t>SCJ-1378-2023</t>
  </si>
  <si>
    <t>PRESTAR SERVICIOS PROFESIONALES A LA SECRETARÍA DISTRITAL DE SEGURIDAD, CONVIVENCIA Y JUSTICIA, BRINDANDO APOYO JURÍDICO A LAS ESTACIONES DE POLICÍA DE LA CIUDAD CAPITAL Y A LA OFICINA DE ASUNTOS JURÍDICOS DE LA POLICÍA METROPOLITANA DE BOGOTÁ, EN LO RELACIONADO CON LA SUSTENTACIÓN Y ARGUMENTACIÓN JURÍDICA DE OFICIOS, PETICIONES, ACCIONES DE TUTELA, ACCIONES POPULARES, HABEAS CORPUES Y CONCEPTOS ENTRE OTROS</t>
  </si>
  <si>
    <t>https://community.secop.gov.co/Public/Tendering/ContractDetailView/Index?UniqueIdentifier=CO1.PCCNTR.4850563&amp;isModal=true&amp;asPopupView=true</t>
  </si>
  <si>
    <t>SCJ-1379-2023</t>
  </si>
  <si>
    <t>https://community.secop.gov.co/Public/Tendering/ContractDetailView/Index?UniqueIdentifier=CO1.PCCNTR.4850683&amp;isModal=true&amp;asPopupView=true</t>
  </si>
  <si>
    <t>SCJ-1380-2023</t>
  </si>
  <si>
    <t>https://community.secop.gov.co/Public/Tendering/ContractDetailView/Index?UniqueIdentifier=CO1.PCCNTR.4852206&amp;isModal=true&amp;asPopupView=true</t>
  </si>
  <si>
    <t>SCJ-1381-2023</t>
  </si>
  <si>
    <t>PRESTAR SERVICIOS PROFESIONALES A LA SECRETARÍA DISTRITAL DE SEGURIDAD, CONVENCIA Y JUSTICIA EN LA APLICACIÓN DE UN PROGRAMA DE MANEJO EMOCIONAL QUE IMPACTE POSITIVAMENTE EN LA COTIDIANIDAD, REDUCIENDO NIVELES DE ESTRÉS, Y MEJORANDO LA RELACIÓN DE LOS UNIFORMADOS DE LA POLICÍA METROPOLITANA DE BOGOTÁ AL INTERIOR DE LA INSTITUCIÓN Y CON LOS CIUDADANOS</t>
  </si>
  <si>
    <t>https://community.secop.gov.co/Public/Tendering/ContractDetailView/Index?UniqueIdentifier=CO1.PCCNTR.4850686&amp;isModal=true&amp;asPopupView=true</t>
  </si>
  <si>
    <t>SCJ-1382-2023</t>
  </si>
  <si>
    <t>PRESTAR SERVICIOS PROFESIONALES A LA SECRETARIA DISTRITAL DE SEGURIDAD, CONVIVENCIA Y JUSTICIA, BRINDANDO APOYO JURÍDICO A LAS ESTACIONES DE POLICÍA DE LA CIUDADÁCAPITAL Y A LA OFICINA DE ASUNTOS JURÍDICOS DE LA POLICÍA METROPOLITANA DE BOGOTÁ, EN LO RELACIONADO CON LA SUSTENTACIÓN Y ARGUMENTACIÓN JURÍDICA DE OFICIOS, PETICIONES, ACCIONES DE TUTELA, ACCIONES POPULARES, HABEAS CORPUS Y CONCEPTOS ENTRE OTROS.</t>
  </si>
  <si>
    <t>https://community.secop.gov.co/Public/Tendering/ContractDetailView/Index?UniqueIdentifier=CO1.PCCNTR.4850671&amp;isModal=true&amp;asPopupView=true</t>
  </si>
  <si>
    <t>SCJ-1385-2023</t>
  </si>
  <si>
    <t>Prestar servicios profesionales a la Secretaría Distrital de Seguridad, Convivencia y Justicia, brindando apoyo jurídico a las Estaciones de Policía de la Ciudad Capital y a la Oficina de Asuntos Jurídicos de La Policía Metropolitana de Bogotá. en lo relacionado con la sustentación y argumentación jurídica de oficios, peticiones, acciones de tutela, acciones populares, habeas corpus y conceptos entre otros</t>
  </si>
  <si>
    <t>https://community.secop.gov.co/Public/Tendering/ContractDetailView/Index?UniqueIdentifier=CO1.PCCNTR.4851925&amp;isModal=true&amp;asPopupView=true</t>
  </si>
  <si>
    <t>SCJ-1398-2023</t>
  </si>
  <si>
    <t>Prestar servicios profesionales a la Secretaría Distrital de Seguridad, Convivencia y Justicia, en la Oficina de Comunicaciones Estratégicas de la MEBOG, apoyando las actividades relacionadas con la comunicación estratégica y el fortalecimiento de la gestión de la comunicación</t>
  </si>
  <si>
    <t>https://community.secop.gov.co/Public/Tendering/ContractDetailView/Index?UniqueIdentifier=CO1.PCCNTR.4857679&amp;isModal=true&amp;asPopupView=true</t>
  </si>
  <si>
    <t>SCJ-1399-2023</t>
  </si>
  <si>
    <t>PRESTAR SERVICIOS PROFESIONALES A LA SECRETARÍA DISTRITAL DE SEGURIDAD, CONVIVENCIA Y JUSTICIA, EN LA OFICINA DE PLANEACIÓN DE LA MEBOG, APOYANDO LAS ACTIVIDADES DE PLANEAMIENTO, METAS E INDICADORES DE LOS PROYECTOS ASIGNADOS DENTRO DE LA MEBOG</t>
  </si>
  <si>
    <t>https://community.secop.gov.co/Public/Tendering/ContractDetailView/Index?UniqueIdentifier=CO1.PCCNTR.4857989&amp;isModal=true&amp;asPopupView=true</t>
  </si>
  <si>
    <t>SCJ-1400-2023</t>
  </si>
  <si>
    <t>PRESTAR SERVICIOS PROFESIONALES A LA SECRETARÍA DISTRITAL DE SEGURIDAD, CONVIVENCIA Y JUSTICIA, APOYANDO AL COMANDANTE, SUBCOMANDANTE Y JERFE JURÍDICO DE LA POLICÍA METROPOLITANA DE BOGOTÁ, EN LO RELACIONADO CON LA SUSTENTACIÓN Y ARGUMENTAQCIÓN JURÍDICA DE DIFERENTES CONCEPTOS DERIVADOS DEL SERVICIO DE POLICÍA</t>
  </si>
  <si>
    <t>https://community.secop.gov.co/Public/Tendering/ContractDetailView/Index?UniqueIdentifier=CO1.PCCNTR.4861613&amp;isModal=true&amp;asPopupView=true</t>
  </si>
  <si>
    <t>SCJ-1405-2023</t>
  </si>
  <si>
    <t>Prestar servicios profesionales a la Secretaría Distrital de Seguridad, Convivencia y Justicia, brindando apoyo jurídico a las Estaciones de Policía de la Ciudad Capital y a la Oficina de Asuntos Jurídicos de La Policía Metropolitana de Bogotá. en lo relacionado con la sustentación y argumentación jurídica de oficios, peticiones, acciones de tutela, acciones populares, habeas corpus y conceptos entre otros.</t>
  </si>
  <si>
    <t>https://community.secop.gov.co/Public/Tendering/ContractDetailView/Index?UniqueIdentifier=CO1.PCCNTR.4860504&amp;isModal=true&amp;asPopupView=true</t>
  </si>
  <si>
    <t>SCJ-1407-2023</t>
  </si>
  <si>
    <t>PRESTAR EL SERVICIO DE TRANSPORTE TERRESTRE ESPECIAL QUE GARANTICE EL CUMPLIMIENTO DE LOS OBJETIVOS MISIONALES DE LA SECRETARÍA DISTRITAL DE SEGURIDAD, CONVIVENCIA Y JUSTICIA.</t>
  </si>
  <si>
    <t>SUBSECRETARÍA DE GESTIÓN INSTITUCIONAL</t>
  </si>
  <si>
    <t>DIRECCIÓN DE RECURSOS FÍSICOS Y GESTIÓN DOCUMENTAL</t>
  </si>
  <si>
    <t>https://community.secop.gov.co/Public/Tendering/ContractDetailView/Index?UniqueIdentifier=CO1.PCCNTR.4856317&amp;isModal=true&amp;asPopupView=true</t>
  </si>
  <si>
    <t>SCJ-1409-2023</t>
  </si>
  <si>
    <t>Prestar servicios profesionales a la Secretaría Distrital de Seguridad, Convivencia y Justicia, apoyando al Comandante, Subcomandante y Jefe Jurídico de la Policía Metropolitana de Bogotá, en lo relacionado con la sustentación y argumentación jurídica de diferentes conceptos derivados del servicio de Policía.</t>
  </si>
  <si>
    <t>https://community.secop.gov.co/Public/Tendering/ContractDetailView/Index?UniqueIdentifier=CO1.PCCNTR.4869301&amp;isModal=true&amp;asPopupView=true</t>
  </si>
  <si>
    <t>SCJ-1410-2023</t>
  </si>
  <si>
    <t>CONTRATO DE ARRENDAMIENTO DE UN INMUEBLE PARA LA ADECUADA IMPLEMENTACIÓN DE LA CASA DE JUSTICIA DE FONTIBÓN.</t>
  </si>
  <si>
    <t>https://community.secop.gov.co/Public/Tendering/ContractDetailView/Index?UniqueIdentifier=CO1.PCCNTR.4869992&amp;isModal=true&amp;asPopupView=true</t>
  </si>
  <si>
    <t>SCJ-1411-2023</t>
  </si>
  <si>
    <t>PRESTAR LOS SERVICIOS PROFESIONALES A LA SECRETARÍA DE SEGURIDAD, CONVIVENCIA Y JUSTICIA PARA EL ACOMPAÑAMIENTO EN LA RECEPCIÓN, ORIENTACIÓN Y TRÁMITE DE DENUNCIAS EN LAS UNIDADES DE REACCIÓN INMEDIATA (URI) Y DEMÁS CENTROS DE RECEPCIÓN DE DENUNCIAS DE LA CIUDAD DE BOGOTÁ</t>
  </si>
  <si>
    <t>SUBSECRETARÍA DE ACCESO A LA JUSTICIA</t>
  </si>
  <si>
    <t>DIRECCIÓN DE ACCESO A LA JUSTICIA</t>
  </si>
  <si>
    <t>https://community.secop.gov.co/Public/Tendering/ContractDetailView/Index?UniqueIdentifier=CO1.PCCNTR.4885726&amp;isModal=true&amp;asPopupView=true</t>
  </si>
  <si>
    <t>SCJ-1414-2023</t>
  </si>
  <si>
    <t>https://community.secop.gov.co/Public/Tendering/ContractDetailView/Index?UniqueIdentifier=CO1.PCCNTR.4883734&amp;isModal=true&amp;asPopupView=true</t>
  </si>
  <si>
    <t>SCJ-1415-2023</t>
  </si>
  <si>
    <t>https://community.secop.gov.co/Public/Tendering/ContractDetailView/Index?UniqueIdentifier=CO1.PCCNTR.4885606&amp;isModal=true&amp;asPopupView=true</t>
  </si>
  <si>
    <t>SCJ-1416-2023</t>
  </si>
  <si>
    <t>Amparar los vehículos de propiedad de la Secretaria Distrital de Seguridad, Convivencia y Justicia y aquellos que estén bajo su responsabilidad y custodia y por los que sea o llegare a ser responsable.</t>
  </si>
  <si>
    <t>https://www.colombiacompra.gov.co/tienda-virtual-del-estado-colombiano/ordenes-compra/107846</t>
  </si>
  <si>
    <t>SCJ-1417-2023</t>
  </si>
  <si>
    <t>https://community.secop.gov.co/Public/Tendering/ContractDetailView/Index?UniqueIdentifier=CO1.PCCNTR.4879224&amp;isModal=true&amp;asPopupView=true</t>
  </si>
  <si>
    <t>SCJ-1418-2023</t>
  </si>
  <si>
    <t>https://community.secop.gov.co/Public/Tendering/ContractDetailView/Index?UniqueIdentifier=CO1.PCCNTR.4878396&amp;isModal=true&amp;asPopupView=true</t>
  </si>
  <si>
    <t>SCJ-142-2023</t>
  </si>
  <si>
    <t>PRESTAR SERVICIOS PROFESIONALES EN LA DIRECCIÓN DE BIENES PARA APOYAR LA ADMINISTRACIÓN DE LOS BIENES MUEBLES E INMUEBLES QUE ESTÉN A CARGO SDE LA SECRETARÍA DISTRITAL DE SEGURIDAD, CONVIVENCIA Y JUSTICIA, ASÍ COMO EL SEGUIMIENTO DE LAS OBRAS DE INFRAESTRUCTURA Y MANTENIMIENTO DE EQUIPAMIENTOS</t>
  </si>
  <si>
    <t>https://community.secop.gov.co/Public/Tendering/ContractDetailView/Index?UniqueIdentifier=CO1.PCCNTR.4490306&amp;isModal=true&amp;asPopupView=true</t>
  </si>
  <si>
    <t>SCJ-1424-2023</t>
  </si>
  <si>
    <t>PRESTAR SERVICIOS PROFESIONALES A LA SECRETARÍA DISTRITAL DE SEGURIDAD, CONVIVENCIA Y JUSTICIA, APOYANDO AL COMANDANTE, SUBCOMANDANTE Y JEFE JURÍDICO DE LA POLICÍA METROPOLITANA DE BOGOTÁ, EN LO RELACIONADO CON LA SUSTENTACIÓN Y ARGUMENTACIÓN JURÍDICA DE DIFERENTES CONCEPTOS DERIVADOS DEL SERVICIO DE POLICÍA</t>
  </si>
  <si>
    <t>https://community.secop.gov.co/Public/Tendering/ContractDetailView/Index?UniqueIdentifier=CO1.PCCNTR.4882717&amp;isModal=true&amp;asPopupView=true</t>
  </si>
  <si>
    <t>SCJ-1431-2023</t>
  </si>
  <si>
    <t>https://community.secop.gov.co/Public/Tendering/ContractDetailView/Index?UniqueIdentifier=CO1.PCCNTR.4886104&amp;isModal=true&amp;asPopupView=true</t>
  </si>
  <si>
    <t>SCJ-1433-2023</t>
  </si>
  <si>
    <t>PRESTAR LOS SERVICIOS PROFESIONALES PARA APOYAR EN LA DEFINICIÓN, IMPLEMENTACIÓN Y SEGUIMIENTO DEL MODELO DE CALIDAD QUE CONTRIBUYA AL MEJORAMIENTO FUNCIONAL Y OPERATIVO DEL SISTEMA DEL CENTRO DE COMANDO, CONTROL, COMUNICACIONES Y CÓMPUTO C4</t>
  </si>
  <si>
    <t>https://community.secop.gov.co/Public/Tendering/ContractDetailView/Index?UniqueIdentifier=CO1.PCCNTR.4887116&amp;isModal=true&amp;asPopupView=true</t>
  </si>
  <si>
    <t>SCJ-1435-2023</t>
  </si>
  <si>
    <t>PRESTAR SERVICIOS PROFESIONALES A LA SECRETARÍA DISTRITAL DE SEGURIDAD, CONVIVENCIA Y JUSTICIA COMO INGENIERO CIVIL, BRINDANDO APOYO EN LO RELACIONADO CON LA INFRAESTRUCTURA FÍSICA DE LOS EQUIPAMIENTOS DE SEGURIDAD DE LA POLICÍA METROPOLITANA DE BOGOTÁ, EN LO QUE RESPECTA A MANTENIMIENTO PREVBENTIVO, CORRECTIVO Y CONSTRUCCIÓN DE NUEVOS EQUIPAMIENTOS</t>
  </si>
  <si>
    <t>https://community.secop.gov.co/Public/Tendering/ContractDetailView/Index?UniqueIdentifier=CO1.PCCNTR.4889434&amp;isModal=true&amp;asPopupView=true</t>
  </si>
  <si>
    <t>SCJ-1437-2023</t>
  </si>
  <si>
    <t>PRESTAR SERVICIOS PROFESIONALES A LA SECRETARÍA DISTRITAL DE SEGURIDAD CONVIVENCIA Y JUSTICIA CÓMO PROFESIONAL PARA LA GESTIÓN DE DEIFERENTES PROCESOS ADMINISTRATIVOS Y QUE SE REQUIERAN EN EL MARCO DEL CÓDIGO NACIONAL DE SEGURIDAD Y CONVIVENCIA CIUDADANA LEY 1801 DE 2016.</t>
  </si>
  <si>
    <t>https://community.secop.gov.co/Public/Tendering/ContractDetailView/Index?UniqueIdentifier=CO1.PCCNTR.4890203&amp;isModal=true&amp;asPopupView=true</t>
  </si>
  <si>
    <t>SCJ-1438-2023</t>
  </si>
  <si>
    <t>PRESTAR SERVICIOS PROFESIONALES PARA APOYAR TÉCNICAMENTE LA DEFINICIÓN, IMPLEMENTACIÓN Y SEGUIMIENTO DE LA GESTIÓN DE DATOS DEL CENTRO DEL CENTRO DE COMANDO, CONTROL, COMUNICACIONES Y CÒMPUTO - C4, DE LA SECRETARÍA DISTRITAL DE SEGURIDAD CONVIVENCIA Y JUSTICIA</t>
  </si>
  <si>
    <t>https://community.secop.gov.co/Public/Tendering/ContractDetailView/Index?UniqueIdentifier=CO1.PCCNTR.4889795&amp;isModal=true&amp;asPopupView=true</t>
  </si>
  <si>
    <t>SCJ-1441-2023</t>
  </si>
  <si>
    <t>ADQUISICION DEL SOAT A TRAVÉS DE ACUERDO MARCO DE PRECIOS CCE-284-IAD-2020 - SOAT III PARA LOS VEHICULOS DE PROPIEDAD DE LA SECRETARIA DISTRITAL DE SEGURIDAD, CONVIVENCIA Y JUSTICIA, Y AQUELLOS QUE ESTEN BAJO SU RESPONSABILIDAD Y CUSTODIA Y POR LOS QUE SEA O LLEGARE A SER RESPONSABLE</t>
  </si>
  <si>
    <t>https://www.colombiacompra.gov.co/tienda-virtual-del-estado-colombiano/ordenes-compra/108209</t>
  </si>
  <si>
    <t>SCJ-1442-2023</t>
  </si>
  <si>
    <t>PRESTAR EL SERVICIO DE MANTENIMIENTO PREVENTIVO Y CORRECTIVO CON INSUMOS, REPUESTOS GENUINOS Y MANO DE OBRA CALIFICADA A LOS VEHÍCULOS DE PROPIEDAD Y A CARGO DE LA SECRETARÍA DISTRITAL DE SEGURIDAD CONVIVENCIA Y JUSTICIA, LOTE NISSAN</t>
  </si>
  <si>
    <t>https://community.secop.gov.co/Public/Tendering/ContractDetailView/Index?UniqueIdentifier=CO1.PCCNTR.4898461&amp;isModal=true&amp;asPopupView=true</t>
  </si>
  <si>
    <t>SCJ-1443-2023</t>
  </si>
  <si>
    <t>https://community.secop.gov.co/Public/Tendering/ContractDetailView/Index?UniqueIdentifier=CO1.PCCNTR.4918455&amp;isModal=true&amp;asPopupView=true</t>
  </si>
  <si>
    <t>SCJ-1449-2023</t>
  </si>
  <si>
    <t>PRESTAR SERVICIOS PROFESIONALES PARA APOYAR EL SEGUIMIENTO A LOS DIFERENTES ASUNTOS RELACIONADOS CON LA IMPLEMENTACION DE LA LEY 1801 DE 2016</t>
  </si>
  <si>
    <t>https://community.secop.gov.co/Public/Tendering/ContractDetailView/Index?UniqueIdentifier=CO1.PCCNTR.4902210&amp;isModal=true&amp;asPopupView=true</t>
  </si>
  <si>
    <t>SCJ-1451-2023</t>
  </si>
  <si>
    <t>PRESTAR SERVICIOS PROFESIONALES A LA SECRETARÍA DISTRITAL DE SEGURIDAD, CONVIVENCIA Y JUSTICIA, EN LA ORGANIZACIÓN, IMPLEMENTACIÓN Y SEGUIMIENTO DE PROTOCOLOS Y/O ESTRATEGIAS RELACIONADAS CON LA IMPLEMENTACION DEL CÓDIGO NACIONAL DE SEGURIDAD Y CONVIVENCIA CIUDADANA, SEÑALADAS EN LA LEY 1801 DE 2016, LA NORMA QUE LA REGLAMENTE, MODIFIQUE O SUSTITUYA</t>
  </si>
  <si>
    <t>https://community.secop.gov.co/Public/Tendering/ContractDetailView/Index?UniqueIdentifier=CO1.PCCNTR.4905724&amp;isModal=true&amp;asPopupView=true</t>
  </si>
  <si>
    <t>SCJ-1452-2023</t>
  </si>
  <si>
    <t>Prestar servicios profesionales a la Secretaría Distrital de Seguridad, Convivencia y Justicia, brindando apoyo y acompañamiento al Comando de la MEBOG en el diseño e implementación de la Política de Seguridad de la Administración Distrital.</t>
  </si>
  <si>
    <t>https://community.secop.gov.co/Public/Tendering/ContractDetailView/Index?UniqueIdentifier=CO1.PCCNTR.4902991&amp;isModal=true&amp;asPopupView=true</t>
  </si>
  <si>
    <t>SCJ-1456-2023</t>
  </si>
  <si>
    <t>PRESTACIÓN INTEGRAL DEL SERVICIO DE ASEO Y CAFETERÍA CON SOPORTE DE EQUIPOS Y SUMINISTRO DE INSUMOS PARA LA SECRETARÍA DISTRITAL DE SEGURIDAD, CONVIVENCIA Y JUSTICIA.</t>
  </si>
  <si>
    <t>https://www.colombiacompra.gov.co/tienda-virtual-del-estado-colombiano/ordenes-compra/108476</t>
  </si>
  <si>
    <t>SCJ-1457-2023</t>
  </si>
  <si>
    <t>PRESTAR SERVICIOS PROFESIONALES PARA APOYAR EN LOS DIFERENTES PROCESOS JURÍDICOS QUE SE ADELANTEN EN EL CENTRO DE COMANDO, CONTROL, COMUNICACIONES Y COMPUTO C4 DE LA SECRETARÍA DISTRITAL DE SEGURIDAD CONVIVENCIA Y JUSTICIA.</t>
  </si>
  <si>
    <t>https://community.secop.gov.co/Public/Tendering/ContractDetailView/Index?UniqueIdentifier=CO1.PCCNTR.4925447&amp;isModal=true&amp;asPopupView=true</t>
  </si>
  <si>
    <t>SCJ-1458-2023</t>
  </si>
  <si>
    <t>PRESTAR LOS SERVICIOS DE APOYO A LA GESTIÓN A LA SECRETARÍA DISTRITAL DE SEGURIDAD, CONVIVENCIA Y JUSTICIA APOYANDO CON EL DILIGENCIAMIENTO Y ORIENTACIÓN DE LOS INFORMES DE CAPTURAS EN FLAGRANCIA Y/O DEMÁS INSTRUMENTOS PARA LA ELABORACIÓN Y TRÁMITE DE LAS DENUNCIAS EN LAS UNIDADES DE REACCIÓN INMEDIATA (URI) DE BOGOTÁ</t>
  </si>
  <si>
    <t>https://community.secop.gov.co/Public/Tendering/ContractDetailView/Index?UniqueIdentifier=CO1.PCCNTR.4909051&amp;isModal=true&amp;asPopupView=true</t>
  </si>
  <si>
    <t>SCJ-1459-2023</t>
  </si>
  <si>
    <t>https://community.secop.gov.co/Public/Tendering/ContractDetailView/Index?UniqueIdentifier=CO1.PCCNTR.4908933&amp;isModal=true&amp;asPopupView=true</t>
  </si>
  <si>
    <t>SCJ-1460-2023</t>
  </si>
  <si>
    <t>PRESTAR SERVICIOS PROFESIONALES A LA SUBSECRETARIA DE SEGURIDAD Y CONVIVENCIA RELACIONADOS CON LA CONSTRUCCIÓN Y DESARROLLO DE CONFERENCIAS, SOCIALIZACIONES DIRIGIDAS AL PERSONAL DE FUERZA PÚBLICA QUE PRESTA SUS SERVICIOS EN BOGOTÁ, EN CUMPLIMIENTO A LAS DISPOSICIONES CONTENIDAS EN EL ACUERDO 831 DE 2022</t>
  </si>
  <si>
    <t>https://community.secop.gov.co/Public/Tendering/ContractDetailView/Index?UniqueIdentifier=CO1.PCCNTR.4910026&amp;isModal=true&amp;asPopupView=true</t>
  </si>
  <si>
    <t>SCJ-1461-2023</t>
  </si>
  <si>
    <t>PRESTAR SERVICIOS PROFESIONALES A LA SECRETARÍA DISTRITAL DE SEGURIDAD, CONVIVENCIA Y JUSTICIA, BRINDANDO APOYO AL COMANDO DE LA MEBOG A TRAVÉS DE LA PLANEACIÓN DE ACCIONES EN MATERIA DE PREVENCIÓN Y PARTICIPACIÓN CIUDADANA</t>
  </si>
  <si>
    <t>https://community.secop.gov.co/Public/Tendering/ContractDetailView/Index?UniqueIdentifier=CO1.PCCNTR.4910035&amp;isModal=true&amp;asPopupView=true</t>
  </si>
  <si>
    <t>SCJ-1462-2023</t>
  </si>
  <si>
    <t>https://community.secop.gov.co/Public/Tendering/ContractDetailView/Index?UniqueIdentifier=CO1.PCCNTR.4919025&amp;isModal=true&amp;asPopupView=true</t>
  </si>
  <si>
    <t>SCJ-1468-2023</t>
  </si>
  <si>
    <t>PRESTACIÓN DEL SERVICIO DE MANTENIMIENTOPREVENTIVO Y CORRECTIVO CON INSUMOS, REPUESTOS Y MANO DEOBRA, A LOS VEHÍCULOS DE MARCA RENAULT DE PROPIEDAD Y ACARGO DE LA SECRETARIA DISTRITAL DE SEGURIDAD, CONVIVENCIAY JUSTICIA, ASÍ COMO EL SERVICIO DE REVISIÓN TÉCNICOMECÁNICA. (AUTOMOVILES)</t>
  </si>
  <si>
    <t>https://www.colombiacompra.gov.co/tienda-virtual-del-estado-colombiano/ordenes-compra/108559</t>
  </si>
  <si>
    <t>SCJ-1469-2023</t>
  </si>
  <si>
    <t>PRESTACIÓN DEL SERVICIO DE MANTENIMIENTOPREVENTIVO Y CORRECTIVO CON INSUMOS, REPUESTOS Y MANO DEOBRA, A LOS VEHÍCULOS DE MARCA RENAULT DE PROPIEDAD Y ACARGO DE LA SECRETARIA DISTRITAL DE SEGURIDAD, CONVIVENCIAY JUSTICIA, ASÍ COMO EL SERVICIO DE REVISIÓN TÉCNICOMECÁNICA. (CAMPEROS Y CAMIONETAS)</t>
  </si>
  <si>
    <t>https://www.colombiacompra.gov.co/tienda-virtual-del-estado-colombiano/ordenes-compra/108560</t>
  </si>
  <si>
    <t>SCJ-1470-2023</t>
  </si>
  <si>
    <t>PRESTACIÓN DEL SERVICIO DE MANTENIMIENTO PREVENTIVO Y CORRECTIVO CON INSUMOS, REPUESTOS Y MANO DE OBRA, A LOS VEHÍCULOS DE MARCA RENAULT DE PROPIEDAD Y A CARGO DE LA SECRETARIA DISTRITAL DE SEGURIDAD, CONVIVENCIA Y JUSTICIA, ASÍ COMO EL SERVICIO DE REVISIÓN TÉCNICO MECÁNICA (VEHICULOS CARGA LIVIANA)</t>
  </si>
  <si>
    <t>https://www.colombiacompra.gov.co/tienda-virtual-del-estado-colombiano/ordenes-compra/108635</t>
  </si>
  <si>
    <t>SCJ-1471-2023</t>
  </si>
  <si>
    <t>PRESTAR EL SERVICIO DE MANTENIMIENTO PREVENTIVO Y CORRECTIVO INCLUYENDO REPUESTOS Y MANO DE OBRA TÉCNICA CALIFICADA, A LAS MOTOCICLETAS DE PROPIEDAD Y A CARGO DE LA SDSCJ, MARCA YAMAHA, ASI COMO EL SERVICIO DE REVISIÓN TÉCNICO MECÁNICA.</t>
  </si>
  <si>
    <t>https://www.colombiacompra.gov.co/tienda-virtual-del-estado-colombiano/ordenes-compra/108637</t>
  </si>
  <si>
    <t>SCJ-1472-2023</t>
  </si>
  <si>
    <t>https://community.secop.gov.co/Public/Tendering/ContractDetailView/Index?UniqueIdentifier=CO1.PCCNTR.4939407&amp;isModal=true&amp;asPopupView=true</t>
  </si>
  <si>
    <t>SCJ-1473-2023</t>
  </si>
  <si>
    <t>PRESTAR SERVICIOS PROFESIONALES A LA SECRETARÍA DISTRITAL DE SEGURIDAD, CONVIVENCIA Y JUSTICIA EN LA CARACTERIZACIÓN DE LAS NECESIDADES E INVERSIONES QUE SE REALICEN EN LAS UNIDADES DESCONCENTRADAS DE LA FUERZA PÚBLICA Y LOS ORGANISMOS DE SEGURIDAD QUE TIENE JURISDICCIÓN EN BOGOTÁ.</t>
  </si>
  <si>
    <t>https://community.secop.gov.co/Public/Tendering/ContractDetailView/Index?UniqueIdentifier=CO1.PCCNTR.4920896&amp;isModal=true&amp;asPopupView=true</t>
  </si>
  <si>
    <t>SCJ-1476-2023</t>
  </si>
  <si>
    <t>https://community.secop.gov.co/Public/Tendering/ContractDetailView/Index?UniqueIdentifier=CO1.PCCNTR.4939605&amp;isModal=true&amp;asPopupView=true</t>
  </si>
  <si>
    <t>SCJ-1477-2023</t>
  </si>
  <si>
    <t>https://community.secop.gov.co/Public/Tendering/ContractDetailView/Index?UniqueIdentifier=CO1.PCCNTR.4918972&amp;isModal=true&amp;asPopupView=true</t>
  </si>
  <si>
    <t>SCJ-1478-2023</t>
  </si>
  <si>
    <t>https://community.secop.gov.co/Public/Tendering/ContractDetailView/Index?UniqueIdentifier=CO1.PCCNTR.4919434&amp;isModal=true&amp;asPopupView=true</t>
  </si>
  <si>
    <t>SCJ-1479-2023</t>
  </si>
  <si>
    <t>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</si>
  <si>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https://community.secop.gov.co/Public/Tendering/ContractDetailView/Index?UniqueIdentifier=CO1.PCCNTR.4918484&amp;isModal=true&amp;asPopupView=true</t>
  </si>
  <si>
    <t>SCJ-1480-2023</t>
  </si>
  <si>
    <t>PRESTAR SERVICIOS PROFESIONALES PARA LA PUBLICACIÓN Y MANTENIMIENTO DE LOS DIFERENTES CURSOS EN EL MOODLE DE FORMACIÓN VIRTUAL EN EL MARCO DE LA IMPLEMENTACIÓN DE LA LEY 1801 DE 2016 CNSCC</t>
  </si>
  <si>
    <t>https://community.secop.gov.co/Public/Tendering/ContractDetailView/Index?UniqueIdentifier=CO1.PCCNTR.4944954&amp;isModal=true&amp;asPopupView=true</t>
  </si>
  <si>
    <t>SCJ-1481-2023</t>
  </si>
  <si>
    <t>PRESTACIÓN DE SERVICIOS PROFESIONALES PARA APOYAR LA DEFINICIÓN, IMPLEMENTACIÓN Y EJECUCIÓN DE ESTRATEGIAS Y ACTIVIDADES PARA EL FORTALECIMIENTO DE LOS COMPONENTES DEL SISTEMA CENTRO DE COMANDO, CONTROL, COMUNICACIONES Y CÒMPUTO –C4, DE LA SECRETARÍA DISTRITAL DE SEGURIDAD, CONVIVENCIA Y JUSTICIA</t>
  </si>
  <si>
    <t>https://community.secop.gov.co/Public/Tendering/ContractDetailView/Index?UniqueIdentifier=CO1.PCCNTR.4919697&amp;isModal=true&amp;asPopupView=true</t>
  </si>
  <si>
    <t>SCJ-1482-2023</t>
  </si>
  <si>
    <t>https://community.secop.gov.co/Public/Tendering/ContractDetailView/Index?UniqueIdentifier=CO1.PCCNTR.4921143&amp;isModal=true&amp;asPopupView=true</t>
  </si>
  <si>
    <t>SCJ-1483-2023</t>
  </si>
  <si>
    <t>PRESTAR SERVICIOS PROFESIONALES A LA SECRETARÍA DISTRITAL DE SEGURIDAD CONVIVENCIA Y JUSTICIA APOYANDO EL DISEÑO, PLANEACIÓN Y EJECUCIÓN DE LA ESTRATEGIA PEDAGÓGICA DE EDUCACIÓN CIUDADANA CON ÉNFASIS EN APROVECHAMIENTO DEL ARTE ADELANTADA EN EL MARCO DE LA LEY 1801 DE 2016 LA NORMA QUE LA REGLAMENTE MODIFIQUE O SUSTITUYA</t>
  </si>
  <si>
    <t>https://community.secop.gov.co/Public/Tendering/ContractDetailView/Index?UniqueIdentifier=CO1.PCCNTR.4943426&amp;isModal=true&amp;asPopupView=true</t>
  </si>
  <si>
    <t>SCJ-1484-2023</t>
  </si>
  <si>
    <t>https://community.secop.gov.co/Public/Tendering/ContractDetailView/Index?UniqueIdentifier=CO1.PCCNTR.4924890&amp;isModal=true&amp;asPopupView=true</t>
  </si>
  <si>
    <t>SCJ-1488-2023</t>
  </si>
  <si>
    <t>https://community.secop.gov.co/Public/Tendering/ContractDetailView/Index?UniqueIdentifier=CO1.PCCNTR.4928029&amp;isModal=true&amp;asPopupView=true</t>
  </si>
  <si>
    <t>SCJ-1489-2023</t>
  </si>
  <si>
    <t>PRESTAR SERVICIOS DE APOYO A LA GESTIÓN A LA SECRETARÍADISTRITAL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</si>
  <si>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https://community.secop.gov.co/Public/Tendering/ContractDetailView/Index?UniqueIdentifier=CO1.PCCNTR.4928243&amp;isModal=true&amp;asPopupView=true</t>
  </si>
  <si>
    <t>SCJ-1490-2023</t>
  </si>
  <si>
    <t>https://community.secop.gov.co/Public/Tendering/ContractDetailView/Index?UniqueIdentifier=CO1.PCCNTR.4927876&amp;isModal=true&amp;asPopupView=true</t>
  </si>
  <si>
    <t>SCJ-1491-2023</t>
  </si>
  <si>
    <t>https://community.secop.gov.co/Public/Tendering/ContractDetailView/Index?UniqueIdentifier=CO1.PCCNTR.4928165&amp;isModal=true&amp;asPopupView=true</t>
  </si>
  <si>
    <t>SCJ-1492-2023</t>
  </si>
  <si>
    <t>https://community.secop.gov.co/Public/Tendering/ContractDetailView/Index?UniqueIdentifier=CO1.PCCNTR.4927742&amp;isModal=true&amp;asPopupView=true</t>
  </si>
  <si>
    <t>SCJ-1493-2023</t>
  </si>
  <si>
    <t>https://community.secop.gov.co/Public/Tendering/ContractDetailView/Index?UniqueIdentifier=CO1.PCCNTR.4928049&amp;isModal=true&amp;asPopupView=true</t>
  </si>
  <si>
    <t>SCJ-1494-2023</t>
  </si>
  <si>
    <t>PRESTAR SERVICIOS PROFESIONALES COMO INGENIERO DE SISTEMAS PARA IDENTIFICAR, DESARROLLAR Y EVALUAR ACTIVIDADES ENFATIZADAS A ATENDER LAS NECESIDADES A NIVEL DE SISTEMAS DE INFORMACIÓN Y DATOS DEL CENTRO DE COMANDO, CONTROL, COMUNICACIONES Y CÓMPUTO, C4</t>
  </si>
  <si>
    <t>https://community.secop.gov.co/Public/Tendering/ContractDetailView/Index?UniqueIdentifier=CO1.PCCNTR.4927950&amp;isModal=true&amp;asPopupView=true</t>
  </si>
  <si>
    <t>SCJ-1495-2023</t>
  </si>
  <si>
    <t>PRESTAR SERVICIOS PROFESIONALES A LA DIRECCIÓN DE SEGURIDAD PARA GESTIONAR LA RESPUESTA OPORTUNA DE LAS SOLICITUDES Y DERECHOS DE PETICIÓN DE COMPETENCIA DE LA DEPENDENCIA</t>
  </si>
  <si>
    <t>https://community.secop.gov.co/Public/Tendering/ContractDetailView/Index?UniqueIdentifier=CO1.PCCNTR.4941402&amp;isModal=true&amp;asPopupView=true</t>
  </si>
  <si>
    <t>SCJ-1498-2023</t>
  </si>
  <si>
    <t>PRESTAR EL SERVICIO DE MANTENIMIENTO PREVENTIVO Y CORRECTIVO INCLUYENDO REPUESTOS Y MANO DE OBRA TÉCNICA CALIFICADA, A LAS MOTOCICLETAS DE PROPIEDAD Y A CARGO DE LA SDSCJ, MARCA HONDA, ASI COMO EL SERVICIO DEREVISIÓN TÉCNICO MECÁNICA.</t>
  </si>
  <si>
    <t>https://www.colombiacompra.gov.co/tienda-virtual-del-estado-colombiano/ordenes-compra/109033</t>
  </si>
  <si>
    <t>SCJ-1499-2023</t>
  </si>
  <si>
    <t>https://community.secop.gov.co/Public/Tendering/ContractDetailView/Index?UniqueIdentifier=CO1.PCCNTR.4943705&amp;isModal=true&amp;asPopupView=true</t>
  </si>
  <si>
    <t>SCJ-150-2023</t>
  </si>
  <si>
    <t>PRESTAR SERVICIOS PROFESIONALES PARA APOYAR FINANCIERA Y PRESUPUESTALMENTE LA GESTIÓN DEL CENTRO DE COMANDO, CONTROL, COMUNICACIONES Y CÓMPUTO C4, DE LA SECRETARÍA DISTRITAL DE SEGURIDAD, CONVIVENCIA Y JUSTICIA.</t>
  </si>
  <si>
    <t>https://community.secop.gov.co/Public/Tendering/ContractDetailView/Index?UniqueIdentifier=CO1.PCCNTR.4590785&amp;isModal=true&amp;asPopupView=true</t>
  </si>
  <si>
    <t>SCJ-1504-2023</t>
  </si>
  <si>
    <t>https://community.secop.gov.co/Public/Tendering/ContractDetailView/Index?UniqueIdentifier=CO1.PCCNTR.4940214&amp;isModal=true&amp;asPopupView=true</t>
  </si>
  <si>
    <t>SCJ-1505-2023</t>
  </si>
  <si>
    <t>PRESTAR SERVICIOS PROFESIONALES A LA SECRETARÍA DISTRITAL DE SEGURIDAD, CONVIVENCIA Y JUSTICIA, EN EL APOYO, SEGUIMIENTO Y REPORTE DE LAS ACCIONES QUE PERMITAN LA IMPLEMENTACIÓN DE LA LEY 1801 DE 2016.</t>
  </si>
  <si>
    <t>https://community.secop.gov.co/Public/Tendering/ContractDetailView/Index?UniqueIdentifier=CO1.PCCNTR.4944818&amp;isModal=true&amp;asPopupView=true</t>
  </si>
  <si>
    <t>SCJ-1506-2023</t>
  </si>
  <si>
    <t>PRESTAR SERVICIOS PROFESIONALES A LA SECRETARÍA DISTRITAL DE SEGURIDAD, CONVIVENCIA Y JUSTICIA APOYANDO LA PLANEACIÓN Y EJECUCIÓN DE LAS ESTRATEGIAS PEDAGÓGICAS ADELANTADA EN EL MARCO DE LEY 1801 DE 2016 LA NORMA QUE LA REGLAMENTE MODIFIQUE O SUSTITUYA.</t>
  </si>
  <si>
    <t>https://community.secop.gov.co/Public/Tendering/ContractDetailView/Index?UniqueIdentifier=CO1.PCCNTR.4945047&amp;isModal=true&amp;asPopupView=true</t>
  </si>
  <si>
    <t>SCJ-1507-2023</t>
  </si>
  <si>
    <t>PRESTAR SERVICIOS PROFESIONALES A LA SECRETARIA DISTRITAL DE SEGURIDAD, CONVIVENCIA Y JUSTICIA, APOYANDO EN LA ARTICULACION INSTITUCIONAL EN LA ESTRATEGIA DE PREVENCION DEL CODIGO DE SEGURIDAD Y CONVIVENCIA CIUDADANA, LA NORMA QUE LO SUSTITUYA O REGLAMENTE</t>
  </si>
  <si>
    <t>https://community.secop.gov.co/Public/Tendering/ContractDetailView/Index?UniqueIdentifier=CO1.PCCNTR.4944844&amp;isModal=true&amp;asPopupView=true</t>
  </si>
  <si>
    <t>SCJ-1508-2023</t>
  </si>
  <si>
    <t>SERVICIO DE CONECTIVIDAD CON INCLUSIÓN DE EQUIPOS PDA,BIOMETRÍA.</t>
  </si>
  <si>
    <t>https://community.secop.gov.co/Public/Tendering/ContractDetailView/Index?UniqueIdentifier=CO1.PCCNTR.4944301&amp;isModal=true&amp;asPopupView=true</t>
  </si>
  <si>
    <t>SCJ-1509-2023</t>
  </si>
  <si>
    <t>PRESTAR SERVICIOS PROFESIONALES A LA SECRETARÍA DISTRITAL DE SEGURIDAD, CONVIVENCIA Y JUSTICIA, APOYANDO AL COMANDANTE, SUBCOMANDANTE Y JEFE JURÍDICO DE LA POLICÍA METROPOLITANA DE BOGOTÁ, EN LO RELACIONADO CON LA SUSTENTACIÓN Y ARGUMENTACIÓN JURÍDICA DE DIFERENTES CONCEPTOS DERIVADOS DEL SERVICIO DE POLICÍA.</t>
  </si>
  <si>
    <t>https://community.secop.gov.co/Public/Tendering/ContractDetailView/Index?UniqueIdentifier=CO1.PCCNTR.4945579&amp;isModal=true&amp;asPopupView=true</t>
  </si>
  <si>
    <t>SCJ-1510-2023</t>
  </si>
  <si>
    <t>PRESTAR SERVICIOS PROFESIONALES PARA REALIZAR SEGUIMIENTO A LOS DIFERENTES PROCESOS CONTRACTUALES Y FINANCIEROS EN SUS DIFERENTES ETAPAS GESTIONADOS POR LA SUBSECRETARÍA DE INVERSIONES Y FORTALECIMIENTO DE CAPACIDADES OPERATIVAS DE MANERA COORDINADA CON LAS DIRECCIONES QUE LA INTEGRAN.</t>
  </si>
  <si>
    <t>https://community.secop.gov.co/Public/Tendering/ContractDetailView/Index?UniqueIdentifier=CO1.PCCNTR.4947524&amp;isModal=true&amp;asPopupView=true</t>
  </si>
  <si>
    <t>SCJ-1511-2023</t>
  </si>
  <si>
    <t>https://community.secop.gov.co/Public/Tendering/ContractDetailView/Index?UniqueIdentifier=CO1.PCCNTR.4964597&amp;isModal=true&amp;asPopupView=true</t>
  </si>
  <si>
    <t>SCJ-151-2023</t>
  </si>
  <si>
    <t>PRESTAR SERVICIOS PROFESIONALES PARA APOYAR ADMINISTRATIVAMENTE EN LAGESTIÓN Y SEGUIMIENTO DE LOS PROCESOS CONTRACTUALES QUE ADELANTE EL CENTRO DE COMANDO, CONTROL,COMUNICACIONES Y CÒMPUTO – C4 DE LA SECRETARÍA DISTRITAL DE SEGURIDAD, CONVIVENCIA Y JUSTICIA.</t>
  </si>
  <si>
    <t>https://community.secop.gov.co/Public/Tendering/ContractDetailView/Index?UniqueIdentifier=CO1.PCCNTR.4493154&amp;isModal=true&amp;asPopupView=true</t>
  </si>
  <si>
    <t>SCJ-1512-2023</t>
  </si>
  <si>
    <t>https://community.secop.gov.co/Public/Tendering/ContractDetailView/Index?UniqueIdentifier=CO1.PCCNTR.4951502&amp;isModal=true&amp;asPopupView=true</t>
  </si>
  <si>
    <t>SCJ-1516-2023</t>
  </si>
  <si>
    <t>PRESTACIÓN DEL SERVICIO DE MANTENIMIENTO PREVENTIVO Y CORRECTIVO CON INSUMOS, REPUESTOS Y MANO DE OBRA, A LOS VEHÍCULOS DE MARCA CHEVROLET DE PROPIEDAD Y A CARGO DE LA SECRETARIA DISTRITAL DE SEGURIDAD, CONVIVENCIA Y JUSTICIA, ASÍ COMO EL SERVICIO DE REVISIÓN TÉCNICO MECÁNICA. (AUTOMOVILES)</t>
  </si>
  <si>
    <t>https://www.colombiacompra.gov.co/tienda-virtual-del-estado-colombiano/ordenes-compra/109306</t>
  </si>
  <si>
    <t>SCJ-1517-2023</t>
  </si>
  <si>
    <t>PRESTACIÓN DEL SERVICIO DE MANTENIMIENTO PREVENTIVO Y CORRECTIVO CON INSUMOS, REPUESTOS Y MANO DE OBRA, A LOS VEHÍCULOS DE MARCA CHEVROLET DE PROPIEDAD Y A CARGO DE LA SECRETARIA DISTRITAL DE SEGURIDAD, CONVIVENCIA Y JUSTICIA, ASÍ COMO EL SERVICIO DE REVISIÓN TÉCNICO MECÁNICA. (CAMPEROS Y CAMIONETAS)</t>
  </si>
  <si>
    <t>https://www.colombiacompra.gov.co/tienda-virtual-del-estado-colombiano/ordenes-compra/109307</t>
  </si>
  <si>
    <t>SCJ-1518-2023</t>
  </si>
  <si>
    <t>PRESTACIÓN DEL SERVICIO DE MANTENIMIENTO PREVENTIVO Y CORRECTIVO CON INSUMOS, REPUESTOS Y MANO DE OBRA, A LOS VEHÍCULOS DE MARCA CHEVROLET DE PROPIEDAD Y A CARGO DE LA SECRETARIA DISTRITAL DE SEGURIDAD, CONVIVENCIA Y JUSTICIA, ASÍ COMO EL SERVICIO DE REVISIÓN TÉCNICO MECÁNICA. (VEHICULOS CARGA PESADA)</t>
  </si>
  <si>
    <t>https://operaciones.colombiacompra.gov.co/tienda-virtual-del-estado-colombiano/ordenes-compra/109308</t>
  </si>
  <si>
    <t>SCJ-1519-2023</t>
  </si>
  <si>
    <t>PRESTAR SERVICIOS DE GESTIÓN A LA SECRETARÍA DISTRITAL DE SEGURIDAD, CONVIVENCIA Y JUSTICIA, APOYANDO AL EQUIPO DE CÓDIGO DE SEGURIDAD Y CONVIVENCIA CIUDADANA EN EL DISEÑO, CREACIÓN Y PRODUCCIÓN DE CONTENIDOS PARA DIFUSIÓN Y PEDAGOGÍA EN MEDIOS INTERNOS Y EXTERNOS DE LA LEY 1801 DE 2016 O DE AQUELLA QUE LA REGLAMENTE, MODIFIQUE O SUSTITUYA</t>
  </si>
  <si>
    <t>https://community.secop.gov.co/Public/Tendering/ContractDetailView/Index?UniqueIdentifier=CO1.PCCNTR.4957705&amp;isModal=true&amp;asPopupView=true</t>
  </si>
  <si>
    <t>SCJ-152-2023</t>
  </si>
  <si>
    <t>PRESTAR LOS SERVICIOS DE APOYO A LA GESTIÓN DURANTE LA ESTRUCTURACIÓN TÉCNICA Y FINANCIERA DE LOS PROCESOS A CARGO DE LA DIRECCIÓN TÉCNICA DE LA SUBSECRETARIA DE INVERSIONES Y FORTALECIMIENTO DE CAPACIDADES OPERATIVAS.</t>
  </si>
  <si>
    <t>https://community.secop.gov.co/Public/Tendering/ContractDetailView/Index?UniqueIdentifier=CO1.PCCNTR.4491009&amp;isModal=true&amp;asPopupView=true</t>
  </si>
  <si>
    <t>SCJ-1522-2023</t>
  </si>
  <si>
    <t>PRESTAR SERVICIOS PROFESIONALES PARA LA EJECUCIÓN DE LAS GESTIONES DE COBRO PERSUASIVO DE LAS MEDIDAS CORRECTIVAS DE CONTENIDO ECONÓMICO CUYA  COMPETENCIA SE ENCUENTRE ASIGNADA A LA SUBSECRETARÍA DE GESTIÓN INSTITUCIONAL DE LA SDSCJ</t>
  </si>
  <si>
    <t>https://community.secop.gov.co/Public/Tendering/ContractDetailView/Index?UniqueIdentifier=CO1.PCCNTR.4993059&amp;isModal=true&amp;asPopupView=true</t>
  </si>
  <si>
    <t>SCJ-1523-2023</t>
  </si>
  <si>
    <t>PRESTAR LOS SERVICIOS DE APOYO A LA GESTION PARA LA ATENCIÓN DE EMERGENCIAS O URGENCIAS, Y DESPACHO A LOS ORGANISMOS DE EMERGENCIA Y SEGURIDAD QUE INTEGRAN EL NUSE 123 DEL SISTEMA CENTRO DE COMANDO, CONTROL, COMUNICACIONES Y CÓMPUTO C</t>
  </si>
  <si>
    <t>https://community.secop.gov.co/Public/Tendering/ContractDetailView/Index?UniqueIdentifier=CO1.PCCNTR.4965370&amp;isModal=true&amp;asPopupView=true</t>
  </si>
  <si>
    <t>SCJ-1524-2023</t>
  </si>
  <si>
    <t>PRESTAR SERVICIOS PROFESIONALES PARA LA EJECUCIÓN DE LAS GESTIONES DE COBRO PERSUASIVO DE LAS MEDIDAS CORRECTIVAS DE CONTENIDO ECONÓMICO CUYA COMPETENCIA SE ENCUENTRE ASIGNADA A LA SUBSECRETARÍA DE GESTIÓN INSTITUCIONAL DE LA SDSCJ</t>
  </si>
  <si>
    <t>https://community.secop.gov.co/Public/Tendering/ContractDetailView/Index?UniqueIdentifier=CO1.PCCNTR.4982471&amp;isModal=true&amp;asPopupView=true</t>
  </si>
  <si>
    <t>SCJ-1526-2023</t>
  </si>
  <si>
    <t>PRESTAR EL SERVICIO DE LAVADO, DESPINCHADO, DESINFECCIÓN Y DEMÁS SERVICIOS REQUERIDOS PARA LOS VEHÍCULOS A CARGO DE LA SECRETARÍA DISTRITAL DE SEGURIDAD, CONVIVENCIA Y JUSTICIA.</t>
  </si>
  <si>
    <t>https://community.secop.gov.co/Public/Tendering/ContractDetailView/Index?UniqueIdentifier=CO1.PCCNTR.4969897&amp;isModal=true&amp;asPopupView=true</t>
  </si>
  <si>
    <t>SCJ-1527-2023</t>
  </si>
  <si>
    <t>PRESTAR EL SERVICIO DEMANTENIMIENTO PREVENTIVO Y CORRECTIVO INCLUYENDO REPUESTOS Y MANO DE OBRA TÉCNICA CALIFICADA, A LAS MOTOCICLETAS DE PROPIEDAD Y A CARGO DE LA SDSCJ, MARCA SUZUKI, ASI COMO EL SERVICIO DEREVISIÓN TÉCNICO MECÁNICA.</t>
  </si>
  <si>
    <t>https://www.colombiacompra.gov.co/tienda-virtual-del-estado-colombiano/ordenes-compra/109393</t>
  </si>
  <si>
    <t>SCJ-1528-2023</t>
  </si>
  <si>
    <t>https://community.secop.gov.co/Public/Tendering/ContractDetailView/Index?UniqueIdentifier=CO1.PCCNTR.4970662&amp;isModal=true&amp;asPopupView=true</t>
  </si>
  <si>
    <t>SCJ-1536-2023</t>
  </si>
  <si>
    <t>PRESTAR SERVICIOS PROFESIONALES A LA SECRETARÍA DISTRITAL DE SEGURIDAD CONVIVENCIA Y JUSTICIA APOYANDO LOS DIFERENTES ASUNTOS JURIDICOS Y ADMINISTRATIVOS EN EL MARCO DE LA LEY 1801 DE 2016.”</t>
  </si>
  <si>
    <t>https://community.secop.gov.co/Public/Tendering/ContractDetailView/Index?UniqueIdentifier=CO1.PCCNTR.4974859&amp;isModal=true&amp;asPopupView=true</t>
  </si>
  <si>
    <t>SCJ-1544-2023</t>
  </si>
  <si>
    <t>PRESTAR LOS SERVICIOS PROFESIONALES PARA APOYAR EL FUNCIONAMIENTO Y SEGUIMIENTO DE LOS SISTEMAS DE TELECOMUNICACIONES QUE HACEN PARTE DEL CENTRO DE COMANDO, CONTROL, COMUNICACIONES Y COMPUTO DE BOGOTA</t>
  </si>
  <si>
    <t>https://community.secop.gov.co/Public/Tendering/ContractDetailView/Index?UniqueIdentifier=CO1.PCCNTR.4996066&amp;isModal=true&amp;asPopupView=true</t>
  </si>
  <si>
    <t>SCJ-1545-2023</t>
  </si>
  <si>
    <t>PRESTAR SERVICIOS PROFESIONALES EN LA DIRECCIÓN DE OPERACIONES PARA EL FORTALECIMIENTO CONSISTENTE EN LA ELABORACION DE LOS DOCUMENTOS CONTRACTUALES ASIGNADOS, ASI COMO LA REVISION DE LOS DATOS CON QUE SE ALIMENTA EL SISCO</t>
  </si>
  <si>
    <t>https://community.secop.gov.co/Public/Tendering/ContractDetailView/Index?UniqueIdentifier=CO1.PCCNTR.4993045&amp;isModal=true&amp;asPopupView=true</t>
  </si>
  <si>
    <t>SCJ-155-2023</t>
  </si>
  <si>
    <t>PRESTAR SERVICIOS PROFESIONALES EN LA DIRECCIÓN DE BIENES, PARA BRINDAR APOYO EN LA SUPERVISIÓN Y ADMINISTRACIÓN DE LOS CONTRATOS MEDIANTE LOS CUALES SE ADQUIERA SERVICIOS Y ADMINISTACIÓN DE LOS CONTRATOS MEDIANTE LOS CUALES SE ADQUIERA SERVICIOS BIENES MUEBLES E INMUEBLES DE PROPIEDAD Y/O A CARGO DE LA SECRETARÍA DISTRITAL DE SEGURIDAD, CONVIVENCIA Y JUSTICIA</t>
  </si>
  <si>
    <t>https://community.secop.gov.co/Public/Tendering/ContractDetailView/Index?UniqueIdentifier=CO1.PCCNTR.4490681&amp;isModal=true&amp;asPopupView=true</t>
  </si>
  <si>
    <t>SCJ-1552-2023</t>
  </si>
  <si>
    <t>PRESTAR LOS SERVICIOS DE CONECTIVIDAD PARA EL SISTEMA DE VIDEOVIGILANCIA DE BOGOTÁ, LA RED WAN, INTERNET MÓVIL Y VOZ, EMPLEADOS POR LOS ORGANISMOS DE SEGURIDAD E INTELIGENCIA DEL ESTADO CON JURISDICCIÓN EN EL DISTRITO CAPITAL Y LA SECRETARÍA DISTRITAL DE SEGURIDAD, CONVIVENCIA Y JUSTICIA</t>
  </si>
  <si>
    <t>https://community.secop.gov.co/Public/Tendering/ContractDetailView/Index?UniqueIdentifier=CO1.PCCNTR.5002457&amp;isModal=true&amp;asPopupView=true</t>
  </si>
  <si>
    <t>SCJ-1553-2023</t>
  </si>
  <si>
    <t>PRESTAR SERVICIOS DE APOYO A LA GESTION, EN EL REGISTRO DE LA INFORMACIONCONTRACTUAL EN LAS BASES DE DATOS Y HERRAMIENTAS TECNOLOGICAS QUE UTILIZA LA DIRECCIÓN DE OPERACIONES PARA EL FORTALECIMIENTO DE LA SUBSECRETARÍA DE INVERSIONES PARA EL FORTALECIMIENTO DE LAS CAPACIDADES OPERATIVAS.</t>
  </si>
  <si>
    <t>https://community.secop.gov.co/Public/Tendering/ContractDetailView/Index?UniqueIdentifier=CO1.PCCNTR.5005466&amp;isModal=true&amp;asPopupView=true</t>
  </si>
  <si>
    <t>SCJ-1555-2023</t>
  </si>
  <si>
    <t>https://community.secop.gov.co/Public/Tendering/ContractDetailView/Index?UniqueIdentifier=CO1.PCCNTR.5006873&amp;isModal=true&amp;asPopupView=true</t>
  </si>
  <si>
    <t>SCJ-1556-2023</t>
  </si>
  <si>
    <t>PRESTAR LOS SERVICIOS DE APOYO A LA GESTIÓN EN LOS INCIDENTES QUE SE REGISTRAN ATRAVÉS DEL NUSE 123 DE ACUERDO CON DEL MODELO DE CALIDAD DEFINIDO PARA EL SISTEMA DEL CENTRO DE COMANDO, CONTROL, COMUNICACIONES Y CÓMPUTO C4.</t>
  </si>
  <si>
    <t>https://community.secop.gov.co/Public/Tendering/ContractDetailView/Index?UniqueIdentifier=CO1.PCCNTR.5006813&amp;isModal=true&amp;asPopupView=true</t>
  </si>
  <si>
    <t>SCJ-1557-2023</t>
  </si>
  <si>
    <t>https://community.secop.gov.co/Public/Tendering/ContractDetailView/Index?UniqueIdentifier=CO1.PCCNTR.5006826&amp;isModal=true&amp;asPopupView=true</t>
  </si>
  <si>
    <t>SCJ-1558-2023</t>
  </si>
  <si>
    <t>PRESTACIÓN DE SERVICIOS PROFESIONALES PARA BRINDAR APOYO Y ACOMPAÑAMIENTO EN LOS DIFERENTES TRÁMITES, PROCESOS DE GESTIÓN JURÍDICA  Y PROCEDIMIENTOS ADMINISTRATIVOS QUE SE REQUIERAN EN EL CENTRO DE COMANDO CONTROL COMUNICACIONES Y CÓMPUTO - C4</t>
  </si>
  <si>
    <t>https://community.secop.gov.co/Public/Tendering/ContractDetailView/Index?UniqueIdentifier=CO1.PCCNTR.5008812&amp;isModal=true&amp;asPopupView=true</t>
  </si>
  <si>
    <t>SCJ-1562-2023</t>
  </si>
  <si>
    <t>PRESTAR SERVICIOS PROFESIONALES JURIDICOS EN LA DIRECCIÓN DE OPERACIONES PARA EL FORTALECIMIENTO DE LA SUBSECRETARÍA DE INVERSIONES PARA EL FORTALECIMIENTO DE LAS CAPACIDADES OPERATIVAS, EN EL ACOMPAÑAMIENTO Y REVISIÓN DE LOS ASUNTOS A SU CARGO</t>
  </si>
  <si>
    <t>https://community.secop.gov.co/Public/Tendering/ContractDetailView/Index?UniqueIdentifier=CO1.PCCNTR.5015726&amp;isModal=true&amp;asPopupView=true</t>
  </si>
  <si>
    <t>SCJ-1563-2023</t>
  </si>
  <si>
    <t>PRESTAR SERVICIOS PROFESIONALES EN LA DIRECCIÓN DE BIENES, PARA BRINDAR APOYO JURÍDICO EN LO RELACIONADO CON LA ADMINISTRACIÓN, EJECUCIÓN Y LIQUIDACIÓN DE LOS CONTRATOS DE BIENES, SERVICIOS Y OBRAS ADQUIRIDAS DE PROPIEDAD Y/O A CARGO DE LA SECRETARÍA DISTRITAL DE SEGURIDAD, CONVIVENCIA Y JUSTICIA.</t>
  </si>
  <si>
    <t>https://community.secop.gov.co/Public/Tendering/ContractDetailView/Index?UniqueIdentifier=CO1.PCCNTR.5025593&amp;isModal=true&amp;asPopupView=true</t>
  </si>
  <si>
    <t>SCJ-1564-2023</t>
  </si>
  <si>
    <t>MANTENIMIENTO PREVENTIVO Y CORRECTIVO CON INSUMOS, REPUESTOS Y MANO DE OBRA TÉCNICA CALIFICADA, PARA VEHÍCULOS MULTIMARCA DE PROPIEDAD Y A CARGO DE LA SDSCJ, ASI COMO EL SERVICIO DE REVISIÓN TÉCNICO MECÁNICA. (FORD - CAMEROS Y CAMIONETAS)</t>
  </si>
  <si>
    <t>https://www.colombiacompra.gov.co/tienda-virtual-del-estado-colombiano/ordenes-compra/110129</t>
  </si>
  <si>
    <t>SCJ-1565-2023</t>
  </si>
  <si>
    <t>MANTENIMIENTO PREVENTIVO Y CORRECTIVO CON INSUMOS, REPUESTOS Y MANO DE OBRA TÉCNICA CALIFICADA, PARA VEHÍCULOS MULTIMARCA DE PROPIEDAD Y A CARGO DE LA SDSCJ, ASI COMO EL SERVICIO DE REVISIÓN TÉCNICO MECÁNICA. (HYUNDAI - AUTOMOVILES)</t>
  </si>
  <si>
    <t>https://www.colombiacompra.gov.co/tienda-virtual-del-estado-colombiano/ordenes-compra/110130</t>
  </si>
  <si>
    <t>SCJ-1566-2023</t>
  </si>
  <si>
    <t>MANTENIMIENTO PREVENTIVO Y CORRECTIVO CON INSUMOS, REPUESTOS Y MANO DE OBRA TÉCNICA CALIFICADA, PARA VEHÍCULOS MULTIMARCA DE PROPIEDAD Y A CARGO DE LA SDSCJ, ASI COMO EL SERVICIO DE REVISIÓN TÉCNICO MECÁNICA. (MAZDA- CAMPEROS Y CAMIONETAS)</t>
  </si>
  <si>
    <t>https://www.colombiacompra.gov.co/tienda-virtual-del-estado-colombiano/ordenes-compra/110133</t>
  </si>
  <si>
    <t>SCJ-1567-2023</t>
  </si>
  <si>
    <t>PRESTAR EL SERVICIO MANTENIMIENTO PREVENTIVO Y CORRECTIVO CON INSUMOS, REPUESTOS Y MANO DE OBRA, A LOS VEHÍCULOS DE MARCA TOYOTA DE PROPIEDAD Y A CARGO DE LA SECRETARIA DE SEGURIDAD, CONVIVENCIA Y JUSTICIA, ASÍ COMO EL SERVICIO DE REVISIÓN TÉCNICO MECÁNICA.</t>
  </si>
  <si>
    <t>https://operaciones.colombiacompra.gov.co/tienda-virtual-del-estado-colombiano/ordenes-compra/110212</t>
  </si>
  <si>
    <t>SCJ-1576-2023</t>
  </si>
  <si>
    <t>https://community.secop.gov.co/Public/Tendering/ContractDetailView/Index?UniqueIdentifier=CO1.PCCNTR.5024027&amp;isModal=true&amp;asPopupView=true</t>
  </si>
  <si>
    <t>SCJ-1577-2023</t>
  </si>
  <si>
    <t>PRESTAR SERVICIOS PROFESIONALES PARA APOYAR EN TODOS LOS ASUNTOS RELACIONADOS CON LA GESTIÓN ADMINISTRATIVA Y FINANCIERA DE LOS CONTRATOS Y CONVENIOS A CARGO DEL CENTRO DE COMANDO, CONTROL, COMUNICACIONES Y COMPUTO- C4.</t>
  </si>
  <si>
    <t>https://community.secop.gov.co/Public/Tendering/ContractDetailView/Index?UniqueIdentifier=CO1.PCCNTR.5025856&amp;isModal=true&amp;asPopupView=true</t>
  </si>
  <si>
    <t>SCJ-1587-2023</t>
  </si>
  <si>
    <t>PRESTAR SERVICIOS DE APOYO A LA GESTIÓN ADMINISTRATIVA Y OPERATIVA EN LA DIRECCIÓN DE OPERACIONES PARA EL FORTALECIMIENTO DE LA SUBSECRETARÍA DE INVERSIONES PARA EL FORTALECIMIENTO DE LAS CAPACIDADES OPERATIVAS.</t>
  </si>
  <si>
    <t>https://community.secop.gov.co/Public/Tendering/ContractDetailView/Index?UniqueIdentifier=CO1.PCCNTR.5038688&amp;isModal=true&amp;asPopupView=true</t>
  </si>
  <si>
    <t>SCJ-1593-2023</t>
  </si>
  <si>
    <t>https://community.secop.gov.co/Public/Tendering/ContractDetailView/Index?UniqueIdentifier=CO1.PCCNTR.5058506&amp;isModal=true&amp;asPopupView=true</t>
  </si>
  <si>
    <t>SCJ-1594-2023</t>
  </si>
  <si>
    <t>https://community.secop.gov.co/Public/Tendering/ContractDetailView/Index?UniqueIdentifier=CO1.PCCNTR.5049474&amp;isModal=true&amp;asPopupView=true</t>
  </si>
  <si>
    <t>SCJ-1595-2023</t>
  </si>
  <si>
    <t>https://community.secop.gov.co/Public/Tendering/ContractDetailView/Index?UniqueIdentifier=CO1.PCCNTR.5049777&amp;isModal=true&amp;asPopupView=true</t>
  </si>
  <si>
    <t>SCJ-1596-2023</t>
  </si>
  <si>
    <t>PRESTAR SERVICIOS PROFESIONALES A LA DIRECCIÓN DE SEGURIDAD EN LA IMPLEMENTACIÓN Y CONSOLIDACIÓN DE DOCUMENTOS ESTRATÉGICOS PARA EL DESARROLLO DE LAS INTERVENCIONES TERRITORIALES EN CLAVE DE CONTROL DEL DELITO PARA AFECTAR EL UNCIONAMIENTO DE ORGANIZACIONES Y MERCADOS CRIMINALES EN LA CIUDAD</t>
  </si>
  <si>
    <t>https://community.secop.gov.co/Public/Tendering/ContractDetailView/Index?UniqueIdentifier=CO1.PCCNTR.5050616&amp;isModal=true&amp;asPopupView=true</t>
  </si>
  <si>
    <t>SCJ-1597-2023</t>
  </si>
  <si>
    <t>PRESTAR SERVICIOS PROFESIONALES PARA ATENDER LAS ACTIVIDADES ENCAMINADAS A LA FORMACIÓN, DIVULGACIÓN Y SOCIALIZACIÓN DE LOS PROCESOS Y PROCEDIMIENTOS DEL NUSE 123 DEL CENTRO DE COMANDO, CONTROL, COMUNICACIONES Y CÓMPUTO DEL C4</t>
  </si>
  <si>
    <t>https://community.secop.gov.co/Public/Tendering/ContractDetailView/Index?UniqueIdentifier=CO1.PCCNTR.5050541&amp;isModal=true&amp;asPopupView=true</t>
  </si>
  <si>
    <t>SCJ-1598-2023</t>
  </si>
  <si>
    <t>PRESTAR LOS SERVICIOS PROFESIONALES A LA SECRETARÍA DISTRITAL DE SEGURIDAD, CONVIVENCIA Y JUSTICIA, PARA APOYAR A LA DÉCIMA TERCERA BRIGADA DEL EJÉRCITO EN LA EJECUCIÓN DE LOS PROYECTOS DE INVERSION DE LOS BIENES ENTREGADOS EN COMODATO</t>
  </si>
  <si>
    <t>https://community.secop.gov.co/Public/Tendering/ContractDetailView/Index?UniqueIdentifier=CO1.PCCNTR.5050839&amp;isModal=true&amp;asPopupView=true</t>
  </si>
  <si>
    <t>SCJ-1599-2023</t>
  </si>
  <si>
    <t>https://community.secop.gov.co/Public/Tendering/ContractDetailView/Index?UniqueIdentifier=CO1.PCCNTR.5074001&amp;isModal=true&amp;asPopupView=true</t>
  </si>
  <si>
    <t>SCJ-1600-2023</t>
  </si>
  <si>
    <t>https://community.secop.gov.co/Public/Tendering/ContractDetailView/Index?UniqueIdentifier=CO1.PCCNTR.5073304&amp;isModal=true&amp;asPopupView=true</t>
  </si>
  <si>
    <t>SCJ-1603-2023</t>
  </si>
  <si>
    <t>Prestar servicios profesionales a la Secretaría Distrital de Seguridad, Convivencia y Justicia  apoyando la Oficina de Telemática de la Policía Metropolitana de Bogotá en la planeación,  planteamiento, implementación y administración de la informática.</t>
  </si>
  <si>
    <t>https://community.secop.gov.co/Public/Tendering/ContractDetailView/Index?UniqueIdentifier=CO1.PCCNTR.5073542&amp;isModal=true&amp;asPopupView=true</t>
  </si>
  <si>
    <t>SCJ-1604-2023</t>
  </si>
  <si>
    <t>https://community.secop.gov.co/Public/Tendering/ContractDetailView/Index?UniqueIdentifier=CO1.PCCNTR.5055083&amp;isModal=true&amp;asPopupView=true</t>
  </si>
  <si>
    <t>SCJ-1605-2023</t>
  </si>
  <si>
    <t>SUMINISTRO DE ALIMENTOS CONCENTRADOS Y SUPLEMENTOS MULTIVITAMINICOS PARA EL SOSTENIMIENTO DE LOS SEMOVIENTES EQUINOS Y CANINOS DE PROPIEDAD Y/O A CARGO DE LA SECRETARÍA DISTRITAL DE SEGURIDAD, CONVIVENCIA Y JUSTICIA</t>
  </si>
  <si>
    <t>https://www.colombiacompra.gov.co/tienda-virtual-del-estado-colombiano/ordenes-compra/110868</t>
  </si>
  <si>
    <t>SCJ-1606-2023</t>
  </si>
  <si>
    <t>SUMINISTRO DE MEDICAMENTOS Y ELEMENTOS HOSPITALARIOS PARA EL SOSTENIMIENTO DE LOS SEMOVIENTES EQUINOS Y CANINOS DE PROPIEDAD Y/O A CARGO DE LA SECRETARIA DISTRITAL DE SEGURIDAD, CONVIVENCIA Y JUSTICIA</t>
  </si>
  <si>
    <t>https://www.colombiacompra.gov.co/tienda-virtual-del-estado-colombiano/ordenes-compra/110869</t>
  </si>
  <si>
    <t>SCJ-1607-2023</t>
  </si>
  <si>
    <t>PRESTACION DE SERVICIOS PROFESIONALES PARA APOYAR EN EL SOPORTE Y GESTION AL SISTEMA DE VIDEO VIGILANCIA DE BOGOTA D.C.</t>
  </si>
  <si>
    <t>https://community.secop.gov.co/Public/Tendering/ContractDetailView/Index?UniqueIdentifier=CO1.PCCNTR.5058010&amp;isModal=true&amp;asPopupView=true</t>
  </si>
  <si>
    <t>SCJ-1608-2023</t>
  </si>
  <si>
    <t>PRESTAR LOS SERVICIOS PROFESIONALES PARA APOYAR EN LA ESTRUCTURACIÓN, ANALISIS, GESTIÓN Y SEGUIMIENTO DE PROYECTOS Y ACTIVIDADES DE COOPERACIÓN RELACIONADOS CON EL CENTRO DE COMANDO, CONTROL, COMUNICACIONES Y CÓMPUTO DE BOGOTÁ.</t>
  </si>
  <si>
    <t>https://community.secop.gov.co/Public/Tendering/ContractDetailView/Index?UniqueIdentifier=CO1.PCCNTR.5061545&amp;isModal=true&amp;asPopupView=true</t>
  </si>
  <si>
    <t>SCJ-1609-2023</t>
  </si>
  <si>
    <t>PRESTAR SERVICIOS PROFESIONALES A LA SECRETARIA DISTRITAL DE SEGURIDAD, CONVIVENCIA Y JUSTICIA, BRINDANDO APOYO JURÍDICO A LAS ESTACIONES DE POLICÍA DE LA CIUDAD CAPITAL Y A LA OFICINA DE ASUNTOS JURÍDICOS DE LA POLICIA METROPOLITANA DE BOGOTÁ EN LO RELACIONADO CON LA SUSTENTACIÓN Y ARGUMENTACIÓN JURÍDICA DE OFICIOS, PETICIONES, ACCIONES DE TUTELA, ACCIONES POPULARES, HABEAS CORPUS Y CONCEPTOS ENTRE OTROS</t>
  </si>
  <si>
    <t>https://community.secop.gov.co/Public/Tendering/ContractDetailView/Index?UniqueIdentifier=CO1.PCCNTR.5066248&amp;isModal=true&amp;asPopupView=true</t>
  </si>
  <si>
    <t>SCJ-1610-2023</t>
  </si>
  <si>
    <t>https://community.secop.gov.co/Public/Tendering/ContractDetailView/Index?UniqueIdentifier=CO1.PCCNTR.5061564&amp;isModal=true&amp;asPopupView=true</t>
  </si>
  <si>
    <t>SCJ-1611-2023</t>
  </si>
  <si>
    <t>MANTENIMIENTO PREVENTIVO Y/O CORRECTIVO, CON BOLSA DE REPUESTOS A TODA LA INFRAESTRUCTURA DEL SISTEMA TRONCALIZADO AL SERVICIO DE LA POLICÍA METROPOLITANA DE BOGOTÁ Y AGENCIAS DEL DISTRITO</t>
  </si>
  <si>
    <t>https://community.secop.gov.co/Public/Tendering/ContractDetailView/Index?UniqueIdentifier=CO1.PCCNTR.5072750&amp;isModal=true&amp;asPopupView=true</t>
  </si>
  <si>
    <t>SCJ-161-2023</t>
  </si>
  <si>
    <t>PRESTAR LOS SERVICIOS PROFESIONALES A LA SECRETARÍA DE SEGURIDAD,CONVIVENCIA Y JUSTICIA PARA EL ACOMPAÑAMIENTO EN LA RECEPCIÓN, ORIENTACIÓN YTRÁMITE DE DENUNCIAS EN LAS UNIDADES DE REACCIÓN INMEDIATA (URI) Y DEMÁS CENTROS DE RECEPCIÓN DE DENUNCIAS DE LA CIUDAD DE BOGOTÁ</t>
  </si>
  <si>
    <t>https://community.secop.gov.co/Public/Tendering/ContractDetailView/Index?UniqueIdentifier=CO1.PCCNTR.4502043&amp;isModal=true&amp;asPopupView=true</t>
  </si>
  <si>
    <t>SCJ-1614-2023</t>
  </si>
  <si>
    <t>PRESTAR SERVICIOS DE APOYO A LA GESTION PARA REALIZAR ACTIVIDADES ASISTENCIALES Y OPERATIVAS RELACIONADAS CON EL FUNCIONAMIENTO Y SEGUIMIENTO DE LA OPERACIÓN DEL NUSE 123 DEL SISTEMA CENTRO DE COMANDO, CONTROL, COMUNICACIONES Y COMPUTO - C4</t>
  </si>
  <si>
    <t>https://community.secop.gov.co/Public/Tendering/ContractDetailView/Index?UniqueIdentifier=CO1.PCCNTR.5078750&amp;isModal=true&amp;asPopupView=true</t>
  </si>
  <si>
    <t>SCJ-1615-2023</t>
  </si>
  <si>
    <t>PRESTACIÓN DEL SERVICIO INTEGRAL DE VIGILANCIA Y SEGURIDAD EN LA MODALIDAD DE VIGILANCIA FIJA, MÓVIL CON Y SIN ARMAS Y DE VIGILANCIA CON MEDIOS TECNOLÓGICOS PARA BIENES MUEBLES E INMUEBLES DE PROPIEDAD Y/O A CARGO DE LA SECRETARÍA DISTRITAL DE SEGURIDAD, CONVIVENCIA Y JUSTICIA.</t>
  </si>
  <si>
    <t>https://community.secop.gov.co/Public/Tendering/ContractDetailView/Index?UniqueIdentifier=CO1.PCCNTR.5082839&amp;isModal=true&amp;asPopupView=true</t>
  </si>
  <si>
    <t>SCJ-1617-2023</t>
  </si>
  <si>
    <t>PRESTAR LOS SERVICIOS PROFESIONALES A LA SECRETARÍA DE SEGURIDAD, CONVIVENCIA Y JUSTICIA PARA EL ACOMPAÑAMIENTO EN LA RECEPCIÓN, ORIENTACIÓN Y TRÁMITE DE DENUNCIAS EN LAS UNIDADES DE REACCIÓN INMEDIATA (URI) Y DEMÁS CENTROS DE RECEPCIÓN DE DENUNCIAS DE LA CIUDAD DE BOGOTÁ.</t>
  </si>
  <si>
    <t>https://community.secop.gov.co/Public/Tendering/ContractDetailView/Index?UniqueIdentifier=CO1.PCCNTR.5092578&amp;isModal=true&amp;asPopupView=true</t>
  </si>
  <si>
    <t>SCJ-1618-2023</t>
  </si>
  <si>
    <t>https://community.secop.gov.co/Public/Tendering/ContractDetailView/Index?UniqueIdentifier=CO1.PCCNTR.5089615&amp;isModal=true&amp;asPopupView=true</t>
  </si>
  <si>
    <t>SCJ-1619-2023</t>
  </si>
  <si>
    <t>PRESTACION DE SERVICIOS PROFESIONALES PARA APOYAR LA DEFINICION Y EJECUCION DE ESTRATEGIAS EN LOS SUBSISTEMAS PARA EL FORTALECIMINETO DEL CENTRO DE COMANDO, CONTROL, COMUNICACIONES Y COMUTO -C4, DE LA SECRETARIA DISTRITAL DE SEGURIDAD, CONVIVENCIA Y JUSTICIA</t>
  </si>
  <si>
    <t>https://community.secop.gov.co/Public/Tendering/ContractDetailView/Index?UniqueIdentifier=CO1.PCCNTR.5103976&amp;isModal=true&amp;asPopupView=true</t>
  </si>
  <si>
    <t>SCJ-1630-2023</t>
  </si>
  <si>
    <t>https://community.secop.gov.co/Public/Tendering/ContractDetailView/Index?UniqueIdentifier=CO1.PCCNTR.5103629&amp;isModal=true&amp;asPopupView=true</t>
  </si>
  <si>
    <t>SCJ-1631-2023</t>
  </si>
  <si>
    <t>PRESTAR LOS SERVICIOS PROFESIONALES A LA SECRETARÍA DISTRITAL DE SEGURIDAD, CONVIVENCIA Y JUSTICIA, PARA APOYAR LA COORDINACION JURÍDICA INTEGRAL DE LA DÉCIMA TERCERA BRIGADA DEL EJÉRCITO.</t>
  </si>
  <si>
    <t>https://community.secop.gov.co/Public/Tendering/ContractDetailView/Index?UniqueIdentifier=CO1.PCCNTR.5104608&amp;isModal=true&amp;asPopupView=true</t>
  </si>
  <si>
    <t>SCJ-163-2023</t>
  </si>
  <si>
    <t>PRESTAR SERVICIOS PROFESIONALES EN CIENCIAS DE LA INFORMACIÓN PARA LA INTERVENCIÓN Y LEVANTAMIENTO DE INVENTARIOS DE LOS EXPEDIENTES CONTRACTUALES DE LA DIRECCIÓN DE OPERACIONES PARA EL FORTALECIMIENTO DE LA SUBSECRETARÍA DE INVERSIONES PARA EL FORTALECIMIENTO DE LAS CAPACIDADES OPERATIVAS.</t>
  </si>
  <si>
    <t>https://community.secop.gov.co/Public/Tendering/ContractDetailView/Index?UniqueIdentifier=CO1.PCCNTR.4501921&amp;isModal=true&amp;asPopupView=true</t>
  </si>
  <si>
    <t>SCJ-1632-2023</t>
  </si>
  <si>
    <t>PRESTAR SERVICIOS PROFESIONALES A LA SUBSECRETARIA DE SEGURIDAD Y CONVIVENCIA EN EL MARCO DE LA ESTRATEGIA DE CUALIFICACIÓN DIRIGIDA AL PERSONAL DE LA FUERZA PÚBLICA, ORGANISMOS DE SEGURIDAD Y LOS SERVIDORES PÚBLICOS DE LA SUBSECRETARIA DE SEGURIDAD Y CONVIVENCIA, ASÍ COMO EN LA GESTIÓN DE CONOCIMIENTO RESPECTO A LAS INTERVENCIONES, ESTRATEGIAS E INICIATIVAS QUE LIDERA LA DEPENDENCIA EN MATERIA DE MERCADOS ILEGALES Y CRIMINALES</t>
  </si>
  <si>
    <t>https://community.secop.gov.co/Public/Tendering/ContractDetailView/Index?UniqueIdentifier=CO1.PCCNTR.5113780&amp;isModal=true&amp;asPopupView=true</t>
  </si>
  <si>
    <t>SCJ-1633-2023</t>
  </si>
  <si>
    <t>https://community.secop.gov.co/Public/Tendering/ContractDetailView/Index?UniqueIdentifier=CO1.PCCNTR.5117418&amp;isModal=true&amp;asPopupView=true</t>
  </si>
  <si>
    <t>SCJ-1634-2023</t>
  </si>
  <si>
    <t>PRESTAR SERVICIOS PROFESIONALES A LA SECRETARIA DISTRITAL DE SEGURIDAD, CONVIVENCIA Y JUSTICIA APOYANDO LA IMPLEMENTACIÓN DE LA RED DE CONVIVENCIAS EN TERRITORIOS DE LA CIUDAD, CON ENFOQUE DE CULTURA CIUDADANA Y CAMBIOS COMPORTAMENTALES, QUE SE REALICEN EN EL MARCO DE LA LÍNEA DE PREVENCIÓN DEL CÓDIGO DE SEGURIDAD Y CONVIVENCIA CIUDADANA</t>
  </si>
  <si>
    <t>https://community.secop.gov.co/Public/Tendering/ContractDetailView/Index?UniqueIdentifier=CO1.PCCNTR.5118240&amp;isModal=true&amp;asPopupView=true</t>
  </si>
  <si>
    <t>SCJ-1635-2023</t>
  </si>
  <si>
    <t>PRESTAR SERVICIOS PROFESIONALES A LA SECRETARÍA DISTRITAL DE SEGURIDAD, CONVIVENCIA Y JUSTICIA, IMPLEMENTANDO LAS ACCIONES DE INNOVACIÓN, EDUCACIÓN, Y FORTALECIMIENTO EN RED DE LA LÍNEA DE PREVENCIÓN DE COMPORTAMIENTOS CONTRARIOS A LA CONVIVENCIA A LAS DIFERENTES LOCALIDADES DE LA CIUDAD DE BOGOTÁ</t>
  </si>
  <si>
    <t>https://community.secop.gov.co/Public/Tendering/ContractDetailView/Index?UniqueIdentifier=CO1.PCCNTR.5119161&amp;isModal=true&amp;asPopupView=true</t>
  </si>
  <si>
    <t>SCJ-1636-2023</t>
  </si>
  <si>
    <t>Prestar servicios de apoyo a la gestión a la Secretaria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</si>
  <si>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https://community.secop.gov.co/Public/Tendering/ContractDetailView/Index?UniqueIdentifier=CO1.PCCNTR.5124308&amp;isModal=true&amp;asPopupView=true</t>
  </si>
  <si>
    <t>SCJ-1637-2023</t>
  </si>
  <si>
    <t>REALIZAR EL MANTENIMIENTO PREVENTIVO, CORRECTIVO Y ACTUALIZACIÓN AL EQUIPO DE DETECCIÓN Y LOCALIZACIÓN DE EMISIONES 2G, 3G, 4G MARCA IOCOM, DE LA POLICÍA METROPOLITANA DE BOGOTÁ.</t>
  </si>
  <si>
    <t>https://community.secop.gov.co/Public/Tendering/ContractDetailView/Index?UniqueIdentifier=CO1.PCCNTR.5111385&amp;isModal=true&amp;asPopupView=true</t>
  </si>
  <si>
    <t>SCJ-1638-2023</t>
  </si>
  <si>
    <t>PRESTAR SERVICIOS PROFESIONALES EN LA DIRECCIÓN DE BIENES, PARA BRINDAR APOYO JURÍDICO EN LO RELACIONADO CON LA ADMINISTRACIÓN, EJECUCIÓN Y LIQUIDACIÓN DE LOS CONTRATOS DE BIENES, SERVICIOS Y OBRAS ADQUIRIDAS DE PROPIEDAD Y/O A CARGO DE LA SECRETARÍA DISTRITAL DE SEGURIDAD, CONVIVENCIA Y JUSTICIA</t>
  </si>
  <si>
    <t>https://community.secop.gov.co/Public/Tendering/ContractDetailView/Index?UniqueIdentifier=CO1.PCCNTR.5157995&amp;isModal=true&amp;asPopupView=true</t>
  </si>
  <si>
    <t>SCJ-1639-2023</t>
  </si>
  <si>
    <t>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t>
  </si>
  <si>
    <t>https://community.secop.gov.co/Public/Tendering/ContractDetailView/Index?UniqueIdentifier=CO1.PCCNTR.5137430&amp;isModal=true&amp;asPopupView=true</t>
  </si>
  <si>
    <t>SCJ-1640-2023</t>
  </si>
  <si>
    <t>PRESTAR SERVICIOS PROFESIONALES A LA SECRETARÍA DISTRITAL DE SEGURIDAD, CONVIVENCIA Y JUSTICIA APOYANDO LA IMPLEMENTACIÓN DE LA RED DE CONVIVENCIAS CON ENFOQUE DE CULTURA CIUDADANA Y SOSTENIBILIDAD DE PROCESOS SOCIALES Y COMUNITARIOS, QUE SE REALICEN EN EL MARCO DE LA LÍNEA DE PREVENCIÓN DEL CÓDIGO DE SEGURIDAD Y CONVIVENCIA CIUDADANA</t>
  </si>
  <si>
    <t>https://community.secop.gov.co/Public/Tendering/ContractDetailView/Index?UniqueIdentifier=CO1.PCCNTR.5126299&amp;isModal=true&amp;asPopupView=true</t>
  </si>
  <si>
    <t>SCJ-1641-2023</t>
  </si>
  <si>
    <t>https://community.secop.gov.co/Public/Tendering/ContractDetailView/Index?UniqueIdentifier=CO1.PCCNTR.5120423&amp;isModal=true&amp;asPopupView=true</t>
  </si>
  <si>
    <t>SCJ-1642-2023</t>
  </si>
  <si>
    <t>https://community.secop.gov.co/Public/Tendering/ContractDetailView/Index?UniqueIdentifier=CO1.PCCNTR.5126834&amp;isModal=true&amp;asPopupView=true</t>
  </si>
  <si>
    <t>SCJ-1643-2023</t>
  </si>
  <si>
    <t>PRESTAR LOS SERVICIOS DE APOYO A LA GESTIÓN A LA SECRETARÍA DISTRITAL DE SEGURIDAD, CONVIVENCIA Y JUSTICIA APOYANDO CON EL DILIGENCIAMIENTO Y ORIENTACIÓN DE LOS INFORMES DE CAPTURAS EN FLAGRANCIA Y/O DEMÁS INSTRUMENTOS PARA LA ELABORACIÓN Y TRÁMITE DE LAS DENUNCIAS EN LAS UNIDADES DE REACCIÓN INMEDIATA (URI) DE BOGOTÁ.</t>
  </si>
  <si>
    <t>https://community.secop.gov.co/Public/Tendering/ContractDetailView/Index?UniqueIdentifier=CO1.PCCNTR.5120433&amp;isModal=true&amp;asPopupView=true</t>
  </si>
  <si>
    <t>SCJ-1644-2023</t>
  </si>
  <si>
    <t>PRESTAR SERVICIOS PROFESIONALES A LA SECRETARÍA DISTRITAL DE SEGURIDAD, CONVIVENCIA Y JUSTICIA, BRINDANDO APOYO JURÍDICO A LAS ESTACIONES DE POLICÍA DE LA CIUDAD CAPITAL Y A LA OFICINA DE ASUNTOS JURÍDICOS DE LA POLICÍA METROPOLITANA DE BOGOTÁ EN LO RELACIONADO CON LA SUSTENTACIÓN Y ARGUMENTACIÓN JURÍDICA DE OFICIOS, PETICIONES, ACCIONES DE TUTELA, ACCIONES POPULARES, HABEAS CORPUS Y CONCEPTOS ENTRE OTROS.</t>
  </si>
  <si>
    <t>https://community.secop.gov.co/Public/Tendering/ContractDetailView/Index?UniqueIdentifier=CO1.PCCNTR.5120427&amp;isModal=true&amp;asPopupView=true</t>
  </si>
  <si>
    <t>SCJ-1645-2023</t>
  </si>
  <si>
    <t>PRESTAR LOS SERVICIOS DE ATENCIONES CLINICAS, EMERGENCIAS VETERINARIAS Y EXAMENES PARACLINICOS PARA LOS CANINOS Y EQUINOS PROPIEDAD Y/O A CARGO DE LA SECRETARIA DISTRITAL DE SEGURIDAD, CONVIVENCIA Y JUSTICIA QUE HACEN PARTE DEL ESQUEMA DE SEGURIDAD DE LA CIUDADA DE BOGOTA D.C.</t>
  </si>
  <si>
    <t>https://community.secop.gov.co/Public/Tendering/ContractDetailView/Index?UniqueIdentifier=CO1.PCCNTR.5112894&amp;isModal=true&amp;asPopupView=true</t>
  </si>
  <si>
    <t>SCJ-1661-2023</t>
  </si>
  <si>
    <t>PRESTACION DE SERVICIOS PROFESIONALES DE UN PSICOLOGO PARA APOYAR EN EL DISEÑO, IMPLEMENTACION Y SEGUIMIENTO DE LA SALUD PSICOLOGICA DEL PERSONAL OPERATIVO DEL CENTRO DE COMANDO, CONTROL, COMUNICACIONES Y COMPUTO C4</t>
  </si>
  <si>
    <t>https://community.secop.gov.co/Public/Tendering/ContractDetailView/Index?UniqueIdentifier=CO1.PCCNTR.5124651&amp;isModal=true&amp;asPopupView=true</t>
  </si>
  <si>
    <t>SCJ-1662-2023</t>
  </si>
  <si>
    <t>CONTRATAR EL SERVICIO DE REVISIÓN TECNICO – MECÁNICA, DE EMISIÓN DE GASES CONTAMINANTES Y EXPEDICIÓN DEL CERTIFICADO RESPECTIVO PARA VEHICULOS LIVIANOS MARCA NISSAN DE PROPIEDAD DE LA SDSCJ</t>
  </si>
  <si>
    <t>https://community.secop.gov.co/Public/Tendering/ContractDetailView/Index?UniqueIdentifier=CO1.PCCNTR.5093034&amp;isModal=true&amp;asPopupView=true</t>
  </si>
  <si>
    <t>SCJ-1668-2023</t>
  </si>
  <si>
    <t>https://community.secop.gov.co/Public/Tendering/ContractDetailView/Index?UniqueIdentifier=CO1.PCCNTR.5139419&amp;isModal=true&amp;asPopupView=true</t>
  </si>
  <si>
    <t>SCJ-1670-2023</t>
  </si>
  <si>
    <t>SUMINISTRO DE COMBUSTIBLE PARA LOS VEHÍCULOS, MOTOCICLETAS Y EQUIPOS DE COMBUSTIÓN INTERNA DE PROPIEDAD Y/O A CARGO DE LA SDSCJ, AL SERVICIO DE LOS ORGANISMOS DE SEGURIDAD DEL DISTRITO CAPITAL.</t>
  </si>
  <si>
    <t>https://www.colombiacompra.gov.co/tienda-virtual-del-estado-colombiano/ordenes-compra/111929</t>
  </si>
  <si>
    <t>SCJ-1671-2023</t>
  </si>
  <si>
    <t>Prestar servicios profesionales a la Secretaría Distrital de Seguridad, Convivencia y Justicia, brindando apoyo jurídico a la Policía Metropolitana de Bogotá, en todos los asuntos de su competencia de carácter constitucional y legal.</t>
  </si>
  <si>
    <t>https://community.secop.gov.co/Public/Tendering/ContractDetailView/Index?UniqueIdentifier=CO1.PCCNTR.5134265&amp;isModal=true&amp;asPopupView=true</t>
  </si>
  <si>
    <t>SCJ-1672-2023</t>
  </si>
  <si>
    <t>https://community.secop.gov.co/Public/Tendering/ContractDetailView/Index?UniqueIdentifier=CO1.PCCNTR.5145205&amp;isModal=true&amp;asPopupView=true</t>
  </si>
  <si>
    <t>SCJ-1673-2023</t>
  </si>
  <si>
    <t>PRESTAR SERVICIOS PROFESIONALES A LA SECRETARÍA DISTRITAL DE SEGURIDAD, CONVIVENCIA Y JUSTICIA APOYANDO EL DISEÑO DE INTERVENCIONES CIUDADANAS EN ESPACIO PUBLICO CON ENFOQUE DE CULTURA CIUDADANA O CAMBIO COMPORTAMENTAL, QUE SE REALICEN EN EL MARCO DE LA LÍNEA DE PREVENCIÓN DEL CÓDIGO DE SEGURIDAD Y CONVIVENCIA CIUDADANA</t>
  </si>
  <si>
    <t>https://community.secop.gov.co/Public/Tendering/ContractDetailView/Index?UniqueIdentifier=CO1.PCCNTR.5138196&amp;isModal=true&amp;asPopupView=true</t>
  </si>
  <si>
    <t>SCJ-1680-2023</t>
  </si>
  <si>
    <t>PRESTAR SERVICIOS PROFESIONALES PARA APOYAR EN LA GESTION Y SEGUIMIENTO DE LOS TRAMITES ADMINISTRATIVOS Y PRESUPUESTALES QUE REQUIERA EL CENTRO DE COMANDO, CONTROL, COMUNICACIONES Y COMPUTO C4 EN EL MARCO DE LOS PROYECTOS, CONTRATOS Y CONVENIOS QUE TIENE A CARGO</t>
  </si>
  <si>
    <t>https://community.secop.gov.co/Public/Tendering/ContractDetailView/Index?UniqueIdentifier=CO1.PCCNTR.5142122&amp;isModal=true&amp;asPopupView=true</t>
  </si>
  <si>
    <t>SCJ-1685-2023</t>
  </si>
  <si>
    <t>PRESTAR SERVICIOS DE APOYO A LA GESTIÓN A LA SECRETARÍA DISTRITAL DE SEGURIDAD, CONVIVENCIA Y JUSTICIA PARA EL ACOMPAÑAMIENTO EN LA GESTIÓN ADMINISTRATIVA REQUERIDA EN LAS ACCIONES DEL CÓDIGO NACIONAL DE SEGURIDAD Y CONVIVENCIA CIUDADANA -LEY 1801 DE 2016- NORMA QUE LO REGLAMENTE, MODIFIQUE O SUSTITUYA</t>
  </si>
  <si>
    <t>https://community.secop.gov.co/Public/Tendering/ContractDetailView/Index?UniqueIdentifier=CO1.PCCNTR.5148069&amp;isModal=true&amp;asPopupView=true</t>
  </si>
  <si>
    <t>SCJ-1686-2023</t>
  </si>
  <si>
    <t>PRESTAR LOS SERVICIOS PROFESIONALES PARA REALIZAR ACOMPAÑAMIENTO JURÍDICO EN LA ESTRUCTURACIÓN DE LOS PROCESOS Y SUPERVISIÓN DE LOS CONTRATOS A CARGO DEL CENTRO DE COMANDO, CONTROL, COMUNICACIONES Y CÓMPUTO C4.</t>
  </si>
  <si>
    <t>https://community.secop.gov.co/Public/Tendering/ContractDetailView/Index?UniqueIdentifier=CO1.PCCNTR.5148464&amp;isModal=true&amp;asPopupView=true</t>
  </si>
  <si>
    <t>SCJ-1687-2023</t>
  </si>
  <si>
    <t>https://community.secop.gov.co/Public/Tendering/ContractDetailView/Index?UniqueIdentifier=CO1.PCCNTR.5152331&amp;isModal=true&amp;asPopupView=true</t>
  </si>
  <si>
    <t>SCJ-1690-2023</t>
  </si>
  <si>
    <t>PRESTAR SERVICIOS PROFESIONALES EN EL SEGUIMIENTO A LAS PLATAFORMAS O MEDIOS TECNOLÓGICOS DE LA SECRETARÍA DISTRITAL DE SEGURIDAD, CONVIVENCIA Y JUSTICIA Y DEMÁS ENTIDADES QUE PARTICIPAN EN LA IMPLEMENTACIÓN DEL CÓDIGO NACIONAL DE SEGURIDAD Y CONVIVENCIA CIUDADANA, LEY 1801 DE 2016 O LA NORMA QUE LA MODIFIQUE O SUSTITUYA</t>
  </si>
  <si>
    <t>https://community.secop.gov.co/Public/Tendering/ContractDetailView/Index?UniqueIdentifier=CO1.PCCNTR.5158904&amp;isModal=true&amp;asPopupView=true</t>
  </si>
  <si>
    <t>SCJ-1691-2023</t>
  </si>
  <si>
    <t>https://community.secop.gov.co/Public/Tendering/ContractDetailView/Index?UniqueIdentifier=CO1.PCCNTR.5152826&amp;isModal=true&amp;asPopupView=true</t>
  </si>
  <si>
    <t>SCJ-1692-2023</t>
  </si>
  <si>
    <t>PRESTAR LOS SERVICIOS DE APOYO DE FORMACION Y SOCIALIZACION DE LOS PROCESOS Y PROCEDIMIENTOS DEL NUSE 123 DEL CENTRO DE COMANDO, CONTROL, COMUNICACIONES Y COMPUTO C4</t>
  </si>
  <si>
    <t>https://community.secop.gov.co/Public/Tendering/ContractDetailView/Index?UniqueIdentifier=CO1.PCCNTR.5146690&amp;isModal=true&amp;asPopupView=true</t>
  </si>
  <si>
    <t>SCJ-1693-2023</t>
  </si>
  <si>
    <t>PRESTAR LOS SERVICIOS PROFESIONALES PARA APOYAR EN EL CUMPLIMIENTO DE SISTEMA DE SEGURIDAD DE LA INFORMACIÓN Y PLAN DE CONTINUIDAD DE MANERA TRANSVERSAL PARA TODOS LOS SUBSISTEMAS QUE CONFORMAN EL CENTRO DE  COMANDO, CONTROL, COMUNICACIONES Y CÓMPUTO; Y EN LA GESTIÓN DE PROYECTOS A  CARGO DEL C4</t>
  </si>
  <si>
    <t>https://community.secop.gov.co/Public/Tendering/ContractDetailView/Index?UniqueIdentifier=CO1.PCCNTR.5160859&amp;isModal=true&amp;asPopupView=true</t>
  </si>
  <si>
    <t>SCJ-1694-2023</t>
  </si>
  <si>
    <t>PRESTAR SERVICIOS DE APOYO A LA GESTIÓN EN LAS ACTIVIDADES TECNOLÓGICAS RELACIONADAS CON LA OPERACIÓN DE LOS COMPONENTES DEL CENTRO DE COMANDO, CONTROL, COMUNICACIONES Y CÓMPUTO -C4</t>
  </si>
  <si>
    <t>https://community.secop.gov.co/Public/Tendering/ContractDetailView/Index?UniqueIdentifier=CO1.PCCNTR.5155109&amp;isModal=true&amp;asPopupView=true</t>
  </si>
  <si>
    <t>SCJ-1696-2023</t>
  </si>
  <si>
    <t>ADQUISICIÓN DE BATERIAS PARA RADIOS APX 8000 QUE SE ENCUENTRAN AL SERVICIO DE LA POLICIA METROPOLITANA DE BOGOTÁ - MEBOG</t>
  </si>
  <si>
    <t>https://community.secop.gov.co/Public/Tendering/ContractDetailView/Index?UniqueIdentifier=CO1.PCCNTR.5147253&amp;isModal=true&amp;asPopupView=true</t>
  </si>
  <si>
    <t>SCJ-1697-2023</t>
  </si>
  <si>
    <t>PRESTAR SERVICIOS DE APOYO DE FORMACION Y SOCIALIZACION DE LOS PROCESOS Y PROCEDIMIENTOS DEL NUSE 123 DEL CENTRO DE COMANDO, COMUNICACIONES Y COMPUTO C4.</t>
  </si>
  <si>
    <t>https://community.secop.gov.co/Public/Tendering/ContractDetailView/Index?UniqueIdentifier=CO1.PCCNTR.5147947&amp;isModal=true&amp;asPopupView=true</t>
  </si>
  <si>
    <t>SCJ-1704-2023</t>
  </si>
  <si>
    <t>PRESTAR LOS SERVICIOS PROFESIONALES PARA APOYAR AL CENTRO DE COMANDO,CONTROL, COMUNICACIONES Y COMPUTO-C4, EN LAS ACTIVIDADES DE IMPLEMENTACIÓN Y SEGUIMIENTO TÉCNICO EN LOS PROYECTOS DE SUBSISTEMAS</t>
  </si>
  <si>
    <t>https://community.secop.gov.co/Public/Tendering/ContractDetailView/Index?UniqueIdentifier=CO1.PCCNTR.5161635&amp;isModal=true&amp;asPopupView=true</t>
  </si>
  <si>
    <t>SCJ-1705-2023</t>
  </si>
  <si>
    <t>https://community.secop.gov.co/Public/Tendering/ContractDetailView/Index?UniqueIdentifier=CO1.PCCNTR.5156632&amp;isModal=true&amp;asPopupView=true</t>
  </si>
  <si>
    <t>SCJ-1722-2023</t>
  </si>
  <si>
    <t>PRESTAR LOS SERVICIOS DE APOYO A LA GESTION PARA LA ATENCION DE EMERGENCIAS O URGENCIAS, Y DESPACHO A LOS ORANISMOS DE EMERGENCIA Y SEGURIDAD QUE INTEGRAN EL NUSE 123 DEL SISTEMA CENTRO DE COMANDO, CONTROL, COMUNICACIONES Y COMPUTO C4</t>
  </si>
  <si>
    <t>https://community.secop.gov.co/Public/Tendering/ContractDetailView/Index?UniqueIdentifier=CO1.PCCNTR.5152396&amp;isModal=true&amp;asPopupView=true</t>
  </si>
  <si>
    <t>SCJ-1724-2023</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</si>
  <si>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</si>
  <si>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https://community.secop.gov.co/Public/Tendering/ContractDetailView/Index?UniqueIdentifier=CO1.PCCNTR.5161482&amp;isModal=true&amp;asPopupView=true</t>
  </si>
  <si>
    <t>SCJ-1726-2023</t>
  </si>
  <si>
    <t>https://community.secop.gov.co/Public/Tendering/ContractDetailView/Index?UniqueIdentifier=CO1.PCCNTR.5169016&amp;isModal=true&amp;asPopupView=true</t>
  </si>
  <si>
    <t>SCJ-1729-2023</t>
  </si>
  <si>
    <t>https://community.secop.gov.co/Public/Tendering/ContractDetailView/Index?UniqueIdentifier=CO1.PCCNTR.5155027&amp;isModal=true&amp;asPopupView=true</t>
  </si>
  <si>
    <t>SCJ-1730-2023</t>
  </si>
  <si>
    <t>PRESTACION DE SERVICIOS DE FORMACIÓN PARA LA REALIZACIÓN DE DIPLOMADO EN FORTALECIMIENTO DE LAS HABILIDADES EMOCIONALES Y PSICOLÓGICAS, PARA EL BIENESTAR Y LA SALUD MENTAL DEL PERSONAL ADSCRITO A LA POLICÍA METROPOLITANA DE BOGOTÁ EN EL MARCO DEL PROGRAMA DE BIENESTAR ESTABLECIDO EN EL ACUERDO 700 DE 2018</t>
  </si>
  <si>
    <t>https://community.secop.gov.co/Public/Tendering/ContractDetailView/Index?UniqueIdentifier=CO1.PCCNTR.5159274&amp;isModal=true&amp;asPopupView=true</t>
  </si>
  <si>
    <t>SCJ-1738-2023</t>
  </si>
  <si>
    <t>PRESTAR LOS SERVICIOS DE APOYO A LA GESTIÓN A LA DIRECCIÓN DE BIENES DE LA SECRETARÍA DISTRITAL DE SEGURIDAD, CONVIVENCIA Y JUSTICIA, EN LA EJECUCIÓN DE LOS CONTRATOS CUYA SUPERVISIÓN ESTE A CARGO DE LA DIRECCIÓN DE BIENES.</t>
  </si>
  <si>
    <t>https://community.secop.gov.co/Public/Tendering/ContractDetailView/Index?UniqueIdentifier=CO1.PCCNTR.5166931&amp;isModal=true&amp;asPopupView=true</t>
  </si>
  <si>
    <t>SCJ-1739-2023</t>
  </si>
  <si>
    <t>https://community.secop.gov.co/Public/Tendering/ContractDetailView/Index?UniqueIdentifier=CO1.PCCNTR.5166638&amp;isModal=true&amp;asPopupView=true</t>
  </si>
  <si>
    <t>SCJ-1740-2023</t>
  </si>
  <si>
    <t>https://community.secop.gov.co/Public/Tendering/ContractDetailView/Index?UniqueIdentifier=CO1.PCCNTR.5164672&amp;isModal=true&amp;asPopupView=true</t>
  </si>
  <si>
    <t>SCJ-1741-2023</t>
  </si>
  <si>
    <t>PRESTAR LOS SERVICIOS PROFESIONALES PARA APOYAR AL CENTRO DE COMANDO, CONTROL, COMUNICACIONES Y COMPUTO-C4, EN LAS ACTIVIDADES DE IMPLEMENTACIÓN Y SEGUIMIENTO TÉCNICO EN LOS PROYECTOS DE VIDEOVIGILANCIA</t>
  </si>
  <si>
    <t>https://community.secop.gov.co/Public/Tendering/ContractDetailView/Index?UniqueIdentifier=CO1.PCCNTR.5157187&amp;isModal=true&amp;asPopupView=true</t>
  </si>
  <si>
    <t>SCJ-1756-2023</t>
  </si>
  <si>
    <t>PRESTAR SERVICIOS PROFESIONALES A LA SUBSECRETARÍA DE SEGURIDAD Y CONVIVENCIA EN EL MARCO DE LA ESTRATEGIA DE CUALIFICACIÓN DIRIGIDA AL PERSONAL DE LA FUERZA PÚBLICA, ORGANISMOS DE SEGURIDAD Y LOS SERVIDORES PÚBLICOS DE LA SUBSECRETARÍA DE SEGURIDAD Y CONVIVENCIA, ASÍ COMO COMO EN LA GESTIÓN DE CONOCIMIENTO RESPECTO A LAS INTERVENCIONES, ESTRATEGIAS E INICIATIVAS QUE LIDERA LA DEPENDENCIA</t>
  </si>
  <si>
    <t>https://community.secop.gov.co/Public/Tendering/ContractDetailView/Index?UniqueIdentifier=CO1.PCCNTR.5160421&amp;isModal=true&amp;asPopupView=true</t>
  </si>
  <si>
    <t>SCJ-1758-2023</t>
  </si>
  <si>
    <t>PRESTAR SERVICIOS PROFESIONALES DE APOYO EN LOS TRÁMITES Y REQUERIMIENTOS ADMINISTRATIVOS Y SEGUIMIENTO DE LAS DIFERENTES ACTIVIDADES DE LOS PROYECTOS QUE SE DESARROLLEN EN EL CENTRO DE COMANDO COMUNICACIONES Y CÓMPUTO</t>
  </si>
  <si>
    <t>https://community.secop.gov.co/Public/Tendering/ContractDetailView/Index?UniqueIdentifier=CO1.PCCNTR.5161468&amp;isModal=true&amp;asPopupView=true</t>
  </si>
  <si>
    <t>SCJ-1760-2023</t>
  </si>
  <si>
    <t>PRESTAR SERVICIOS PROFESIONALES PARA ATENDER ASUNTOS JURÍDICOS Y CONTRACTUALES ELABORACIÓN DE CONCEPTOS, ACTOS ADMINISTRATIVOS, Y APOYO JURÍDICOS EN TEMAS RELACIONADOS CON PROCESOS DE CONTRATACIÓN QUE SE DESARROLLEN EN EL CENTRO DE COMANDO COMUNICACIONES Y CÓMPUTO.</t>
  </si>
  <si>
    <t>https://community.secop.gov.co/Public/Tendering/ContractDetailView/Index?UniqueIdentifier=CO1.PCCNTR.5161919&amp;isModal=true&amp;asPopupView=true</t>
  </si>
  <si>
    <t>SCJ-1763-2023</t>
  </si>
  <si>
    <t>PRESTACION DE SERVICIOS PROFESIONALES PARA APOYAR LA GESTIÓN DE LAS ACTIVIDADES ADMINISTRATIVAS NECESARIAS EN LA OPERACIÓN DE RECEPCION Y TRAMITE DE INCIDENTES DEL NUSE 123 DEL CENTRO DE COMANDO CONTROL COMUNICACIONES Y COMPUTO C4</t>
  </si>
  <si>
    <t>https://community.secop.gov.co/Public/Tendering/ContractDetailView/Index?UniqueIdentifier=CO1.PCCNTR.5167720&amp;isModal=true&amp;asPopupView=true</t>
  </si>
  <si>
    <t>SCJ-1765-2023</t>
  </si>
  <si>
    <t>https://community.secop.gov.co/Public/Tendering/ContractDetailView/Index?UniqueIdentifier=CO1.PCCNTR.5165245&amp;isModal=true&amp;asPopupView=true</t>
  </si>
  <si>
    <t>SCJ-1766-2023</t>
  </si>
  <si>
    <t>PRESTAR SERVICIOS PROFESIONALES A LA SECRETARÍA DISTRITAL DE SEGURIDAD, CONVIVENCIA Y JUSTICIA APOYANDO EL COMPONENTE DE INNOVACION PUBLICA CIUDADANA CON ENFOQUE DE CULTURA CIUDADANA O CAMBIO COMPORTAMENTAL, QUE SE REALICEN EN EL MARCO DE LA LÍNEA DE PREVENCIÓN DEL CÓDIGO DE SEGURIDAD Y CONVIVENCIA CIUDADANA</t>
  </si>
  <si>
    <t>https://community.secop.gov.co/Public/Tendering/ContractDetailView/Index?UniqueIdentifier=CO1.PCCNTR.5163323&amp;isModal=true&amp;asPopupView=true</t>
  </si>
  <si>
    <t>SCJ-1767-2023</t>
  </si>
  <si>
    <t>Prestar servicios profesionales a la Secretaría Distrital de Seguridad, Convivencia y Justicia, brindando apoyo en los asuntos jurídicos y contractuales a la Policía Metropolitana de Bogotá.</t>
  </si>
  <si>
    <t>https://community.secop.gov.co/Public/Tendering/ContractDetailView/Index?UniqueIdentifier=CO1.PCCNTR.5163851&amp;isModal=true&amp;asPopupView=true</t>
  </si>
  <si>
    <t>SCJ-1768-2023</t>
  </si>
  <si>
    <t>PRESTAR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t>
  </si>
  <si>
    <t>https://community.secop.gov.co/Public/Tendering/ContractDetailView/Index?UniqueIdentifier=CO1.PCCNTR.5165162&amp;isModal=true&amp;asPopupView=true</t>
  </si>
  <si>
    <t>SCJ-1771-2023</t>
  </si>
  <si>
    <t>PRESTAR SERVICIOS PROFESIONALES COMO INGENIERO AMBIENTAL PARA APOYAR EN TODOS LOS ASUNTOS RELACIONADOS CON LA GESTIÓN, CONTROL Y SEGUIMIENTO AMBIENTAL DE LOS DIFERENTES SUBSISTEMAS QUE INTEGRAN LA OPERACIÓN DEL CENTRO DE COMANDO, CONTROL, COMUNICACIONES Y COMPUTO -C4</t>
  </si>
  <si>
    <t>https://community.secop.gov.co/Public/Tendering/ContractDetailView/Index?UniqueIdentifier=CO1.PCCNTR.5165337&amp;isModal=true&amp;asPopupView=true</t>
  </si>
  <si>
    <t>SCJ-1772-2023</t>
  </si>
  <si>
    <t>https://community.secop.gov.co/Public/Tendering/ContractDetailView/Index?UniqueIdentifier=CO1.PCCNTR.5165787&amp;isModal=true&amp;asPopupView=true</t>
  </si>
  <si>
    <t>SCJ-1774-2023</t>
  </si>
  <si>
    <t>https://community.secop.gov.co/Public/Tendering/ContractDetailView/Index?UniqueIdentifier=CO1.PCCNTR.5166882&amp;isModal=true&amp;asPopupView=true</t>
  </si>
  <si>
    <t>SCJ-1775-2023</t>
  </si>
  <si>
    <t>PRESTAR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t>
  </si>
  <si>
    <t>https://community.secop.gov.co/Public/Tendering/ContractDetailView/Index?UniqueIdentifier=CO1.PCCNTR.5167157&amp;isModal=true&amp;asPopupView=true</t>
  </si>
  <si>
    <t>SCJ-1776-2023</t>
  </si>
  <si>
    <t>https://community.secop.gov.co/Public/Tendering/ContractDetailView/Index?UniqueIdentifier=CO1.PCCNTR.5167707&amp;isModal=true&amp;asPopupView=true</t>
  </si>
  <si>
    <t>SCJ-1777-2023</t>
  </si>
  <si>
    <t>REALIZAR EL MANTENIMIENTO PREVENTIVO Y CORRECTIVO CON BOLSA DE REPUESTOS AL HELICÓPTERO BELL 407 DESTINADO POR LA POLICÍA EN LA CIUDAD DE BOGOTÁ, INCLUYENDO EL SISTEMA FLIR Y EQUIPOS DE MISIÓN</t>
  </si>
  <si>
    <t>https://community.secop.gov.co/Public/Tendering/ContractDetailView/Index?UniqueIdentifier=CO1.PCCNTR.5172160&amp;isModal=true&amp;asPopupView=true</t>
  </si>
  <si>
    <t>SCJ-1780-2023</t>
  </si>
  <si>
    <t>prestar el servicio de mantenimiento preventivo y correctivo, con suministro repuestos y mano de obra, así como el servicio de revisión técnico mecánica, para los vehículos de propiedad y a cargo de la SDSCJ</t>
  </si>
  <si>
    <t>https://community.secop.gov.co/Public/Tendering/ContractDetailView/Index?UniqueIdentifier=CO1.PCCNTR.5236165&amp;isModal=true&amp;asPopupView=true</t>
  </si>
  <si>
    <t>SCJ-1781-2023</t>
  </si>
  <si>
    <t>https://community.secop.gov.co/Public/Tendering/ContractDetailView/Index?UniqueIdentifier=CO1.PCCNTR.5236166&amp;isModal=true&amp;asPopupView=true</t>
  </si>
  <si>
    <t>SCJ-1784-2023</t>
  </si>
  <si>
    <t>SUMINISTRO DE ELEMENTOS Y HERRAMIENTAS DE HERRERIA PARA EL SOSTENIMIENTO DE LOS SEMOVIENTES EQUINOS Y CANINOS DE PROPIEDAD Y/O A CARGO DE LA SECRETARIA DISTRITAL DE SEGURIDAD, CONVIVENCIA Y JUSTICIA</t>
  </si>
  <si>
    <t>https://community.secop.gov.co/Public/Tendering/ContractDetailView/Index?UniqueIdentifier=CO1.PCCNTR.5264631&amp;isModal=true&amp;asPopupView=true</t>
  </si>
  <si>
    <t>SCJ-1788-2023</t>
  </si>
  <si>
    <t>REALIZAR EL MANTENIMIENTO PREVENTIVO Y/O CORRECTIVO CON SUMINISTRO DE REPUESTOS A LAS PLANTAS ELÉCTRICAS, AIRES ACONDICIONADOS Y UPS DE LOS ORGANISMOS DE SEGURIDAD E INTELIGENCIA DEL ESTADO CON JURISDICCIÓN EN EL DISTRITO CAPITAL Y LA SECRETARIA DISTRITAL DE SEGURIDAD, CONVIVENCIA Y JUSTICIA.</t>
  </si>
  <si>
    <t>https://community.secop.gov.co/Public/Tendering/ContractDetailView/Index?UniqueIdentifier=CO1.PCCNTR.5312657&amp;isModal=true&amp;asPopupView=true</t>
  </si>
  <si>
    <t>SCJ-1789-2023</t>
  </si>
  <si>
    <t>https://community.secop.gov.co/Public/Tendering/ContractDetailView/Index?UniqueIdentifier=CO1.PCCNTR.5312353&amp;isModal=true&amp;asPopupView=true</t>
  </si>
  <si>
    <t>SCJ-1790-2023</t>
  </si>
  <si>
    <t>https://community.secop.gov.co/Public/Tendering/ContractDetailView/Index?UniqueIdentifier=CO1.PCCNTR.5312738&amp;isModal=true&amp;asPopupView=true</t>
  </si>
  <si>
    <t>SCJ-179-2023</t>
  </si>
  <si>
    <t>PRESTAR SERVICIOS PROFESIONALES EN LA DIRECCIÓN DE BIENES PARA BRINDAR APOYO EN LA SUPERVISIÓN Y ADMINISTRACIÓN DER LOS CONTRATOS MEDIANTE LOS CUALES SE ADQUIERA SERVICIOS BIENES MUEBLES E INMUEBLES DE PROPIEDAD Y/O A CARGO DE LA SECRETARIA DISTRITAL DE SEGURIDAD, CONVIVENCIA Y JUSTICIA</t>
  </si>
  <si>
    <t>https://community.secop.gov.co/Public/Tendering/ContractDetailView/Index?UniqueIdentifier=CO1.PCCNTR.4502426&amp;isModal=true&amp;asPopupView=true</t>
  </si>
  <si>
    <t>SCJ-1795-2023</t>
  </si>
  <si>
    <t>MANTENIMIENTO PREVENTIVO Y CORRECTIVO CON INSUMOS, REPUESTOS Y MANO DE OBRA TÉCNICA CALIFICADA, A LAS BICICLETAS DE PROPIEDAD Y A CARGO DE LA SDSCJ.</t>
  </si>
  <si>
    <t>https://community.secop.gov.co/Public/Tendering/ContractDetailView/Index?UniqueIdentifier=CO1.PCCNTR.5359023&amp;isModal=true&amp;asPopupView=true</t>
  </si>
  <si>
    <t>SCJ-1796-2023</t>
  </si>
  <si>
    <t>ADQUISICI􀃏N E INSTALACI􀃏N DE LA SE􀁦ALETICA Y AVISOS INSTITUCIONALES REQUERIDOS PARA  LOS EQUIPAMIENTOS A CARGO DE LA SUBSECRETAR􀃋A DE ACCESO A LA JUSTICIA</t>
  </si>
  <si>
    <t>DIRECCIÓN DE GESTIÓN HUMANA</t>
  </si>
  <si>
    <t>https://community.secop.gov.co/Public/Tendering/ContractDetailView/Index?UniqueIdentifier=CO1.PCCNTR.5359334&amp;isModal=true&amp;asPopupView=true</t>
  </si>
  <si>
    <t>SCJ-1798-2023</t>
  </si>
  <si>
    <t>PRESTACION DE SERVICIOS DE RASTREO, MONITOREO Y LOCALIZACION PARA VEHICULOS AUTOMOTORES AL SERVICIO DE LA SECRETARIA DISTRITAL DE SEGURIDAD, CONVIVENCIA Y JUSTICIA</t>
  </si>
  <si>
    <t>https://community.secop.gov.co/Public/Tendering/ContractDetailView/Index?UniqueIdentifier=CO1.PCCNTR.5375108&amp;isModal=true&amp;asPopupView=true</t>
  </si>
  <si>
    <t>SCJ-180-2023</t>
  </si>
  <si>
    <t>PRESTAR LOS SERVICIOS DE APOYO A LA GESTIÓN ADMINISTRATIVA Y OPERATIVA DURANTE LA ESTRUCTURACIÓN DE LOS PROCESOS A CARGO DE LA DIRECCIÓN TÉCNICA DE LA SUBSECRETARIA DE INVERSIONES  Y FORTALECIMIENTO DE CAPACIDADES OPERATIVAS</t>
  </si>
  <si>
    <t>https://community.secop.gov.co/Public/Tendering/ContractDetailView/Index?UniqueIdentifier=CO1.PCCNTR.4505104&amp;isModal=true&amp;asPopupView=true</t>
  </si>
  <si>
    <t>SCJ-1804-2023</t>
  </si>
  <si>
    <t>INTERVENTORÍA TÉCNICA, ADMINISTRATIVA Y FINANCIERA AL CONTRATO PARA REALIZAR EL MANTENIMIENTO Y MEJORAMIENTO DE LOS EQUIPAMIENTOS DE INFRAESTRUCTURA A CARGO DE LA SDSCJ Y AGENCIAS</t>
  </si>
  <si>
    <t>https://community.secop.gov.co/Public/Tendering/ContractDetailView/Index?UniqueIdentifier=CO1.PCCNTR.5407513&amp;isModal=true&amp;asPopupView=true</t>
  </si>
  <si>
    <t>SCJ-1805-2023</t>
  </si>
  <si>
    <t>REALIZAR EL MANTENIMIENTO Y MEJORAMIENTO DE LOS EQUIPAMIENTOS DE INFRAESTRUCTURA A CARGO DE LA SDSCJ Y AGENCIAS.</t>
  </si>
  <si>
    <t>EXTERNO - DIRECCIÓN DE BIENES PARA LA SEGURIDAD, CONVIVENCIA Y ACCESO A LA JUSTICIA</t>
  </si>
  <si>
    <t>https://community.secop.gov.co/Public/Tendering/ContractDetailView/Index?UniqueIdentifier=CO1.PCCNTR.5403051&amp;isModal=true&amp;asPopupView=true</t>
  </si>
  <si>
    <t>SCJ-1807-2023</t>
  </si>
  <si>
    <t>ADQUISICIÓN DE ELEMENTOS PARA EL GRUPO DE INVESTIGACIÓN CRIMINALISTICA SIJIN MEBOG</t>
  </si>
  <si>
    <t>https://community.secop.gov.co/Public/Tendering/ContractDetailView/Index?UniqueIdentifier=CO1.PCCNTR.5417332&amp;isModal=true&amp;asPopupView=true</t>
  </si>
  <si>
    <t>SCJ-1815-2023</t>
  </si>
  <si>
    <t>ADQUIRIR UN COMPLEMENTO TECNOLÓGICO ESPECIALIZADO PARA EL SISTEMA DE RADIOUBICACIÓN DE DISPOSITIVOS DE TECNOLOGÍA MÓVIL DE LA FISCALÍA GENERAL DE LA NACIÓN - REGIONAL BOGOTÁ.</t>
  </si>
  <si>
    <t>https://community.secop.gov.co/Public/Tendering/ContractDetailView/Index?UniqueIdentifier=CO1.PCCNTR.5586763&amp;isModal=true&amp;asPopupView=true</t>
  </si>
  <si>
    <t>SCJ-1816-2023</t>
  </si>
  <si>
    <t>PRESTAR LOS SERVICIOS DE MANTENIMIENTO PREVENTIVO, MANTENIMIENTO CORRECTIVO Y SOPORTE AL SISTEMA DE VIDEOVIGILANCIA DE BOGOTA, CON DISPONIBILIDAD DE BOLSA DE REPUESTOS</t>
  </si>
  <si>
    <t>EXTERNO - C4</t>
  </si>
  <si>
    <t>https://community.secop.gov.co/Public/Tendering/ContractDetailView/Index?UniqueIdentifier=CO1.PCCNTR.5602796&amp;isModal=true&amp;asPopupView=true</t>
  </si>
  <si>
    <t>SCJ-1818-2023</t>
  </si>
  <si>
    <t>RECARGA Y MANTENIEMIENTO DE EXTINTORES PARA LAS SEDES DE LA SECRETARÍA DISTRITAL DE SEGURIDAD, CONVIVENCIA Y JUSTICIA</t>
  </si>
  <si>
    <t>https://www.colombiacompra.gov.co/tienda-virtual-del-estado-colombiano/ordenes-compra/121158</t>
  </si>
  <si>
    <t>SCJ-1819-2023</t>
  </si>
  <si>
    <t>ADQUISICIÓN E INSTALACIÓN DE EQUIPOS PARA EL FORTALECIMIENTO INVESTIGATIVO DEL GRUPO DE PATOLOGÍA DE LA UNIDAD DE CIENCIAS FORENSES DEL INSTITUTO DE MEDICINA LEGAL DIRECCIÓN REGIONAL BOGOTÁ</t>
  </si>
  <si>
    <t>https://community.secop.gov.co/Public/Tendering/ContractDetailView/Index?UniqueIdentifier=CO1.PCCNTR.5614934&amp;isModal=true&amp;asPopupView=true</t>
  </si>
  <si>
    <t>SCJ-1831-2023</t>
  </si>
  <si>
    <t>INTERVENTORÍA INTEGRAL: ADMINISTRATIVA, FINANCIERA, TÉCNICA, CONTABLE, JURÍDICA Y AMBIENTAL PARA EL CONTRATO DE MANTENIMIENTO DEL SISTEMA DE VIDEO VIGILANCIA</t>
  </si>
  <si>
    <t>https://community.secop.gov.co/Public/Tendering/ContractDetailView/Index?UniqueIdentifier=CO1.PCCNTR.5627475&amp;isModal=true&amp;asPopupView=true</t>
  </si>
  <si>
    <t>SCJ-1832-2023</t>
  </si>
  <si>
    <t>ARRENDAMIENTO DEL INMUEBLE PARA EL FUNCIONAMIENTO DEL PUESTO DE CONTROL EN LA LOCALIDAD DE SUMAPAZ</t>
  </si>
  <si>
    <t>https://community.secop.gov.co/Public/Tendering/ContractDetailView/Index?UniqueIdentifier=CO1.PCCNTR.5644323&amp;isModal=true&amp;asPopupView=true</t>
  </si>
  <si>
    <t>SCJ-1835-2023</t>
  </si>
  <si>
    <t>INTERVENTORIA TECNICA, JURIDICA, ADMINISTRATIVA Y FINANCIERA PARA EL CONTRATO DE RESTABLECIMIENTO DEL FLUIDO ELECTRICO DEL SISTEMA DE VIDEOVIGILANCIA DE BOGOTA DE LOS PUNTOS DE VIDEOVIGILANCIA QUE DETERMINE LA SECRETARIA DISTRITAL DE SEGURIDAD, CONVIVENCIA Y JUSTICIA, EN EL DISTRITO CAPITAL ACORDE CON LAS DISPOSICIONES DEL REGLAMENTO TECNICO DE INSTALACIONES ELECTRICAS (RETIE) Y DEMAS NORMAS APLICABLES</t>
  </si>
  <si>
    <t>https://community.secop.gov.co/Public/Tendering/ContractDetailView/Index?UniqueIdentifier=CO1.PCCNTR.5649330&amp;isModal=true&amp;asPopupView=true</t>
  </si>
  <si>
    <t>SCJ-1836-2023</t>
  </si>
  <si>
    <t>RENOVACIÓN LICENCIAS PARA ANÁLISIS FORENSE</t>
  </si>
  <si>
    <t>https://community.secop.gov.co/Public/Tendering/ContractDetailView/Index?UniqueIdentifier=CO1.PCCNTR.5655232&amp;isModal=true&amp;asPopupView=true</t>
  </si>
  <si>
    <t>SCJ-1839-2023</t>
  </si>
  <si>
    <t>REALIZAR LAS ACTIVIDADES DE OBRA NECESARIAS PARA EL RESTABLECIMIENTO DEL FLUIDO ELECTRICO DE LOS PUNTOS DE VIDEOVIGILANCIA QUE DETERMINE LA SECRETARIA DE SEGURIDAD, CONVIVENCIA Y JUSTICIA  EN EL DISTRITO CAPITAL PARA EL SISTEMA DE VIDEOVIGILANCIA ACORDE CON LAS DISPOSICIONES DEL REGLAMENTO TECNICO DE INSTALACIONES ELECTRICAS (RETIE) Y DEMAS NORMAS APLICABLES</t>
  </si>
  <si>
    <t>https://community.secop.gov.co/Public/Tendering/ContractDetailView/Index?UniqueIdentifier=CO1.PCCNTR.5648434&amp;isModal=true&amp;asPopupView=true</t>
  </si>
  <si>
    <t>SCJ-1844-2023</t>
  </si>
  <si>
    <t>ADQUISICIÓN DE LICENCIAS PARA EQUIPOSTÉCNOLOGICOS, PARA EL FORTALECIMIENTO DE LOS ORGANISMOSDE SEGURIDAD DE BOGOTÁ: MIGRACIÓN COLOMBIA – REGIONALANDINA Y PARA LAS ESTRATEGIAS DE ATENCIÓN DE LASDEPENDENCIAS DE LA SUBSECRETARIA DE ACCESO A LA JUSTICIA(71 Unidades - Código 021-08708)</t>
  </si>
  <si>
    <t>https://www.colombiacompra.gov.co/tienda-virtual-del-estado-colombiano/ordenes-compra/122254</t>
  </si>
  <si>
    <t>SCJ-1845-2023</t>
  </si>
  <si>
    <t>ADQUISICIÓN DE LICENCIAS PARA EQUIPOSTÉCNOLOGICOS, PARA EL FORTALECIMIENTO DE LOS ORGANISMOSDE SEGURIDAD DE BOGOTÁ: MIGRACIÓN COLOMBIA – REGIONALANDINA Y PARA LAS ESTRATEGIAS DE ATENCIÓN DE LASDEPENDENCIAS DE LA SUBSECRETARIA DE ACCESO A LA JUSTICIA(30 Unidades - Código 021-07261)</t>
  </si>
  <si>
    <t>https://www.colombiacompra.gov.co/tienda-virtual-del-estado-colombiano/ordenes-compra/122316</t>
  </si>
  <si>
    <t>SCJ-1853-2023</t>
  </si>
  <si>
    <t>ADQUISICIÓN DE EQUIPOS TÉCNOLOGICOS PARA EL FORTALECIMIENTO DE LOS ORGANISMOS DE SEGURIDAD DE BOGOTÁ: MIGRACIÓN COLOMBIA – REGIONAL ANDINA; DIRECCIÓN DE INTELIGENCIA Y CONTRAINTELIGENCIA SIPOL BOGOTÁ Y PARA LAS ESTRATEGIAS DE ATENCIÓN DE LAS DEPENDENCIAS DE LA SUBSECRETARÍA DE ACCESO A LA JUSTICIA (LOTE 2 AIO)</t>
  </si>
  <si>
    <t>https://www.colombiacompra.gov.co/tienda-virtual-del-estado-colombiano/ordenes-compra/122526</t>
  </si>
  <si>
    <t>SCJ-1855-2023</t>
  </si>
  <si>
    <t>ADQUIRIR UNA PLATAFORMA DE ANALÍTICA FORENSE PARA IDENTIFICACIÓN DE OBJETIVOS A TRAVÉS DE UNA BASE DE DATOS ALIMENTADA DE FUENTES ABIERTAS</t>
  </si>
  <si>
    <t>https://community.secop.gov.co/Public/Tendering/ContractDetailView/Index?UniqueIdentifier=CO1.PCCNTR.5673822&amp;isModal=true&amp;asPopupView=true</t>
  </si>
  <si>
    <t>SCJ-1864-2023</t>
  </si>
  <si>
    <t>ADQUISICIÓN DE EQUIPOS TÉCNOLOGICOS PARA EL FORTALECIMIENTO DE LOS ORGANISMOS DE SEGURIDAD DE BOGOTÁ: MIGRACIÓN COLOMBIA – REGIONAL ANDINA; DIRECCIÓN DE INTELIGENCIA Y CONTRAINTELIGENCIA SIPOL BOGOTÁ Y PARA LAS ESTRATEGIAS DE ATENCIÓN DE LAS DEPENDENCIAS DE LA SUBSECRETARÍA DE ACCESO A LA JUSTICIA - LOTE 6 (PORTATILES)</t>
  </si>
  <si>
    <t>https://www.colombiacompra.gov.co/tienda-virtual-del-estado-colombiano/ordenes-compra/122607</t>
  </si>
  <si>
    <t>SCJ-1872-2023</t>
  </si>
  <si>
    <t>CONTRATAR LA CONSTRUCCIÓN, DOTACIÓN TECNOLOGICA Y DOTACIÓN MOBILIARIA, PARA LA REPOSICIÓN DEL COMANDO DE ATENCIÓN INMEDIATA - CAI BOSA LIBERTAD</t>
  </si>
  <si>
    <t>https://community.secop.gov.co/Public/Tendering/ContractDetailView/Index?UniqueIdentifier=CO1.PCCNTR.5650234&amp;isModal=true&amp;asPopupView=true</t>
  </si>
  <si>
    <t>SCJ-1879-2023</t>
  </si>
  <si>
    <t>ADQUISICIÓN MEDIANTE ACUERDO MARCO DE PRECIOS – CCE-255-AMP-2021 DE ELEMENTOS DE FERRETERIA NECESARIOS PARA LA REALIZACION DE TALLERES Y ACTIVIDADES PREVENTIVAS QUE REQUIERE LA SECRETARIA DISTRITAL DE SEGURIDAD, CONVIVENCIA Y JUSTICIA</t>
  </si>
  <si>
    <t>https://www.colombiacompra.gov.co/tienda-virtual-del-estado-colombiano/ordenes-compra/123093</t>
  </si>
  <si>
    <t>SCJ-189-2023</t>
  </si>
  <si>
    <t>PRESTAR LOS SERVICIOS PROFESIONALES EN LA DIRECCIÓN DE BIENES PARA APOYAR LA ADMINISTRACIÓN DE LOS BIENES MUEBLES E INMUEBLES QUE ESTÉN A CARGO DE LA SECRETARÍA DISTRITAL DE SEGURIDAD, CONVIVENCIA Y JUSTICIA, ASÍ COMO ELSEGUIMIENTO DE LAS OBRAS DE INFRAESTRUCTURA Y MANTENIMIENTO DE EQUIPAMIENTOS</t>
  </si>
  <si>
    <t>https://community.secop.gov.co/Public/Tendering/ContractDetailView/Index?UniqueIdentifier=CO1.PCCNTR.4535904&amp;isModal=true&amp;asPopupView=true</t>
  </si>
  <si>
    <t>SCJ-1896-2023</t>
  </si>
  <si>
    <t>SUMINISTRO E INSTALACIÓN DE EQUIPOS Y COMPONENTES PARA EL FORTALECIMIENTO DE LA INFRAESTRUCTURA DE VIDEOVIGILANCIA DE BOGOTÁ D.C.</t>
  </si>
  <si>
    <t>https://community.secop.gov.co/Public/Tendering/ContractDetailView/Index?UniqueIdentifier=CO1.PCCNTR.5695540&amp;isModal=true&amp;asPopupView=true</t>
  </si>
  <si>
    <t>SCJ-1898-2023</t>
  </si>
  <si>
    <t>CONTRATAR LA CONSTRUCCIÓN DE LOS EQUIPAMIENTOS A CARGO DE LA SDSCJ - LOTE 2: CONSTRUCCIÓN DEL CENTRO DE TRASLADO POR PROTECCIÓN EN LA LOCALIDAD DE PUENTE ARANDA</t>
  </si>
  <si>
    <t>https://community.secop.gov.co/Public/Tendering/ContractDetailView/Index?UniqueIdentifier=CO1.PCCNTR.5701281&amp;isModal=true&amp;asPopupView=true</t>
  </si>
  <si>
    <t>SCJ-1899-2023</t>
  </si>
  <si>
    <t>https://community.secop.gov.co/Public/Tendering/ContractDetailView/Index?UniqueIdentifier=CO1.PCCNTR.5701133&amp;isModal=true&amp;asPopupView=true</t>
  </si>
  <si>
    <t>SCJ-1900-2023</t>
  </si>
  <si>
    <t>INTERVENTORIA ADMINISTRATIVA, FINANCIERA, TECNICA, AMBIENTAL, CONTABLE Y JURIDICA PARA EL SUMINISTRO E INSTALACIÓN DE EQUIPOS,  SISTEMAS Y COMPONENTES PARA EL FORTALECIMIENTO DE LA INFRAESTRUCTURA DE VIDEOVIGILANCIA DE BOGOTA D.C.</t>
  </si>
  <si>
    <t>https://community.secop.gov.co/Public/Tendering/ContractDetailView/Index?UniqueIdentifier=CO1.PCCNTR.5697986&amp;isModal=true&amp;asPopupView=true</t>
  </si>
  <si>
    <t>SCJ-190-2023</t>
  </si>
  <si>
    <t>PRESTAR LOS SERVICIOS DE APOYO A LA GESTIÓN A LA DIRECCIÓN DE BIENES DE LA SECRETARÍA DISTRITAL DE SEGURIDAD, CONVIVENCIA Y JUSTICIA, EN LA EJECUCIÓN DE LOS CONTRATOS CUYA SUPERVISIÓN ESTE A CARGO DE LA DIRECCIÓN DE BIENES</t>
  </si>
  <si>
    <t>https://community.secop.gov.co/Public/Tendering/ContractDetailView/Index?UniqueIdentifier=CO1.PCCNTR.4534114&amp;isModal=true&amp;asPopupView=true</t>
  </si>
  <si>
    <t>SCJ-1903-2023</t>
  </si>
  <si>
    <t>CONTRATAR LA CONSTRUCCIÓN DE LOS EQUIPAMIENTOS A CARGO DE LA SDSCJ - LOTE 1: CONSTRUCCIÓN SEGUNDA FASE DEL CENTRO ESPECIAL DE RECLUSIÓN</t>
  </si>
  <si>
    <t>https://community.secop.gov.co/Public/Tendering/ContractDetailView/Index?UniqueIdentifier=CO1.PCCNTR.5701278&amp;isModal=true&amp;asPopupView=true</t>
  </si>
  <si>
    <t>SCJ-1905-2023</t>
  </si>
  <si>
    <t>INTERVENTORÍA TÉCNICA, JURIDICA, FINANCIERA, ADMINISTRIVA Y AMBIENTAL PARA LA CONSTRUCCIÓN DE LOS EQUIPAMIENTOS A CARGO DE LA SDSCJ</t>
  </si>
  <si>
    <t>https://community.secop.gov.co/Public/Tendering/ContractDetailView/Index?UniqueIdentifier=CO1.PCCNTR.5700595&amp;isModal=true&amp;asPopupView=true</t>
  </si>
  <si>
    <t>SCJ-1906-2023</t>
  </si>
  <si>
    <t>ADQUISICIÓN DE ELEMENTOS ESCOLARES NECESARIOS PARA LA REALIZACION DE TALLERES Y ACTIVIDADES PREVENTIVAS QUE REQUIERE LA SECRETARIA DISTRITAL DE SEGURIDAD, CONVIVENCIA Y JUSTICIA</t>
  </si>
  <si>
    <t>DIRECCIÓN DE RESPONSABILIDAD PENAL ADOLESCENTE</t>
  </si>
  <si>
    <t>https://www.colombiacompra.gov.co/tienda-virtual-del-estado-colombiano/ordenes-compra/123496</t>
  </si>
  <si>
    <t>SCJ-191-2023</t>
  </si>
  <si>
    <t>https://community.secop.gov.co/Public/Tendering/ContractDetailView/Index?UniqueIdentifier=CO1.PCCNTR.4534131&amp;isModal=true&amp;asPopupView=true</t>
  </si>
  <si>
    <t>SCJ-19-2023</t>
  </si>
  <si>
    <t>PRESTAR SERVICIOS PROFESIONALES JURÍDICOS EN LAS ETAPAS PRECONTRACTUAL, CONTRACTUAL Y POSTCONTRACTUAL DE LOS PROCESOS DE SELECCIÓN ADELANTADOS POR LA DIRECCIÓN DE OPERACIONES PARA EL FORTALECIMIENTO DE LA SUBSECRETARIA DE INVERSIONES PARA EL FORTALECIMIENTO DE LAS CAPACIDADES OPERATIVAS</t>
  </si>
  <si>
    <t>https://community.secop.gov.co/Public/Tendering/ContractDetailView/Index?UniqueIdentifier=CO1.PCCNTR.4410221&amp;isModal=true&amp;asPopupView=true</t>
  </si>
  <si>
    <t>SCJ-192-2023</t>
  </si>
  <si>
    <t>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t>
  </si>
  <si>
    <t>https://community.secop.gov.co/Public/Tendering/ContractDetailView/Index?UniqueIdentifier=CO1.PCCNTR.4534650&amp;isModal=true&amp;asPopupView=true</t>
  </si>
  <si>
    <t>SCJ-193-2023</t>
  </si>
  <si>
    <t>https://community.secop.gov.co/Public/Tendering/ContractDetailView/Index?UniqueIdentifier=CO1.PCCNTR.4533111&amp;isModal=true&amp;asPopupView=true</t>
  </si>
  <si>
    <t>SCJ-20-2023</t>
  </si>
  <si>
    <t>ARRENDAMIENTO DE UN INMUEBLE PARA LA ADECUADA IMPLEMENTACIÓN DE LA CASA DE JUSTICIA DE BARRIOS UNIDOS</t>
  </si>
  <si>
    <t>https://community.secop.gov.co/Public/Tendering/ContractDetailView/Index?UniqueIdentifier=CO1.PCCNTR.4402298&amp;isModal=true&amp;asPopupView=true</t>
  </si>
  <si>
    <t>SCJ-203-2023</t>
  </si>
  <si>
    <t>PRESTAR SERVICIOS PROFESIONALES PARA REALIZAR EL SEGUIMIENTO A LOS PROYECTOS DE INVERSIÓN GESTIONADOS POR LA SUBSECRETARIA DE INVERSIONES Y FORTALECIMIENTO DE CAPACIDADES OPERATIVAS, ARTICULANDO CON LAS DIRECCIONES QUE LA INTEGRAN</t>
  </si>
  <si>
    <t>https://community.secop.gov.co/Public/Tendering/ContractDetailView/Index?UniqueIdentifier=CO1.PCCNTR.4529201&amp;isModal=true&amp;asPopupView=true</t>
  </si>
  <si>
    <t>SCJ-204-2023</t>
  </si>
  <si>
    <t>https://community.secop.gov.co/Public/Tendering/ContractDetailView/Index?UniqueIdentifier=CO1.PCCNTR.4539855&amp;isModal=true&amp;asPopupView=true</t>
  </si>
  <si>
    <t>SCJ-205-2023</t>
  </si>
  <si>
    <t>https://community.secop.gov.co/Public/Tendering/ContractDetailView/Index?UniqueIdentifier=CO1.PCCNTR.4538494&amp;isModal=true&amp;asPopupView=true</t>
  </si>
  <si>
    <t>SCJ-206-2023</t>
  </si>
  <si>
    <t>https://community.secop.gov.co/Public/Tendering/ContractDetailView/Index?UniqueIdentifier=CO1.PCCNTR.4533143&amp;isModal=true&amp;asPopupView=true</t>
  </si>
  <si>
    <t>SCJ-21-2023</t>
  </si>
  <si>
    <t>PRESTAR SERVICIOS PROFESIONALES JURÍDICOS EN LAS ETAPAS PRECONTRACTUAL, CONTRACTUAL Y POSTCONTRACTUAL DE LOS PROCESOS DE SELECCIÓN ADELANTADOS POR LA DIRECCIÓN DE OPERACIONES PARA EL FORTALECIMIENTO DE LA SUBSECRETARÍA DE INVERSIONES PARA EL FORTALECIMIENTO DE LAS CAPACIDADES OPERATIVAS</t>
  </si>
  <si>
    <t>https://community.secop.gov.co/Public/Tendering/ContractDetailView/Index?UniqueIdentifier=CO1.PCCNTR.4408552&amp;isModal=true&amp;asPopupView=true</t>
  </si>
  <si>
    <t>SCJ-217-2023</t>
  </si>
  <si>
    <t>PRESTAR SERVICIOS PROFESIONALES JURÍDICOS EN LAS ETAPAS PRECONTRACTUAL CONTRACTUAL Y POSTCONTRACTUAL DE LOS PROCESOS DE SELECCIÓN ADELANTADOS POR LA DIRECCIÓN DE OPERACIONES PARA EL FORTALECIMIENTO DE LA SUBSECRETARIA DE INVERSIONES PARA EL FORTALECIMIENTO DE LAS CAPACIDADES OPERATIVAS</t>
  </si>
  <si>
    <t>https://community.secop.gov.co/Public/Tendering/ContractDetailView/Index?UniqueIdentifier=CO1.PCCNTR.4533544&amp;isModal=true&amp;asPopupView=true</t>
  </si>
  <si>
    <t>SCJ-218-2023</t>
  </si>
  <si>
    <t>PRESTAR SERVICIOS PROFESIONALES JURÍDICOS EN LAS ETAPAS PRECONTRACTUAL, CONTRACTUAL Y POSTCONTRACTUAL DE LOS PROCESOS DE SELECCIÓN ADELANTADOS POR LA DIRECCIÓN DE OPERACIONES PARA EL FORTALECIMIENTO DE LA SUBSECRETARÍA DE INVERSIONES PARA EL FORTALECIMIENTO DE LAS CAPACIDADES OPERATIVAS.</t>
  </si>
  <si>
    <t>https://community.secop.gov.co/Public/Tendering/ContractDetailView/Index?UniqueIdentifier=CO1.PCCNTR.4533811&amp;isModal=true&amp;asPopupView=true</t>
  </si>
  <si>
    <t>SCJ-220-2023</t>
  </si>
  <si>
    <t>https://community.secop.gov.co/Public/Tendering/ContractDetailView/Index?UniqueIdentifier=CO1.PCCNTR.4533173&amp;isModal=true&amp;asPopupView=true</t>
  </si>
  <si>
    <t>SCJ-223-2023</t>
  </si>
  <si>
    <t>PRESTAR LOS SERVICIOS PROFESIONALES PARA LA ESTRUCTURACIÓN, EVALUACIÓN FINANCIERA Y ECONOMICA Y SEGUIMIENTO DE LOS PROCESOS A CARGO DE LA DIRECCIÓN TÉCNICA DE LA SUBSECRETARIA DE INVERSIONES Y FORTALECIMIENTO DE CAPACIDADES OPERATIVAS</t>
  </si>
  <si>
    <t>https://community.secop.gov.co/Public/Tendering/ContractDetailView/Index?UniqueIdentifier=CO1.PCCNTR.4533825&amp;isModal=true&amp;asPopupView=true</t>
  </si>
  <si>
    <t>SCJ-228-2023</t>
  </si>
  <si>
    <t>PRESTAR SERVICIOS PROFESIONALES EN LA DIRECCIÓN DE BIENES, PARA BRINDAR APOYO EN LA SUPERVISIÓN Y ADMINISTRACIÓN DE LOS CONTRATOS MEDIANTE LOS CUALES SE ADQUIERA SERVICIOS BIENES MUEBLES E INMUEBLES DE PROPIEDAD Y/O A CARGO DE LA SECRETARÍA DISTRITAL DE SEGURIDAD, CONVIVENCIA Y JUSTICIA</t>
  </si>
  <si>
    <t>https://community.secop.gov.co/Public/Tendering/ContractDetailView/Index?UniqueIdentifier=CO1.PCCNTR.4534783&amp;isModal=true&amp;asPopupView=true</t>
  </si>
  <si>
    <t>SCJ-23-2023</t>
  </si>
  <si>
    <t>PRESTAR SERVICIOS PROFESIONALES DE APOYO A LA SUPERVISIÓN Y PARA GESTIONAR PROCESOS ADMINISTRATIVOS A CARGO DE LA DIRECCIÓN DE OPERACIONES PARA EL FORTALECIMIENTO DE LA SUBSECRETARIA DE INVERSIONES Y FORTALECIMIENTO DE CAPACIDADES OPERATIVAS</t>
  </si>
  <si>
    <t>https://community.secop.gov.co/Public/Tendering/ContractDetailView/Index?UniqueIdentifier=CO1.PCCNTR.4412800&amp;isModal=true&amp;asPopupView=true</t>
  </si>
  <si>
    <t>SCJ-233-2023</t>
  </si>
  <si>
    <t>PRESTAR LOS SERVICIOS PROFESIONALES PARA LA ESTRUCTURACIÓN, SEGUIMIENTO Y SOPORTE JURÍDICO EN LAS DIFERENTES TEMÁTICAS A CARGO DE LA DIRECCIÓN TÉCNICA DE LA SUBSECRETARIA DE INVERSIONES Y FORTALECIMIENTO DE CAPACIDADES OPERATIVAS.</t>
  </si>
  <si>
    <t>https://community.secop.gov.co/Public/Tendering/ContractDetailView/Index?UniqueIdentifier=CO1.PCCNTR.4537972&amp;isModal=true&amp;asPopupView=true</t>
  </si>
  <si>
    <t>SCJ-234-2023</t>
  </si>
  <si>
    <t>PRESTAR SERVICIOS PROFESIONALES EN LA DIRECCIÓN DE BIENES, PARA BRINDAR APOYO EN LA SUPERVISIÓN Y ADMINISTRACIÓN DE LOS CONTRATOS MEDIANTE LOS CUALES SE ADQUIERA SERVICIOS BIENES MUEBLES E INMUEBLES DE PROPIEDAD Y/O AS CARGO DER LA SECRETARÍA DISTRITAL DE SEGURIDAD, CONVIVENCIA Y JUSTICIA</t>
  </si>
  <si>
    <t>https://community.secop.gov.co/Public/Tendering/ContractDetailView/Index?UniqueIdentifier=CO1.PCCNTR.4539907&amp;isModal=true&amp;asPopupView=true</t>
  </si>
  <si>
    <t>SCJ-235-2023</t>
  </si>
  <si>
    <t>PRESTAR LOS SERVICIOS DE APOYO A LA GESTION PARA LA ATENCION DE EMERGENCIAS O URGENCIAS, Y DESPACHO A LOS ORGANISMOS DE EMERGENCIA Y SEGURIDAD QUE INTEGRAN EL NUSE 123 DEL SISTEMA CENTRO DE COMANDO, CONTROL, COMUNICACIONES Y COMPUTO</t>
  </si>
  <si>
    <t>https://community.secop.gov.co/Public/Tendering/ContractDetailView/Index?UniqueIdentifier=CO1.PCCNTR.4563093&amp;isModal=true&amp;asPopupView=true</t>
  </si>
  <si>
    <t>SCJ-236-2023</t>
  </si>
  <si>
    <t>PRESTAR LOS SERVICIOS DE APOYO A LA GESTIÓN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</si>
  <si>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https://community.secop.gov.co/Public/Tendering/ContractDetailView/Index?UniqueIdentifier=CO1.PCCNTR.4542964&amp;isModal=true&amp;asPopupView=true</t>
  </si>
  <si>
    <t>SCJ-237-2023</t>
  </si>
  <si>
    <t>https://community.secop.gov.co/Public/Tendering/ContractDetailView/Index?UniqueIdentifier=CO1.PCCNTR.4549459&amp;isModal=true&amp;asPopupView=true</t>
  </si>
  <si>
    <t>SCJ-238-2023</t>
  </si>
  <si>
    <t>https://community.secop.gov.co/Public/Tendering/ContractDetailView/Index?UniqueIdentifier=CO1.PCCNTR.4543891&amp;isModal=true&amp;asPopupView=true</t>
  </si>
  <si>
    <t>SCJ-239-2023</t>
  </si>
  <si>
    <t>https://community.secop.gov.co/Public/Tendering/ContractDetailView/Index?UniqueIdentifier=CO1.PCCNTR.4544119&amp;isModal=true&amp;asPopupView=true</t>
  </si>
  <si>
    <t>SCJ-260-2023</t>
  </si>
  <si>
    <t>https://community.secop.gov.co/Public/Tendering/ContractDetailView/Index?UniqueIdentifier=CO1.PCCNTR.4547289&amp;isModal=true&amp;asPopupView=true</t>
  </si>
  <si>
    <t>SCJ-26-2023</t>
  </si>
  <si>
    <t>https://community.secop.gov.co/Public/Tendering/ContractDetailView/Index?UniqueIdentifier=CO1.PCCNTR.4404010&amp;isModal=true&amp;asPopupView=true</t>
  </si>
  <si>
    <t>SCJ-262-2023</t>
  </si>
  <si>
    <t>https://community.secop.gov.co/Public/Tendering/ContractDetailView/Index?UniqueIdentifier=CO1.PCCNTR.4555016&amp;isModal=true&amp;asPopupView=true</t>
  </si>
  <si>
    <t>SCJ-263-2023</t>
  </si>
  <si>
    <t>https://community.secop.gov.co/Public/Tendering/ContractDetailView/Index?UniqueIdentifier=CO1.PCCNTR.4550048&amp;isModal=true&amp;asPopupView=true</t>
  </si>
  <si>
    <t>SCJ-264-2023</t>
  </si>
  <si>
    <t>PRESTAR LOS SERVICIOS PROFESIONALES PARA LA ESTRUCTURACIÓN Y EVALUACIÓN DE LOS PROCESOS A CARGO DE LA DIRECCIÓN TÉCNICA DE LA SUBSECRETARIA DE INVERSIONES Y FORTALECIMIENTO DE CAPACIDADES OPERATIVAS</t>
  </si>
  <si>
    <t>https://community.secop.gov.co/Public/Tendering/ContractDetailView/Index?UniqueIdentifier=CO1.PCCNTR.4549688&amp;isModal=true&amp;asPopupView=true</t>
  </si>
  <si>
    <t>SCJ-265-2023</t>
  </si>
  <si>
    <t>https://community.secop.gov.co/Public/Tendering/ContractDetailView/Index?UniqueIdentifier=CO1.PCCNTR.4550321&amp;isModal=true&amp;asPopupView=true</t>
  </si>
  <si>
    <t>SCJ-266-2023</t>
  </si>
  <si>
    <t>https://community.secop.gov.co/Public/Tendering/ContractDetailView/Index?UniqueIdentifier=CO1.PCCNTR.4551816&amp;isModal=true&amp;asPopupView=true</t>
  </si>
  <si>
    <t>SCJ-27-2023</t>
  </si>
  <si>
    <t>PRESTAR SERVICIOS DE APOYO PARA LA INTERVENCIÓN Y LEVANTAMIENTO DE INVENTARIOS DE LOS EXPEDIENTES CONTRACTUALES DE LA DIRECCIÓN DE OPERACIONES PARA EL FORTALECIMIENTO DE LA SUBSECRETARÍA DE INVERSIONES PARA EL FORTALECIMIENTO DE LAS CAPACIDADES OPERATIVAS</t>
  </si>
  <si>
    <t>https://community.secop.gov.co/Public/Tendering/ContractDetailView/Index?UniqueIdentifier=CO1.PCCNTR.4410205&amp;isModal=true&amp;asPopupView=true</t>
  </si>
  <si>
    <t>SCJ-273-2023</t>
  </si>
  <si>
    <t>PRESTAR SERVICIOS PROFESIONALES EN LA DIRECCIÓN DE BIENES, PARA BRINDAR APOYO EN LA SUPERVISIÓN Y ADMINISTRACIÓN DE LOS CONTRATOS MEDIANTE LOS CUALES SE ADQUIERA SERVICIOS BIENES MUEBLES E INMUEBLES DE PROPIEDAD  Y/O A CARGO DE LA SECRETARIA DISTRITAL DE SEGURIDAD, CONVIVENCIA Y JUSTICIA</t>
  </si>
  <si>
    <t>https://community.secop.gov.co/Public/Tendering/ContractDetailView/Index?UniqueIdentifier=CO1.PCCNTR.4552197&amp;isModal=true&amp;asPopupView=true</t>
  </si>
  <si>
    <t>SCJ-276-2023</t>
  </si>
  <si>
    <t>PRESTAR SERVICIOS PROFESIONALES EN LA DIRECCIÓN DFE BIENES, PARA BRINDAR APOYO EN LA SUPERVISIÓN Y ADMINISTRACIÓN DE LOS C ONTRATOS MEDIANTE LOIS CUALES SE ADQUIERA SERVICIOS BIENES MUEBLES E INMUEBLES DE PROPIEDAD Y/O A CARGO DE LA SECRETARIA DISTRITAL DE SEGURIDAD, CONVIVENCIA Y JUSTICIA</t>
  </si>
  <si>
    <t>https://community.secop.gov.co/Public/Tendering/ContractDetailView/Index?UniqueIdentifier=CO1.PCCNTR.4554203&amp;isModal=true&amp;asPopupView=true</t>
  </si>
  <si>
    <t>SCJ-277-2023</t>
  </si>
  <si>
    <t>https://community.secop.gov.co/Public/Tendering/ContractDetailView/Index?UniqueIdentifier=CO1.PCCNTR.4552720&amp;isModal=true&amp;asPopupView=true</t>
  </si>
  <si>
    <t>SCJ-281-2023</t>
  </si>
  <si>
    <t>PRESTAR LOS SERVICIOS PROFESIONALES PARA LA ESTRUCTURACIÓN Y EVALUACIÓN FINANCIERA Y ECONOMICA DE LOS PROCESOS A CARGO DE LA DIRECCIÓN TÉCNICA DE LA SUBSECRETARIA DE INVERSIONES Y FORTALECIMIENTO DE CAPACIDADES OPERATIVAS</t>
  </si>
  <si>
    <t>https://community.secop.gov.co/Public/Tendering/ContractDetailView/Index?UniqueIdentifier=CO1.PCCNTR.4555729&amp;isModal=true&amp;asPopupView=true</t>
  </si>
  <si>
    <t>SCJ-28-2023</t>
  </si>
  <si>
    <t>https://community.secop.gov.co/Public/Tendering/ContractDetailView/Index?UniqueIdentifier=CO1.PCCNTR.4403819&amp;isModal=true&amp;asPopupView=true</t>
  </si>
  <si>
    <t>SCJ-290-2023</t>
  </si>
  <si>
    <t>https://community.secop.gov.co/Public/Tendering/ContractDetailView/Index?UniqueIdentifier=CO1.PCCNTR.4555271&amp;isModal=true&amp;asPopupView=true</t>
  </si>
  <si>
    <t>SCJ-29-2023</t>
  </si>
  <si>
    <t>https://community.secop.gov.co/Public/Tendering/ContractDetailView/Index?UniqueIdentifier=CO1.PCCNTR.4403680&amp;isModal=true&amp;asPopupView=true</t>
  </si>
  <si>
    <t>SCJ-299-2023</t>
  </si>
  <si>
    <t>https://community.secop.gov.co/Public/Tendering/ContractDetailView/Index?UniqueIdentifier=CO1.PCCNTR.4554848&amp;isModal=true&amp;asPopupView=true</t>
  </si>
  <si>
    <t>SCJ-300-2023</t>
  </si>
  <si>
    <t>https://community.secop.gov.co/Public/Tendering/ContractDetailView/Index?UniqueIdentifier=CO1.PCCNTR.4556962&amp;isModal=true&amp;asPopupView=true</t>
  </si>
  <si>
    <t>SCJ-301-2023</t>
  </si>
  <si>
    <t>https://community.secop.gov.co/Public/Tendering/ContractDetailView/Index?UniqueIdentifier=CO1.PCCNTR.4557217&amp;isModal=true&amp;asPopupView=true</t>
  </si>
  <si>
    <t>SCJ-30-2023</t>
  </si>
  <si>
    <t>PRESTAR   SERVICIOS   PROFESIONALES   DE   APOYO   A   LA   GESTIÓN   ADMINISTRATIVA   Y OPERATIVA   DE   LA   DIRECCIÓN   DE   OPERACIONES   PARA   EL   FORTALECIMIENTO   DE   LA SUBSECRETARÍA DE INVERSIONES Y FORTALECIMIENTO DE LAS CAPACIDADES OPERATIVA</t>
  </si>
  <si>
    <t>https://community.secop.gov.co/Public/Tendering/ContractDetailView/Index?UniqueIdentifier=CO1.PCCNTR.4403592&amp;isModal=true&amp;asPopupView=true</t>
  </si>
  <si>
    <t>SCJ-302-2023</t>
  </si>
  <si>
    <t>https://community.secop.gov.co/Public/Tendering/ContractDetailView/Index?UniqueIdentifier=CO1.PCCNTR.4558140&amp;isModal=true&amp;asPopupView=true</t>
  </si>
  <si>
    <t>SCJ-303-2023</t>
  </si>
  <si>
    <t>PRESTGAR LOS SERVICIOS DE APOYO A LA GESTIÓN PARA LA ATENCIÓN DE EMERGENCIAS O URGENCIAS, Y DESPACHO A LOS ORGANISMOS DE EMERGENCIA Y SEGURIDAD QUE INTEGRAN EL NUSE 123 DEL SISTEMA CENTRO DE COMANDO, CONTGROL, COMUNICACIONES Y CÓMPUTO C4</t>
  </si>
  <si>
    <t>https://community.secop.gov.co/Public/Tendering/ContractDetailView/Index?UniqueIdentifier=CO1.PCCNTR.4560754&amp;isModal=true&amp;asPopupView=true</t>
  </si>
  <si>
    <t>SCJ-304-2023</t>
  </si>
  <si>
    <t>PRESTAR LOS SERVICIOS PROFESIONALES ESPECIALIZADOS A LA SECRETARÍA DISTRITAL DE SEGURIDAD, CONVIVENCIA Y JUSTICIA, PARA APOYAR A LA DÉCIMA TERCERA BRIGADA DEL EJÉRCITO EN LA GESTIÓN JURÍDICA CONTRACTUAL DE LOS PROYECTOS DE INVERSIÓN QUE SE ADELANTEN, POR PARTE DE LA SUBSECRETARÍA DE INVERSIONES PARA EL FORTALECIMIENTO DE CAPACIDADES OPERATIVAS</t>
  </si>
  <si>
    <t>https://community.secop.gov.co/Public/Tendering/ContractDetailView/Index?UniqueIdentifier=CO1.PCCNTR.4574241&amp;isModal=true&amp;asPopupView=true</t>
  </si>
  <si>
    <t>SCJ-305-2023</t>
  </si>
  <si>
    <t>PRESTAR LOS SERVICIOS DE APOYO A LA GESTION PARA LA ATENCION DE EMERGENCIAS O URGENCIAS, Y DESPACHO A LOS ORGANISMOS DE EMERGENCIA Y SEGURIDAD QUE INTEGRAN EL NUSE 123 DEL SISTEMA CENTRO DE COMANDO, CONTROL COMUNICACIONES Y COMPUTO</t>
  </si>
  <si>
    <t>https://community.secop.gov.co/Public/Tendering/ContractDetailView/Index?UniqueIdentifier=CO1.PCCNTR.4568669&amp;isModal=true&amp;asPopupView=true</t>
  </si>
  <si>
    <t>SCJ-306-2023</t>
  </si>
  <si>
    <t>https://community.secop.gov.co/Public/Tendering/ContractDetailView/Index?UniqueIdentifier=CO1.PCCNTR.4568176&amp;isModal=true&amp;asPopupView=true</t>
  </si>
  <si>
    <t>SCJ-307-2023</t>
  </si>
  <si>
    <t>https://community.secop.gov.co/Public/Tendering/ContractDetailView/Index?UniqueIdentifier=CO1.PCCNTR.4568955&amp;isModal=true&amp;asPopupView=true</t>
  </si>
  <si>
    <t>SCJ-308-2023</t>
  </si>
  <si>
    <t>https://community.secop.gov.co/Public/Tendering/ContractDetailView/Index?UniqueIdentifier=CO1.PCCNTR.4571943&amp;isModal=true&amp;asPopupView=true</t>
  </si>
  <si>
    <t>SCJ-309-2023</t>
  </si>
  <si>
    <t>https://community.secop.gov.co/Public/Tendering/ContractDetailView/Index?UniqueIdentifier=CO1.PCCNTR.4568758&amp;isModal=true&amp;asPopupView=true</t>
  </si>
  <si>
    <t>SCJ-311-2023</t>
  </si>
  <si>
    <t>https://community.secop.gov.co/Public/Tendering/ContractDetailView/Index?UniqueIdentifier=CO1.PCCNTR.4568658&amp;isModal=true&amp;asPopupView=true</t>
  </si>
  <si>
    <t>SCJ-31-2023</t>
  </si>
  <si>
    <t>PRESTAR SERVICIOS PROFESIONALES JURÍDICOS PARA ADELANTAR LOS PROCESOS SANCIONATORIOS ASI COMO BRINDAR ACOMPAÑAMIENTO A LAS DIFERENTES ACTIVIDADES QUE ADELANTA LA DIRECCION DE OPERACIONES PARA EL FORTALECIMIENTO</t>
  </si>
  <si>
    <t>https://community.secop.gov.co/Public/Tendering/ContractDetailView/Index?UniqueIdentifier=CO1.PCCNTR.4403832&amp;isModal=true&amp;asPopupView=true</t>
  </si>
  <si>
    <t>SCJ-312-2023</t>
  </si>
  <si>
    <t>https://community.secop.gov.co/Public/Tendering/ContractDetailView/Index?UniqueIdentifier=CO1.PCCNTR.4569116&amp;isModal=true&amp;asPopupView=true</t>
  </si>
  <si>
    <t>SCJ-32-2023</t>
  </si>
  <si>
    <t>PRESTAR SERVICIOS PROFESIONALES JURÍDICOS EN LAS ETAPAS PRECONTRACTUAL, CONTRACTUAL Y POSTCONTRACTUAL DE LOS PROCESOS DE SELECCIÓN ADELANTADOS POR LA DIRECCIÓN DE OPERACIONES PARA EL FORTALECIMIENTO DE LA SUBSECRETARÍA DE INVERSIONES PARA EL FORTALECIMIENTO DE LAS CAPACIDADES OPERATIVAS”.</t>
  </si>
  <si>
    <t>https://community.secop.gov.co/Public/Tendering/ContractDetailView/Index?UniqueIdentifier=CO1.PCCNTR.4403684&amp;isModal=true&amp;asPopupView=true</t>
  </si>
  <si>
    <t>SCJ-324-2023</t>
  </si>
  <si>
    <t>https://community.secop.gov.co/Public/Tendering/ContractDetailView/Index?UniqueIdentifier=CO1.PCCNTR.4570183&amp;isModal=true&amp;asPopupView=true</t>
  </si>
  <si>
    <t>SCJ-33-2023</t>
  </si>
  <si>
    <t>PRESTAR SERVICIOS DE APOYO PARA LA INTERVENCIÓN Y LEVANTAMIENTO DE INVENTARIOS DE LOS EXPEDIENTES CONTRACTUALES DE LA DIRECCIÓN DE OPERACIONES PARA EL FORTALECIMIENTO DE LA SUBSECRETARIA DE INVERSIONES PARA EL FORTALECIMIENTO DE LAS CAPACIDADES OPERATIVAS</t>
  </si>
  <si>
    <t>https://community.secop.gov.co/Public/Tendering/ContractDetailView/Index?UniqueIdentifier=CO1.PCCNTR.4404038&amp;isModal=true&amp;asPopupView=true</t>
  </si>
  <si>
    <t>SCJ-335-2023</t>
  </si>
  <si>
    <t>PRESTAR LOS SERVICIOS PROFESIONALES A LA DIRECCIÓN TÉCNICA EN LA IDENTIFICACIÓN, ELABORACIÓN, SEGUIMIENTO, SOLICITUD Y REVISIÓN DE LOS DOCUMENTOS Y PERMISOS REQUERIDOS PARA ADELANTAR LOS PROCESOS DE CONTRATACIÓN DURANTE LAS ETAPAS PRECONTRACTUALES Y CONTRACTUALES A CARGO DE LA SUBSECRETARIA DE INVERSIONES Y FORTALECIMIENTO DE CAPACIDADES OPERATIVAS</t>
  </si>
  <si>
    <t>https://community.secop.gov.co/Public/Tendering/ContractDetailView/Index?UniqueIdentifier=CO1.PCCNTR.4570275&amp;isModal=true&amp;asPopupView=true</t>
  </si>
  <si>
    <t>SCJ-336-2023</t>
  </si>
  <si>
    <t>PRESTAR SERVICIOS PROFESIONALES PARA APOYAR AL CENTRO DE COMANDO, CONTROL, COMUNICACIONES Y CÓMPUTO DE BOGOTÁ EN LA DEFINICION, IMPLEMENTACIÓN, SEGUIMIENTO Y GESTIÓN DE LAS ACTIVIDADES PRESUPUESTALES Y CONTRACTUALES RELACIONADAS CON EL FUNCIONAMIENTO DE LA DEPENDENCIA</t>
  </si>
  <si>
    <t>https://community.secop.gov.co/Public/Tendering/ContractDetailView/Index?UniqueIdentifier=CO1.PCCNTR.4571612&amp;isModal=true&amp;asPopupView=true</t>
  </si>
  <si>
    <t>SCJ-337-2023</t>
  </si>
  <si>
    <t>PRESTACIÓN DE SERVICIOS DE APOYO A LA GESTIÓN PARA ACTUALIZAR LOS EQUIPOS QUE HACEN PARTE DEL SISTEMA DEL CENTRO DE COMANDO, CONTROL, COMUNICACIONES Y CÓMPUTO; Y APOYAR EN LA ELABORACIÓN DE LAS FICHAS TÉCNICAS DE LAS CÁMARAS DEL SISTEMA DE VÍDEO VIGILANCIA</t>
  </si>
  <si>
    <t>https://community.secop.gov.co/Public/Tendering/ContractDetailView/Index?UniqueIdentifier=CO1.PCCNTR.4572218&amp;isModal=true&amp;asPopupView=true</t>
  </si>
  <si>
    <t>SCJ-338-2023</t>
  </si>
  <si>
    <t>Prestar los servicios profesionales para la estructuración, seguimiento y soporte jurídico en las diferentes temáticaqs a cargo de la Dirección Técnica de la Subsecretaría de Inversiones y Fortalecimiento de Capacidades Operativas</t>
  </si>
  <si>
    <t>https://community.secop.gov.co/Public/Tendering/ContractDetailView/Index?UniqueIdentifier=CO1.PCCNTR.4574017&amp;isModal=true&amp;asPopupView=true</t>
  </si>
  <si>
    <t>SCJ-34-2023</t>
  </si>
  <si>
    <t>PRESTAR SERVICIOS DE APOYO COMO TECNÓLOGO PARA LA INTERVENCIÓN Y LEVANTAMIENTO DE INTENTARIOS DE LOS EXPEDIENTES CONTRACTUALES DE LA DIRECCIÓN DE OPERACIONES PARA EL FORTALECIMIENTO DE LA SUBSECRETARIA DE INVERSIONES PARA EL FORTALECIMIENTO DE LAS CAPACIDADES OPERATIVAS</t>
  </si>
  <si>
    <t>https://community.secop.gov.co/Public/Tendering/ContractDetailView/Index?UniqueIdentifier=CO1.PCCNTR.4404030&amp;isModal=true&amp;asPopupView=true</t>
  </si>
  <si>
    <t>SCJ-351-2023</t>
  </si>
  <si>
    <t>https://community.secop.gov.co/Public/Tendering/ContractDetailView/Index?UniqueIdentifier=CO1.PCCNTR.4576308&amp;isModal=true&amp;asPopupView=true</t>
  </si>
  <si>
    <t>SCJ-35-2023</t>
  </si>
  <si>
    <t>PRESTAR SERVICIOS PROFESIONALES PARA LA OPTIMIZACIÓN DE PROCESOS, PROCEDIMIENTOS Y ACTIVIDADES PROPIAS DEL DESARROLLO DE LA GESTIÓN DE LA DIRECCIÓN DE OPERACIONES CON EL FIN DE MANTENER PROCESOS ESPECÍFICOS Y EFICIENTES QUE APOYEN EL CUMPLIMIENTO DE LOS OBJETIVOS INSTITUCIONALES</t>
  </si>
  <si>
    <t>https://community.secop.gov.co/Public/Tendering/ContractDetailView/Index?UniqueIdentifier=CO1.PCCNTR.4404051&amp;isModal=true&amp;asPopupView=true</t>
  </si>
  <si>
    <t>SCJ-354-2023</t>
  </si>
  <si>
    <t>https://community.secop.gov.co/Public/Tendering/ContractDetailView/Index?UniqueIdentifier=CO1.PCCNTR.4576805&amp;isModal=true&amp;asPopupView=true</t>
  </si>
  <si>
    <t>SCJ-355-2023</t>
  </si>
  <si>
    <t>https://community.secop.gov.co/Public/Tendering/ContractDetailView/Index?UniqueIdentifier=CO1.PCCNTR.4576556&amp;isModal=true&amp;asPopupView=true</t>
  </si>
  <si>
    <t>SCJ-36-2023</t>
  </si>
  <si>
    <t>https://community.secop.gov.co/Public/Tendering/ContractDetailView/Index?UniqueIdentifier=CO1.PCCNTR.4407748&amp;isModal=true&amp;asPopupView=true</t>
  </si>
  <si>
    <t>SCJ-363-2023</t>
  </si>
  <si>
    <t>PRESTAR LOS SERVICIOS PROFESIONALES PARA APOYAR AL CENTRO DE COMANDO, CONTROL, COMUNICACIONES Y COMPUTO EN LA DEFINICIÓN, VALIDACIÓN E IMPLEMENTACIÓN DE PROCESOS, PROCEDIMIENTOS Y ACTIVIDADES DE CARÁCTER ORGANIZACIONAL.</t>
  </si>
  <si>
    <t>https://community.secop.gov.co/Public/Tendering/ContractDetailView/Index?UniqueIdentifier=CO1.PCCNTR.4576281&amp;isModal=true&amp;asPopupView=true</t>
  </si>
  <si>
    <t>SCJ-364-2023</t>
  </si>
  <si>
    <t>https://community.secop.gov.co/Public/Tendering/ContractDetailView/Index?UniqueIdentifier=CO1.PCCNTR.4576562&amp;isModal=true&amp;asPopupView=true</t>
  </si>
  <si>
    <t>SCJ-365-2023</t>
  </si>
  <si>
    <t>https://community.secop.gov.co/Public/Tendering/ContractDetailView/Index?UniqueIdentifier=CO1.PCCNTR.4577132&amp;isModal=true&amp;asPopupView=true</t>
  </si>
  <si>
    <t>SCJ-366-2023</t>
  </si>
  <si>
    <t>https://community.secop.gov.co/Public/Tendering/ContractDetailView/Index?UniqueIdentifier=CO1.PCCNTR.4577148&amp;isModal=true&amp;asPopupView=true</t>
  </si>
  <si>
    <t>SCJ-367-2023</t>
  </si>
  <si>
    <t>https://community.secop.gov.co/Public/Tendering/ContractDetailView/Index?UniqueIdentifier=CO1.PCCNTR.4577330&amp;isModal=true&amp;asPopupView=true</t>
  </si>
  <si>
    <t>SCJ-368-2023</t>
  </si>
  <si>
    <t>https://community.secop.gov.co/Public/Tendering/ContractDetailView/Index?UniqueIdentifier=CO1.PCCNTR.4578359&amp;isModal=true&amp;asPopupView=true</t>
  </si>
  <si>
    <t>SCJ-369-2023</t>
  </si>
  <si>
    <t>PRESTAR SERVICIOS DE APOYO A LA GESTIÓN EN LAS ACTIVIDADES ADMINISTRATIVAS, OPERATIVAS Y LOGÍSTICAS QUE SE REALICEN EN CENTRO DE COMANDO, CONTROL, COMUNICACIONES Y CÓMPUTO -C4.</t>
  </si>
  <si>
    <t>https://community.secop.gov.co/Public/Tendering/ContractDetailView/Index?UniqueIdentifier=CO1.PCCNTR.4577937&amp;isModal=true&amp;asPopupView=true</t>
  </si>
  <si>
    <t>SCJ-371-2023</t>
  </si>
  <si>
    <t>https://community.secop.gov.co/Public/Tendering/ContractDetailView/Index?UniqueIdentifier=CO1.PCCNTR.4579803&amp;isModal=true&amp;asPopupView=true</t>
  </si>
  <si>
    <t>SCJ-37-2023</t>
  </si>
  <si>
    <t>PRESTAR SERVICIOS PROFESIONALES COMO APOYO A LA SUPERVISIÓN Y SOPORTE JURIDICO EN LA DIRECCION TECNICA DE LA SUBSECRETARÍA DE INVERSIONES Y FORTALECIMIENTO DE CAPACIDADES OPERATIVAS</t>
  </si>
  <si>
    <t>https://community.secop.gov.co/Public/Tendering/ContractDetailView/Index?UniqueIdentifier=CO1.PCCNTR.4404044&amp;isModal=true&amp;asPopupView=true</t>
  </si>
  <si>
    <t>SCJ-372-2023</t>
  </si>
  <si>
    <t>https://community.secop.gov.co/Public/Tendering/ContractDetailView/Index?UniqueIdentifier=CO1.PCCNTR.4614671&amp;isModal=true&amp;asPopupView=true</t>
  </si>
  <si>
    <t>SCJ-373-2023</t>
  </si>
  <si>
    <t>https://community.secop.gov.co/Public/Tendering/ContractDetailView/Index?UniqueIdentifier=CO1.PCCNTR.4579585&amp;isModal=true&amp;asPopupView=true</t>
  </si>
  <si>
    <t>SCJ-374-2023</t>
  </si>
  <si>
    <t>https://community.secop.gov.co/Public/Tendering/ContractDetailView/Index?UniqueIdentifier=CO1.PCCNTR.4587865&amp;isModal=true&amp;asPopupView=true</t>
  </si>
  <si>
    <t>SCJ-375-2023</t>
  </si>
  <si>
    <t>PRESTAR LOS SERVICIOS PROFESIONALES PARA APOYAR EN LA GESTIÓN EN EL SISTEMA  DE INFORMACIÓN GEOGRÁFICOS DE TODOS LOS SUBSISTEMAS ACTUALES DEL CENTRO DE COMANDO, CONTROL, COMUNICACIONES Y CÓMPUTO; Y EN LA GESTIÓN DE PROYECTOS A CARGO DEL C4.</t>
  </si>
  <si>
    <t>https://community.secop.gov.co/Public/Tendering/ContractDetailView/Index?UniqueIdentifier=CO1.PCCNTR.4581071&amp;isModal=true&amp;asPopupView=true</t>
  </si>
  <si>
    <t>SCJ-376-2023</t>
  </si>
  <si>
    <t>https://community.secop.gov.co/Public/Tendering/ContractDetailView/Index?UniqueIdentifier=CO1.PCCNTR.4581066&amp;isModal=true&amp;asPopupView=true</t>
  </si>
  <si>
    <t>SCJ-399-2023</t>
  </si>
  <si>
    <t>PRESTAR LOS SERVICIOS DE APOYO A LA GESTIÓN A LA DIRECCIÓN DE BIENES DE LA SECRETARÍA DISTRITAL DE SEGURIDAD, CONVIVENCIA Y JUSTICIA, EN LA EJECUCIÓN DE LOS CONTRATOS CUYA SUPERVISIÓN ESTÉ A CARGO DE LA DIRECCIÓN DE BIENES.</t>
  </si>
  <si>
    <t>https://community.secop.gov.co/Public/Tendering/ContractDetailView/Index?UniqueIdentifier=CO1.PCCNTR.4587956&amp;isModal=true&amp;asPopupView=true</t>
  </si>
  <si>
    <t>SCJ-401-2023</t>
  </si>
  <si>
    <t>PRESTAR LOS SERVICIOS DE APOYO A LA GESTIÓN PARA LA ATENCIÓN DE EMERGENCIAS O URGENCIAS, Y DESPACHO A LOS ORGANISMOS DE EMERGENCIA Y SEGURIDSAD QUE INTGEGRAN EL NUSE 123 DEL SISTEMA CENTGRO DE COMANDO, CONTROL, COMUNICACIONES Y CÓMPUTO C4</t>
  </si>
  <si>
    <t>https://community.secop.gov.co/Public/Tendering/ContractDetailView/Index?UniqueIdentifier=CO1.PCCNTR.4590418&amp;isModal=true&amp;asPopupView=true</t>
  </si>
  <si>
    <t>SCJ-40-2023</t>
  </si>
  <si>
    <t>PRESTAR SERVICIOS DE APOYO A LA GESTIÓN ADMINISTRATIVA Y OPERATIVA DE LA DIRECCIÓN DE OPERACIONES PARA EL FORTALECIMIENTO DE LA SUBSECRETARÍA DE INVERSIONES PARA EL FORTALECIMIENTO DE LAS CAPACIDADES OPERATIVAS</t>
  </si>
  <si>
    <t>https://community.secop.gov.co/Public/Tendering/ContractDetailView/Index?UniqueIdentifier=CO1.PCCNTR.4412288&amp;isModal=true&amp;asPopupView=true</t>
  </si>
  <si>
    <t>SCJ-402-2023</t>
  </si>
  <si>
    <t>https://community.secop.gov.co/Public/Tendering/ContractDetailView/Index?UniqueIdentifier=CO1.PCCNTR.4590352&amp;isModal=true&amp;asPopupView=true</t>
  </si>
  <si>
    <t>SCJ-403-2023</t>
  </si>
  <si>
    <t>PRESTAR SERVICIOS PROFESIONALES ESPECIALIZADOS PARA EJECUCIÓN DE LAS MEDIDAS CORRECTIVAS DE MULTA QUE SEAN REMITIDAS A LA SDSCJ POR LAS AUTORIDADES DE POLICÍA.</t>
  </si>
  <si>
    <t>https://community.secop.gov.co/Public/Tendering/ContractDetailView/Index?UniqueIdentifier=CO1.PCCNTR.4592257&amp;isModal=true&amp;asPopupView=true</t>
  </si>
  <si>
    <t>SCJ-405-2023</t>
  </si>
  <si>
    <t>https://community.secop.gov.co/Public/Tendering/ContractDetailView/Index?UniqueIdentifier=CO1.PCCNTR.4591890&amp;isModal=true&amp;asPopupView=true</t>
  </si>
  <si>
    <t>SCJ-406-2023</t>
  </si>
  <si>
    <t>https://community.secop.gov.co/Public/Tendering/ContractDetailView/Index?UniqueIdentifier=CO1.PCCNTR.4608576&amp;isModal=true&amp;asPopupView=true</t>
  </si>
  <si>
    <t>SCJ-407-2023</t>
  </si>
  <si>
    <t>https://community.secop.gov.co/Public/Tendering/ContractDetailView/Index?UniqueIdentifier=CO1.PCCNTR.4608399&amp;isModal=true&amp;asPopupView=true</t>
  </si>
  <si>
    <t>SCJ-408-2023</t>
  </si>
  <si>
    <t>https://community.secop.gov.co/Public/Tendering/ContractDetailView/Index?UniqueIdentifier=CO1.PCCNTR.4600960&amp;isModal=true&amp;asPopupView=true</t>
  </si>
  <si>
    <t>SCJ-409-2023</t>
  </si>
  <si>
    <t>https://community.secop.gov.co/Public/Tendering/ContractDetailView/Index?UniqueIdentifier=CO1.PCCNTR.4593881&amp;isModal=true&amp;asPopupView=true</t>
  </si>
  <si>
    <t>SCJ-434-2023</t>
  </si>
  <si>
    <t>PRESTAR SERVICIOS PROFESIONALES PARA APOYAR TECNICAMENTE LA DEFINICION, IMPLEMENTACION Y SEGUIMIENTO DE LA GESTION DE DATOS DEL CENTRO DE COMANDO, CONTROL, COMUNICACIONES Y COMPUTO (C4), DE LA SECRETARIA DISTRITAL DE SEGURIDAD, CONVIVENCIA Y JUSTICIA.</t>
  </si>
  <si>
    <t>https://community.secop.gov.co/Public/Tendering/ContractDetailView/Index?UniqueIdentifier=CO1.PCCNTR.4603520&amp;isModal=true&amp;asPopupView=true</t>
  </si>
  <si>
    <t>SCJ-436-2023</t>
  </si>
  <si>
    <t>PRESTAR SERVICIOS PROFESIONALES PARA LA ESTRUCTURACIÓN Y EVALUACIÓN TÉCNICA DE LOS PROCESOS A CARGO DE LA DIRECCIÓN TÉCNICA DE LA SUBSECRETARIA DE INVERSIONES Y FORTALECIMIENTO DE CAPACIDADES OPERATIVAS.</t>
  </si>
  <si>
    <t>https://community.secop.gov.co/Public/Tendering/ContractDetailView/Index?UniqueIdentifier=CO1.PCCNTR.4597912&amp;isModal=true&amp;asPopupView=true</t>
  </si>
  <si>
    <t>SCJ-438-2023</t>
  </si>
  <si>
    <t>PRESTAR LOS SERVICIOS PROFESIONALES PARA LA PROGRAMACIÓN, ESTRUCTURACIÓN, SEGUIMIENTO Y SOPORTE JURÍDICO DE LOS ASUNTOS A CARGO DE LA DIRECCIÓN TÉCNICA DE LA SUBSECRETARIA DE INVERSIONES Y FORTALECIMENTO DE CAPACIDADES OPERATIVAS</t>
  </si>
  <si>
    <t>https://community.secop.gov.co/Public/Tendering/ContractDetailView/Index?UniqueIdentifier=CO1.PCCNTR.4597860&amp;isModal=true&amp;asPopupView=true</t>
  </si>
  <si>
    <t>SCJ-442-2023</t>
  </si>
  <si>
    <t>https://community.secop.gov.co/Public/Tendering/ContractDetailView/Index?UniqueIdentifier=CO1.PCCNTR.4599731&amp;isModal=true&amp;asPopupView=true</t>
  </si>
  <si>
    <t>SCJ-443-2023</t>
  </si>
  <si>
    <t>https://community.secop.gov.co/Public/Tendering/ContractDetailView/Index?UniqueIdentifier=CO1.PCCNTR.4621220&amp;isModal=true&amp;asPopupView=true</t>
  </si>
  <si>
    <t>SCJ-444-2023</t>
  </si>
  <si>
    <t>PRESTAR LOS SERVICIOS PROFESIONALES PARA APOYAR LAS ACTIVIDADES DE LOS GRUPOS CIUDADANOS Y EL COMPONENTE DE VIDEOVIGILANCIA DEL SISTEMA DE CENTRO DE COMANDO, CONTROL, COMUNICACIONES Y CÓMPUTO.</t>
  </si>
  <si>
    <t>https://community.secop.gov.co/Public/Tendering/ContractDetailView/Index?UniqueIdentifier=CO1.PCCNTR.4604717&amp;isModal=true&amp;asPopupView=true</t>
  </si>
  <si>
    <t>SCJ-445-2023</t>
  </si>
  <si>
    <t>PRESTAR LOS SERVICIOS PROFESIONALES ESPECIALIZADOS PARA APOYAR EL DISEÑO, IMPLEMENTACIÓN Y SEGUIMIENTO AL MODELO DE CALIDAD DE LA INFORMACIÓN DEL CENTRO DE COMANDO, CONTROL, COMUNICACIONES Y CÒMPUTO - C4 Y TODOS SUS COMPONENTES.</t>
  </si>
  <si>
    <t>https://community.secop.gov.co/Public/Tendering/ContractDetailView/Index?UniqueIdentifier=CO1.PCCNTR.4604391&amp;isModal=true&amp;asPopupView=true</t>
  </si>
  <si>
    <t>SCJ-446-2023</t>
  </si>
  <si>
    <t>https://community.secop.gov.co/Public/Tendering/ContractDetailView/Index?UniqueIdentifier=CO1.PCCNTR.4603450&amp;isModal=true&amp;asPopupView=true</t>
  </si>
  <si>
    <t>SCJ-448-2023</t>
  </si>
  <si>
    <t>https://community.secop.gov.co/Public/Tendering/ContractDetailView/Index?UniqueIdentifier=CO1.PCCNTR.4603747&amp;isModal=true&amp;asPopupView=true</t>
  </si>
  <si>
    <t>SCJ-45-2023</t>
  </si>
  <si>
    <t>PRESTAR SERVICIOS PROFESIONALES TÉCNICOS EN LAS ETAPAS PRECONTRACTUAL, CONTRACTUAL Y POSTCONTRACTUAL DE LOS PROCESOS DE SELECCIÓN ADELANTADOS POR LA DIRECCIÓN DE OPERACIONES PARA EL FORTALECIMIENTO DE LA SUBSECRETARÍA DE INVERSIONES PARA EL FORTALECIMIENTO DE LAS CAPACIDADES OPERATIVAS</t>
  </si>
  <si>
    <t>https://community.secop.gov.co/Public/Tendering/ContractDetailView/Index?UniqueIdentifier=CO1.PCCNTR.4430550&amp;isModal=true&amp;asPopupView=true</t>
  </si>
  <si>
    <t>SCJ-456-2023</t>
  </si>
  <si>
    <t>PRESTAR SERVICIOS PROFESIONALES COMO TRABAJADORA SOCIAL PARA APOYAR EN ACTIVIDADES ORIENTADAS A DISMINUIR EL RIESGO PSICOSOCIAL EN EL CENTRO DE CENTRO DE COMANDO, CONTROL, COMUNICACIONES Y CÓMPUTO – C4</t>
  </si>
  <si>
    <t>https://community.secop.gov.co/Public/Tendering/ContractDetailView/Index?UniqueIdentifier=CO1.PCCNTR.4604032&amp;isModal=true&amp;asPopupView=true</t>
  </si>
  <si>
    <t>SCJ-459-2023</t>
  </si>
  <si>
    <t>https://community.secop.gov.co/Public/Tendering/ContractDetailView/Index?UniqueIdentifier=CO1.PCCNTR.4604225&amp;isModal=true&amp;asPopupView=true</t>
  </si>
  <si>
    <t>SCJ-462-2023</t>
  </si>
  <si>
    <t>https://community.secop.gov.co/Public/Tendering/ContractDetailView/Index?UniqueIdentifier=CO1.PCCNTR.4620949&amp;isModal=true&amp;asPopupView=true</t>
  </si>
  <si>
    <t>SCJ-463-2023</t>
  </si>
  <si>
    <t>PRESTAR SERVICIOS DE APOYO A LA GESTIÓN COMO TECNÓLOGO EN ACTIVIDADES ADMINISTRATIVAS RELACIONADAS CON EL FUNCIONAMIENTO DEL CENTRO DE COMANDO, CONTROL, COMUNICACIONES Y CÓMPUTO C4.</t>
  </si>
  <si>
    <t>https://community.secop.gov.co/Public/Tendering/ContractDetailView/Index?UniqueIdentifier=CO1.PCCNTR.4604434&amp;isModal=true&amp;asPopupView=true</t>
  </si>
  <si>
    <t>SCJ-465-2023</t>
  </si>
  <si>
    <t>https://community.secop.gov.co/Public/Tendering/ContractDetailView/Index?UniqueIdentifier=CO1.PCCNTR.4604812&amp;isModal=true&amp;asPopupView=true</t>
  </si>
  <si>
    <t>SCJ-467-2023</t>
  </si>
  <si>
    <t>PRESTAR SERVICIOS PROFESIONALES EN LA DIRECCIÓN DE BIENES PARA BRINDAR APOYO EN LA SUPERVISIÓN Y ADMINISTRACIÓN DE LOS CONTRATOS MEDIANTE LOS CUALES SE ADQUIERA SERVICIOS BIENES MUEBLES E INMUEBLES DE PROPIEDAD Y/O A CARGO DE LA SECRETARIA DISTRITAL DE SEGURIDAD, CONVIVENCIA Y JUSTICIA</t>
  </si>
  <si>
    <t>https://community.secop.gov.co/Public/Tendering/ContractDetailView/Index?UniqueIdentifier=CO1.PCCNTR.4605113&amp;isModal=true&amp;asPopupView=true</t>
  </si>
  <si>
    <t>SCJ-468-2023</t>
  </si>
  <si>
    <t>PRESTACIÓN DE SERVICIOS PROFESIONALES DE UN PSICÓLOGO PARA LA ORIENTACIÓN, PROMOCIÓN Y PREVENCIÓN DE LA SALUD PSICOLÓGICA DEL PERSONAL OPERATIVO DEL CENTRO DE COMANDO, CONTROL, COMUNICACIONES Y CÓMPUTO C4”.</t>
  </si>
  <si>
    <t>https://community.secop.gov.co/Public/Tendering/ContractDetailView/Index?UniqueIdentifier=CO1.PCCNTR.4606036&amp;isModal=true&amp;asPopupView=true</t>
  </si>
  <si>
    <t>SCJ-471-2023</t>
  </si>
  <si>
    <t>PRESTAR SERVICIOS DE APOYO A LA GESTIÓN COMO TECNÓLOGO PARA LA PROGRAMACIÓN Y REALIZACIÓN DE ACTIVIDADES ADMINISTRATIVAS RELACIONADAS CON LA OPERACIÓN DEL CENTRO DE COMANDO, CONTROL, CÓMPUTO Y COMUNICACIONES –C4 DE LA SECRETARÌA DISTRITAL DE SEGURIDAD, CONVIVENCIA Y JUSTICIA</t>
  </si>
  <si>
    <t>https://community.secop.gov.co/Public/Tendering/ContractDetailView/Index?UniqueIdentifier=CO1.PCCNTR.4605677&amp;isModal=true&amp;asPopupView=true</t>
  </si>
  <si>
    <t>SCJ-472-2023</t>
  </si>
  <si>
    <t>PRESTAR SERVICIOS DE APOYO A LA GESTIÓN DOCUMENTAL, TRÁMITE Y SEGUIMIENTO DE LA CORRESPONDENCIA DEL CENTRO DE COMANDO, CONTROL, COMUNICACIONES Y CÓMPUTO -C4.</t>
  </si>
  <si>
    <t>https://community.secop.gov.co/Public/Tendering/ContractDetailView/Index?UniqueIdentifier=CO1.PCCNTR.4604480&amp;isModal=true&amp;asPopupView=true</t>
  </si>
  <si>
    <t>SCJ-473-2023</t>
  </si>
  <si>
    <t>PRESTAR SERVICIOS DE APOYO A LA GESTIÓN PARA EL SEGUIMIENTO DE LA EJECUCIÓN PRESUPUESTAL DE LOS CONTRATOS QUE SE SUPERVISAN POR FUNCIONARIOS DEL CENTRO DE COMANDO, CONTROL, COMUNICACIONES Y CÒMPUTO - C4.</t>
  </si>
  <si>
    <t>https://community.secop.gov.co/Public/Tendering/ContractDetailView/Index?UniqueIdentifier=CO1.PCCNTR.4605301&amp;isModal=true&amp;asPopupView=true</t>
  </si>
  <si>
    <t>SCJ-477-2023</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</si>
  <si>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</si>
  <si>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https://community.secop.gov.co/Public/Tendering/ContractDetailView/Index?UniqueIdentifier=CO1.PCCNTR.4606309&amp;isModal=true&amp;asPopupView=true</t>
  </si>
  <si>
    <t>SCJ-478-2023</t>
  </si>
  <si>
    <t>PRESTAR LOS SERVICIOS PROFESIONALES PARA APOYAR EN LA GESTIÓN DE DATOS DE LOS SUBSISTEMAS QUE CONFORMAN EL CENTRO DE COMANDO, CONTROL, COMUNICACIONES Y CÓMPUTO; Y EN LA GESTIÓN DE PROYECTOS A CARGO DEL C4.</t>
  </si>
  <si>
    <t>https://community.secop.gov.co/Public/Tendering/ContractDetailView/Index?UniqueIdentifier=CO1.PCCNTR.4608485&amp;isModal=true&amp;asPopupView=true</t>
  </si>
  <si>
    <t>SCJ-479-2023</t>
  </si>
  <si>
    <t>https://community.secop.gov.co/Public/Tendering/ContractDetailView/Index?UniqueIdentifier=CO1.PCCNTR.4608668&amp;isModal=true&amp;asPopupView=true</t>
  </si>
  <si>
    <t>SCJ-480-2023</t>
  </si>
  <si>
    <t>PRESTACIÓN DE SERVICIOS PROFESIONALES PARA APOYAR LA IMPLEMENTACIÓN Y EJECUCIÓN DE PROYECTOS Y ESTRATEGIAS DE TEMAS ADMINISTRATIVOS Y FINANCIEROS EN LA SUBSECRETARIA DE INVERSIONES Y FORTALECIMIENTO DE CAPACIDADES OPERATIVAS, ARTICULANDO CON LAS DIRECCIONES QUE LA INTEGRAN</t>
  </si>
  <si>
    <t>https://community.secop.gov.co/Public/Tendering/ContractDetailView/Index?UniqueIdentifier=CO1.PCCNTR.4608358&amp;isModal=true&amp;asPopupView=true</t>
  </si>
  <si>
    <t>SCJ-481-2023</t>
  </si>
  <si>
    <t>https://community.secop.gov.co/Public/Tendering/ContractDetailView/Index?UniqueIdentifier=CO1.PCCNTR.4608901&amp;isModal=true&amp;asPopupView=true</t>
  </si>
  <si>
    <t>SCJ-482-2023</t>
  </si>
  <si>
    <t>PRESTAR SERVICIOS PROFESIONALES PARA APOYAR TÉCNICAMENTE EL DESARROLLO Y SEGUIMIENTO DE ACTIVIDADES RELACIONADAS CON EL ANÁLISIS DE INFORMACIÓN EN MATERIA DE DATOS DE LOS COMPONENTES DEL CENTRO DE COMANDO, CONTROL, COMUNICACIONES Y CÓMPUTO-C4</t>
  </si>
  <si>
    <t>https://community.secop.gov.co/Public/Tendering/ContractDetailView/Index?UniqueIdentifier=CO1.PCCNTR.4615678&amp;isModal=true&amp;asPopupView=true</t>
  </si>
  <si>
    <t>SCJ-483-2023</t>
  </si>
  <si>
    <t>PRESTAR SERVICIOS PROFESIONALES PARA APOYAR LAS ACTIVIDADES DE ARTICULACIÓN ENTRE EL CENTRO DE COMANDO, CONTROL, COMUNICACIONES Y CÓMPUTO - C4 Y LOS ORGANISMOS Y AUTORIDADES PARA LA RESPUESTA Y MANEJO DE EMERGENCIAS, ASÍ COMO SUS ACTIVIDADES DE SEGUIMIENTO</t>
  </si>
  <si>
    <t>https://community.secop.gov.co/Public/Tendering/ContractDetailView/Index?UniqueIdentifier=CO1.PCCNTR.4608659&amp;isModal=true&amp;asPopupView=true</t>
  </si>
  <si>
    <t>SCJ-491-2023</t>
  </si>
  <si>
    <t>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</si>
  <si>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https://community.secop.gov.co/Public/Tendering/ContractDetailView/Index?UniqueIdentifier=CO1.PCCNTR.4704313&amp;isModal=true&amp;asPopupView=true</t>
  </si>
  <si>
    <t>SCJ-496-2023</t>
  </si>
  <si>
    <t>https://community.secop.gov.co/Public/Tendering/ContractDetailView/Index?UniqueIdentifier=CO1.PCCNTR.4704134&amp;isModal=true&amp;asPopupView=true</t>
  </si>
  <si>
    <t>SCJ-517-2023</t>
  </si>
  <si>
    <t>https://community.secop.gov.co/Public/Tendering/ContractDetailView/Index?UniqueIdentifier=CO1.PCCNTR.4614124&amp;isModal=true&amp;asPopupView=true</t>
  </si>
  <si>
    <t>SCJ-519-2023</t>
  </si>
  <si>
    <t>https://community.secop.gov.co/Public/Tendering/ContractDetailView/Index?UniqueIdentifier=CO1.PCCNTR.4613694&amp;isModal=true&amp;asPopupView=true</t>
  </si>
  <si>
    <t>SCJ-522-2023</t>
  </si>
  <si>
    <t>https://community.secop.gov.co/Public/Tendering/ContractDetailView/Index?UniqueIdentifier=CO1.PCCNTR.4615925&amp;isModal=true&amp;asPopupView=true</t>
  </si>
  <si>
    <t>SCJ-525-2023</t>
  </si>
  <si>
    <t>https://community.secop.gov.co/Public/Tendering/ContractDetailView/Index?UniqueIdentifier=CO1.PCCNTR.4615780&amp;isModal=true&amp;asPopupView=true</t>
  </si>
  <si>
    <t>SCJ-530-2023</t>
  </si>
  <si>
    <t>PRESTAR SERVICIOS DE APOYO A LA GESTIÓN PARA EL DESARROLLO DE LA ETAPA PERSUASIVA DE LA FACULTAD DE COBRO COACTIVO EN RELACIÓN CON LAS MEDIDAS  CORRECTIVAS DE CONTENIDO ECONÓMICO</t>
  </si>
  <si>
    <t>https://community.secop.gov.co/Public/Tendering/ContractDetailView/Index?UniqueIdentifier=CO1.PCCNTR.4617375&amp;isModal=true&amp;asPopupView=true</t>
  </si>
  <si>
    <t>SCJ-533-2023</t>
  </si>
  <si>
    <t>https://community.secop.gov.co/Public/Tendering/ContractDetailView/Index?UniqueIdentifier=CO1.PCCNTR.4616105&amp;isModal=true&amp;asPopupView=true</t>
  </si>
  <si>
    <t>SCJ-535-2023</t>
  </si>
  <si>
    <t>PRESTAR SERVICIOS DE APOYO A LA GESTIÓN PARA EL DESARROLLO DE LA ETAPA PERSUASIVA DE LA FACULTAD DE COBRO COACTIVO EN RELACIÓN CON LAS MEDIDAS CORRECTIVAS DE CONTENIDO ECONÓMICO</t>
  </si>
  <si>
    <t>https://community.secop.gov.co/Public/Tendering/ContractDetailView/Index?UniqueIdentifier=CO1.PCCNTR.4619005&amp;isModal=true&amp;asPopupView=true</t>
  </si>
  <si>
    <t>SCJ-540-2023</t>
  </si>
  <si>
    <t>https://community.secop.gov.co/Public/Tendering/ContractDetailView/Index?UniqueIdentifier=CO1.PCCNTR.4618387&amp;isModal=true&amp;asPopupView=true</t>
  </si>
  <si>
    <t>SCJ-541-2023</t>
  </si>
  <si>
    <t>https://community.secop.gov.co/Public/Tendering/ContractDetailView/Index?UniqueIdentifier=CO1.PCCNTR.4619156&amp;isModal=true&amp;asPopupView=true</t>
  </si>
  <si>
    <t>SCJ-542-2023</t>
  </si>
  <si>
    <t>PRESTAR SERVICIOS PROFESIONALES A LA SECRETARÍA DISTRITAL DE SEGURIDAD, CONVIVENCIA Y JUSTICIA EN LAS ACTIVIDADES JURÍDICAS DE LA OFICINA DE ENLACE DE LA POLICÍA METROPOLITANA DE BOGOTÁ ANTE LA SECRETARÍA DISTRITAL DE SEGURIDAD, CONVIVENCIA Y JUSTICIA.</t>
  </si>
  <si>
    <t>https://community.secop.gov.co/Public/Tendering/ContractDetailView/Index?UniqueIdentifier=CO1.PCCNTR.4620780&amp;isModal=true&amp;asPopupView=true</t>
  </si>
  <si>
    <t>SCJ-543-2023</t>
  </si>
  <si>
    <t>PRESTAR SERVICIOS PROFESIONALES PARA APOYAR JURÍDICAMENTE EN LOS ASUNTOS DE DERECHO ADMINISTRATIVO Y LOS TRAMITES DE LAS DIFERENTES ETAPAS DE LOS CONTRATOS QUE SE GESTIONEN POR EL CENTRO DE COMANDO, CONTROL, COMUNICACIONES Y COMPUTO -C4 DE LA SECRETARÍA DISTRITAL DE SEGURIDAD CONVIVENCIA Y JUSTICIA</t>
  </si>
  <si>
    <t>https://community.secop.gov.co/Public/Tendering/ContractDetailView/Index?UniqueIdentifier=CO1.PCCNTR.4623257&amp;isModal=true&amp;asPopupView=true</t>
  </si>
  <si>
    <t>SCJ-559-2023</t>
  </si>
  <si>
    <t>PRESTAR SERVICIOS PROFESIONALES ESPECIALIZADOS PARA EL APOYO A LA  COORDINACIÓN DE LAS GESTIONES DE MATERIALIZACIÓN DE LAS MEDIDAS CORRECTIVAS DE CONTENIDO ECONÓMICO, EN INSTANCIA DE COBRO PERSUASIVO.</t>
  </si>
  <si>
    <t>https://community.secop.gov.co/Public/Tendering/ContractDetailView/Index?UniqueIdentifier=CO1.PCCNTR.4622857&amp;isModal=true&amp;asPopupView=true</t>
  </si>
  <si>
    <t>SCJ-564-2023</t>
  </si>
  <si>
    <t>https://community.secop.gov.co/Public/Tendering/ContractDetailView/Index?UniqueIdentifier=CO1.PCCNTR.4625329&amp;isModal=true&amp;asPopupView=true</t>
  </si>
  <si>
    <t>SCJ-567-2023</t>
  </si>
  <si>
    <t>https://community.secop.gov.co/Public/Tendering/ContractDetailView/Index?UniqueIdentifier=CO1.PCCNTR.4624775&amp;isModal=true&amp;asPopupView=true</t>
  </si>
  <si>
    <t>SCJ-571-2023</t>
  </si>
  <si>
    <t>PRESTACIÓN DE SERVICIOS PROFESIONALES PARA APOYAR EN LOS TRÁMITES Y GESTIONES FINANCIERAS DE LOS PROYECTOS QUE SE EJECUTAN EN EL CENTRO DE COMANDO, CONTROL, COMUNICACIONES Y CÓMPUTO.</t>
  </si>
  <si>
    <t>https://community.secop.gov.co/Public/Tendering/ContractDetailView/Index?UniqueIdentifier=CO1.PCCNTR.4623750&amp;isModal=true&amp;asPopupView=true</t>
  </si>
  <si>
    <t>SCJ-572-2023</t>
  </si>
  <si>
    <t>PRESTAR SERVICIOS PROFESIONALES ESPECIALIZADOS PARA EL SEGUIMIENTO A LA EJECUCIÓN DE LAS MEDIDAS CORRECTIVAS DE MULTA QUE SEAN REMITIDAS A LA SDSCJ POR LAS AUTORIDADES DE POLICÍA.</t>
  </si>
  <si>
    <t>https://community.secop.gov.co/Public/Tendering/ContractDetailView/Index?UniqueIdentifier=CO1.PCCNTR.4623280&amp;isModal=true&amp;asPopupView=true</t>
  </si>
  <si>
    <t>SCJ-573-2023</t>
  </si>
  <si>
    <t>PRESTAR SERVICIOS DE APOYO A LA GESTIÓN PARA EL DESARROLLO DE LA ETAPA PERSUASIVA DE LA FACULTAD DE COBRO COACTIVO EN RELACIÓN CON LAS MEDIDAS CORRECTIVAS DE CONTENIDO ECONÓMICO.</t>
  </si>
  <si>
    <t>https://community.secop.gov.co/Public/Tendering/ContractDetailView/Index?UniqueIdentifier=CO1.PCCNTR.4623387&amp;isModal=true&amp;asPopupView=true</t>
  </si>
  <si>
    <t>SCJ-577-2023</t>
  </si>
  <si>
    <t>PRESTAR SERVICIOS PROFESIONALES PARA REALIZAR SEGUIMIENTO A LOS TEMAS FINANCIEROS DE LOS PROYECTOS DE INVERSION GESTIONADOS POR LA SUBSECRETARIA DE INVERSIONES Y FORTALECIMIENTO DE CAPACIDADES OPERATIVAS, ARTICULANDO CON LAS DIRECCIONES QUE LA INTEGRAN.</t>
  </si>
  <si>
    <t>https://community.secop.gov.co/Public/Tendering/ContractDetailView/Index?UniqueIdentifier=CO1.PCCNTR.4627017&amp;isModal=true&amp;asPopupView=true</t>
  </si>
  <si>
    <t>SCJ-578-2023</t>
  </si>
  <si>
    <t>https://community.secop.gov.co/Public/Tendering/ContractDetailView/Index?UniqueIdentifier=CO1.PCCNTR.4628602&amp;isModal=true&amp;asPopupView=true</t>
  </si>
  <si>
    <t>SCJ-579-2023</t>
  </si>
  <si>
    <t>https://community.secop.gov.co/Public/Tendering/ContractDetailView/Index?UniqueIdentifier=CO1.PCCNTR.4636967&amp;isModal=true&amp;asPopupView=true</t>
  </si>
  <si>
    <t>SCJ-58-2023</t>
  </si>
  <si>
    <t>PRESTAR LOS SERVICIOS PROFESIONALES PARA LA ESTRUCTURACIÓN Y EVALUACIÓN FINANCIERA Y ECONOMICA DE LOS PROCESOS A CARGO DE LA DIRECCIÓN TÉCNICA DE LA SUBSECRETARIA DE INVERSIONES Y FORTALECIMIENTO DE CAPACIDADES OPERATIVAS.</t>
  </si>
  <si>
    <t>https://community.secop.gov.co/Public/Tendering/ContractDetailView/Index?UniqueIdentifier=CO1.PCCNTR.4430347&amp;isModal=true&amp;asPopupView=true</t>
  </si>
  <si>
    <t>SCJ-619-2023</t>
  </si>
  <si>
    <t>https://community.secop.gov.co/Public/Tendering/ContractDetailView/Index?UniqueIdentifier=CO1.PCCNTR.4637535&amp;isModal=true&amp;asPopupView=true</t>
  </si>
  <si>
    <t>SCJ-620-2023</t>
  </si>
  <si>
    <t>https://community.secop.gov.co/Public/Tendering/ContractDetailView/Index?UniqueIdentifier=CO1.PCCNTR.4637702&amp;isModal=true&amp;asPopupView=true</t>
  </si>
  <si>
    <t>SCJ-6-2023</t>
  </si>
  <si>
    <t>PRESTAR SERVICIOS PROFESIONALES A LA SUBSECRETARÍA DE INVERSIONES PARA EL FORTALECIMIENTO DE LAS CAPACIDADES OPERATIVAS, EN EL ACOMPAÑAMIENTO Y REVISION DE LOS ASUNTOS A SU CARGO</t>
  </si>
  <si>
    <t>https://community.secop.gov.co/Public/Tendering/ContractDetailView/Index?UniqueIdentifier=CO1.PCCNTR.4393323&amp;isModal=true&amp;asPopupView=true</t>
  </si>
  <si>
    <t>SCJ-621-2023</t>
  </si>
  <si>
    <t>https://community.secop.gov.co/Public/Tendering/ContractDetailView/Index?UniqueIdentifier=CO1.PCCNTR.4637200&amp;isModal=true&amp;asPopupView=true</t>
  </si>
  <si>
    <t>SCJ-622-2023</t>
  </si>
  <si>
    <t>https://community.secop.gov.co/Public/Tendering/ContractDetailView/Index?UniqueIdentifier=CO1.PCCNTR.4637802&amp;isModal=true&amp;asPopupView=true</t>
  </si>
  <si>
    <t>SCJ-623-2023</t>
  </si>
  <si>
    <t>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</si>
  <si>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https://community.secop.gov.co/Public/Tendering/ContractDetailView/Index?UniqueIdentifier=CO1.PCCNTR.4704419&amp;isModal=true&amp;asPopupView=true</t>
  </si>
  <si>
    <t>SCJ-624-2023</t>
  </si>
  <si>
    <t>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</si>
  <si>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https://community.secop.gov.co/Public/Tendering/ContractDetailView/Index?UniqueIdentifier=CO1.PCCNTR.4693203&amp;isModal=true&amp;asPopupView=true</t>
  </si>
  <si>
    <t>SCJ-625-2023</t>
  </si>
  <si>
    <t>https://community.secop.gov.co/Public/Tendering/ContractDetailView/Index?UniqueIdentifier=CO1.PCCNTR.4693150&amp;isModal=true&amp;asPopupView=true</t>
  </si>
  <si>
    <t>SCJ-626-2023</t>
  </si>
  <si>
    <t>https://community.secop.gov.co/Public/Tendering/ContractDetailView/Index?UniqueIdentifier=CO1.PCCNTR.4665513&amp;isModal=true&amp;asPopupView=true</t>
  </si>
  <si>
    <t>SCJ-63-2023</t>
  </si>
  <si>
    <t>PRESTAR SERVICIOS PROFESIONALES EN LA DIRECCIÓN TÉCNICA, PARA LA ACTUALIZACIÓN DE LA GESTIÓN DOCUMENTAL (PROCEDIMIENTOS Y LINEAMIENTOS) DE ACUERDO AL SISTEMA INTEGRADO DE GESTIÓN IMPLEMENTADO EN LA ENTIDAD Y PROPONER HERRAMIENTAS DE CONTROL QUE APUNTEN AL MEJORAMIENTO CONTINUO DEL PROCESO</t>
  </si>
  <si>
    <t>https://community.secop.gov.co/Public/Tendering/ContractDetailView/Index?UniqueIdentifier=CO1.PCCNTR.4431233&amp;isModal=true&amp;asPopupView=true</t>
  </si>
  <si>
    <t>SCJ-633-2023</t>
  </si>
  <si>
    <t>PRESTAR SERVICIOS PROFESIONALES A LA SECRETARÍA DISTRITAL DE SEGURIDAD, CONVIVENCIA Y JUSTICIA, PARA APOYAR ASPECTOS DE PLANEACIÓN Y DE PRESUPUESTO RELACIONADOS CON EL FUNCIONAMIENTO Y PROYECCIÓN DEL CENTRO DE COMANDO, CONTROL, COMUNICACIONES Y CÒMPUTO -C4</t>
  </si>
  <si>
    <t>https://community.secop.gov.co/Public/Tendering/ContractDetailView/Index?UniqueIdentifier=CO1.PCCNTR.4641351&amp;isModal=true&amp;asPopupView=true</t>
  </si>
  <si>
    <t>SCJ-637-2023</t>
  </si>
  <si>
    <t>PRESTAR SERVICIOS PROFESIONALES PARA APOYAR TÉCNICAMENTE LA DEFINICIÓN, IMPLEMENTACIÓN Y SEGUIMIENTO DE ACTIVIDADES DE GESTIÓN E INTEGRACIÓN OPERATIVA DEL SISTEMA CENTRO DE COMANDO, CONTROL, COMUNICACIONES Y CÓMPUTO-C4, DE LA SECRETARÍA DISTRITAL DE SEGURIDAD CONVIVENCIA Y JUSTICIA.</t>
  </si>
  <si>
    <t>https://community.secop.gov.co/Public/Tendering/ContractDetailView/Index?UniqueIdentifier=CO1.PCCNTR.4641239&amp;isModal=true&amp;asPopupView=true</t>
  </si>
  <si>
    <t>SCJ-644-2023</t>
  </si>
  <si>
    <t>PRESTAR SERVICIOS DE APOYO A LA GESTIÓN COMO TECNOLOGO PARA APOYAR LA RECOLECCIÓN DE DATOS DEL CENTRO DE COMANDO, CONTROL, COMUNICACIONES Y CÒMPUTO –C4.</t>
  </si>
  <si>
    <t>https://community.secop.gov.co/Public/Tendering/ContractDetailView/Index?UniqueIdentifier=CO1.PCCNTR.4641267&amp;isModal=true&amp;asPopupView=true</t>
  </si>
  <si>
    <t>SCJ-645-2023</t>
  </si>
  <si>
    <t>https://community.secop.gov.co/Public/Tendering/ContractDetailView/Index?UniqueIdentifier=CO1.PCCNTR.4641341&amp;isModal=true&amp;asPopupView=true</t>
  </si>
  <si>
    <t>SCJ-665-2023</t>
  </si>
  <si>
    <t>PRESTAR SERVICIOS PROFESIONALES COMO APOYO TRANSVERSAL A LOS DIFERENTES PROCESOS Y TRÁMITES JURÍDICOS Y CONTRACTUALES QUE SE ADELANTEN EN LA SUBSECRETARIA DE INVERSIONES Y FORTALECIMIENTO DE CAPACIDADES OPERATIVAS, ARTICULANDO CON LAS DIRECCIONES QUE LA INTEGRAN.</t>
  </si>
  <si>
    <t>https://community.secop.gov.co/Public/Tendering/ContractDetailView/Index?UniqueIdentifier=CO1.PCCNTR.4644127&amp;isModal=true&amp;asPopupView=true</t>
  </si>
  <si>
    <t>SCJ-666-2023</t>
  </si>
  <si>
    <t>https://community.secop.gov.co/Public/Tendering/ContractDetailView/Index?UniqueIdentifier=CO1.PCCNTR.4649191&amp;isModal=true&amp;asPopupView=true</t>
  </si>
  <si>
    <t>SCJ-669-2023</t>
  </si>
  <si>
    <t>PRESTAR LOS SERVICIOS PROFESIONALES PARA APOYAR ADMINISTRATIVAMENTE LA DEFINICION, IMPLEMENTACION Y SEGUIMIENTO DE ACTIVIDADES DE GESTION DEL NUMERO UNICO DE SEGURIDAD Y EMERGENCIAS DEL SISTEMA CENTRO DE COMANDO, CONTROL, COMUNICACIONES Y COMPUTO -C4</t>
  </si>
  <si>
    <t>https://community.secop.gov.co/Public/Tendering/ContractDetailView/Index?UniqueIdentifier=CO1.PCCNTR.4649478&amp;isModal=true&amp;asPopupView=true</t>
  </si>
  <si>
    <t>SCJ-67-2023</t>
  </si>
  <si>
    <t>prestar los servicios profesionales para la estructuraciòn y evaluaciòn financiera y econòmica de los procesos a cargo de la Direcciòn Tècnica de la Subsecretarìa de Inversiones y Fortalecimientode Capacidades operativas</t>
  </si>
  <si>
    <t>https://community.secop.gov.co/Public/Tendering/ContractDetailView/Index?UniqueIdentifier=CO1.PCCNTR.4433833&amp;isModal=true&amp;asPopupView=true</t>
  </si>
  <si>
    <t>SCJ-684-2023</t>
  </si>
  <si>
    <t>PRESTAR SERVICIOS PROFESIONALES A LA SUBSECRETARÍA DE SEGURIDAD Y CONVIVENCIA EN EL MARCO DE LA ESTRATEGIA DE CUALIFICACIÓN DIRIGIDA AL PERSONAL DE LA FUERZA PÚBLICA, ORGANISMOS DE SEGURIDAD Y LOS SERVIDORES PÚBLICOS DE LA SUBSECRETARÍA DE SEGURIDAD Y CONVIVENCIA, ASÍ COMO COMO EL DISEÑO E IMPLEMENTACIÓN DE METODOLOGIAS Y PROTOTIPOS QUE CONTRIBUYAN AL FORTALECIMIENTO DE CAPACIDADES INSTITUCIONALES DE LA DEPENDENCIA</t>
  </si>
  <si>
    <t>https://community.secop.gov.co/Public/Tendering/ContractDetailView/Index?UniqueIdentifier=CO1.PCCNTR.4652881&amp;isModal=true&amp;asPopupView=true</t>
  </si>
  <si>
    <t>SCJ-691-2023</t>
  </si>
  <si>
    <t>https://community.secop.gov.co/Public/Tendering/ContractDetailView/Index?UniqueIdentifier=CO1.PCCNTR.4652955&amp;isModal=true&amp;asPopupView=true</t>
  </si>
  <si>
    <t>SCJ-696-2023</t>
  </si>
  <si>
    <t>https://community.secop.gov.co/Public/Tendering/ContractDetailView/Index?UniqueIdentifier=CO1.PCCNTR.4653147&amp;isModal=true&amp;asPopupView=true</t>
  </si>
  <si>
    <t>SCJ-697-2023</t>
  </si>
  <si>
    <t>PRESTAR LOS SERVICIOS PROFESIONALES PARA APOYAR EN LA GESTIÓN DE DATOS DE LOS SUBSISTEMAS QUE CONFORMAN EL CENTRO DE COMANDO, CONTROL, COMUNICACIONES Y COMPUTO; Y EN LA GESTIÓN DE PROYECTOS A CARGO DEL C4</t>
  </si>
  <si>
    <t>https://community.secop.gov.co/Public/Tendering/ContractDetailView/Index?UniqueIdentifier=CO1.PCCNTR.4653711&amp;isModal=true&amp;asPopupView=true</t>
  </si>
  <si>
    <t>SCJ-698-2023</t>
  </si>
  <si>
    <t>PRESTAR LOS SERVICIOS PROFESIONALES COMO INGENIERO DE SISTEMAS PARA DESARROLLAR ACTIVIDADES ENFATIZADAS A ATENDER LAS NECESIDADES DE DESARRROLLO DE LOS SISTEMAS DE INFORMACIÓN DEL CENTRO DE COMANDO, CONTROL, COMUNICACIONES Y CÓMPUTO – C4</t>
  </si>
  <si>
    <t>https://community.secop.gov.co/Public/Tendering/ContractDetailView/Index?UniqueIdentifier=CO1.PCCNTR.4653893&amp;isModal=true&amp;asPopupView=true</t>
  </si>
  <si>
    <t>SCJ-700-2023</t>
  </si>
  <si>
    <t>https://community.secop.gov.co/Public/Tendering/ContractDetailView/Index?UniqueIdentifier=CO1.PCCNTR.4655708&amp;isModal=true&amp;asPopupView=true</t>
  </si>
  <si>
    <t>SCJ-701-2023</t>
  </si>
  <si>
    <t>https://community.secop.gov.co/Public/Tendering/ContractDetailView/Index?UniqueIdentifier=CO1.PCCNTR.4655571&amp;isModal=true&amp;asPopupView=true</t>
  </si>
  <si>
    <t>SCJ-702-2023</t>
  </si>
  <si>
    <t>PRESTAR SERVICIOS DE APOYO A LA GESTIÓN A LA SECRETARIA DISTRITAL DE SEGURIDAD, CONVIVENCIA Y JUSTICIA, EN LAS ACCIONES NECESARIAS PARA LA ORIENTACIÓN Y CUMPLIMIENTO DE LAS MEDIDAS CORRECTIVAS DE COMPETENCIA DE LA SECRETARÍA, EN ATENCIÓN A LAS DISPOSCIONES PREVISTAS EN LA LEY 1801 DE 2016 O AQUELLA NORMA QUE LA REGLAMENTE, MODIFIQUE O SUSTITUYA</t>
  </si>
  <si>
    <t>https://community.secop.gov.co/Public/Tendering/ContractDetailView/Index?UniqueIdentifier=CO1.PCCNTR.4655926&amp;isModal=true&amp;asPopupView=true</t>
  </si>
  <si>
    <t>SCJ-703-2023</t>
  </si>
  <si>
    <t>https://community.secop.gov.co/Public/Tendering/ContractDetailView/Index?UniqueIdentifier=CO1.PCCNTR.4661105&amp;isModal=true&amp;asPopupView=true</t>
  </si>
  <si>
    <t>SCJ-704-2023</t>
  </si>
  <si>
    <t>PRESTAR SERVICIOS DE APOYO A LA GESTIÓN A LA SECRETARÍA DISTRITAL DE SEGURIDAD, CONVIVENCIA Y JUSTICIA, EN LAS ACCIONES NECESARIAS PARA LA ORIENTACIÓN Y CUMPLIMIENTO DE LAS MEDIDAS CORRECTIVAS DE COMPETENCIA DE LA SECRTETARÍA, EN ATENCIÓN A LAS DISPOSICIONES PREVISTAS EN LA LEY 1801 DE 2016 O AQUELLA NORMA QUE LA REGLAMENTE, MODIFIQUE O SUSTITUYA</t>
  </si>
  <si>
    <t>https://community.secop.gov.co/Public/Tendering/ContractDetailView/Index?UniqueIdentifier=CO1.PCCNTR.4659217&amp;isModal=true&amp;asPopupView=true</t>
  </si>
  <si>
    <t>SCJ-705-2023</t>
  </si>
  <si>
    <t>https://community.secop.gov.co/Public/Tendering/ContractDetailView/Index?UniqueIdentifier=CO1.PCCNTR.4661857&amp;isModal=true&amp;asPopupView=true</t>
  </si>
  <si>
    <t>SCJ-706-2023</t>
  </si>
  <si>
    <t>https://community.secop.gov.co/Public/Tendering/ContractDetailView/Index?UniqueIdentifier=CO1.PCCNTR.4661681&amp;isModal=true&amp;asPopupView=true</t>
  </si>
  <si>
    <t>SCJ-744-2023</t>
  </si>
  <si>
    <t>ARRENDAMIENTO INMUEBLE CAPACITACIÓN AUXPO (SEDE A).</t>
  </si>
  <si>
    <t>https://community.secop.gov.co/Public/Tendering/ContractDetailView/Index?UniqueIdentifier=CO1.PCCNTR.4675343&amp;isModal=true&amp;asPopupView=true</t>
  </si>
  <si>
    <t>SCJ-745-2023</t>
  </si>
  <si>
    <t>PRESTAR LOS SERVICIOS PROFESIONALES COMO INGENIERO DE SISTEMAS PARA APOYAR EL FUNCIONAMIENTO Y SEGUIMIENTO DE LOS COMPONENTES TECNOLOGICOS DEL CENTRO DE COMANDO, CONTROL, COMUNICACIONES Y COMPUTO DE BOGOTA</t>
  </si>
  <si>
    <t>https://community.secop.gov.co/Public/Tendering/ContractDetailView/Index?UniqueIdentifier=CO1.PCCNTR.4682433&amp;isModal=true&amp;asPopupView=true</t>
  </si>
  <si>
    <t>SCJ-758-2023</t>
  </si>
  <si>
    <t>https://community.secop.gov.co/Public/Tendering/ContractDetailView/Index?UniqueIdentifier=CO1.PCCNTR.4675146&amp;isModal=true&amp;asPopupView=true</t>
  </si>
  <si>
    <t>SCJ-759-2023</t>
  </si>
  <si>
    <t>https://community.secop.gov.co/Public/Tendering/ContractDetailView/Index?UniqueIdentifier=CO1.PCCNTR.4674725&amp;isModal=true&amp;asPopupView=true</t>
  </si>
  <si>
    <t>SCJ-769-2023</t>
  </si>
  <si>
    <t>PRESTAR SERVICIOS PROFESIONALES A LA SECRETARÍA DISTRITAL  DE SEGURIDAD, CONVIVENCIA Y JUSTICIA, IMPLEMENTANDO LAS ACCIONES DE INNOVACIÓN, EDUCACIÓN Y FORTALECIMIENTO EN RED DE LA LÍNEA DE PREVENCIÓN DE COMPORTAMIENTOS CONTRARIOS A LA CONVIVENCIA EN LAS DIFERENTES LOCALIDADES DE LA CIUDAD DE BOGOTÁ</t>
  </si>
  <si>
    <t>https://community.secop.gov.co/Public/Tendering/ContractDetailView/Index?UniqueIdentifier=CO1.PCCNTR.4674264&amp;isModal=true&amp;asPopupView=true</t>
  </si>
  <si>
    <t>SCJ-770-2023</t>
  </si>
  <si>
    <t>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QUE LA REGLAMENTE, MODIFIQUE O SUSTITUYA</t>
  </si>
  <si>
    <t>https://community.secop.gov.co/Public/Tendering/ContractDetailView/Index?UniqueIdentifier=CO1.PCCNTR.4674371&amp;isModal=true&amp;asPopupView=true</t>
  </si>
  <si>
    <t>SCJ-771-2023</t>
  </si>
  <si>
    <t>https://community.secop.gov.co/Public/Tendering/ContractDetailView/Index?UniqueIdentifier=CO1.PCCNTR.4673061&amp;isModal=true&amp;asPopupView=true</t>
  </si>
  <si>
    <t>SCJ-772-2023</t>
  </si>
  <si>
    <t>https://community.secop.gov.co/Public/Tendering/ContractDetailView/Index?UniqueIdentifier=CO1.PCCNTR.4673074&amp;isModal=true&amp;asPopupView=true</t>
  </si>
  <si>
    <t>SCJ-773-2023</t>
  </si>
  <si>
    <t>PRESTAR SERVICIOS PROFESIONALES PARA LA ATENCIÓN Y REPUESTAS DE PETICIONES, QUEJAS, RECURSOS, Y SOLICITUDES DE AUTORIDADES QUE RECIBA EL CENTRO DE COMANDO, CONTROL, COMUNICACIONES Y COMPUTO –C4.</t>
  </si>
  <si>
    <t>https://community.secop.gov.co/Public/Tendering/ContractDetailView/Index?UniqueIdentifier=CO1.PCCNTR.4674779&amp;isModal=true&amp;asPopupView=true</t>
  </si>
  <si>
    <t>SCJ-776-2023</t>
  </si>
  <si>
    <t>PRESTAR SERVICIOS PROFESIONALES PARA REALIZAR EL SEGUIMIENTO Y MONITOREO A LOS TEMAS ADMINISTRATIVOS, FINANCIEROS DE LOS PROYECTOS DE INVERSIÓN Y DE PLANEACIÓN EN LA SUBSECRETARIA DE INVERSIONES Y FORTALECIMIENTO DE CAPACIDADES OPERATIVAS, ARTICULANDO CON LAS DIRECCIONES QUE LA INTEGRAN.</t>
  </si>
  <si>
    <t>https://community.secop.gov.co/Public/Tendering/ContractDetailView/Index?UniqueIdentifier=CO1.PCCNTR.4675804&amp;isModal=true&amp;asPopupView=true</t>
  </si>
  <si>
    <t>SCJ-781-2023</t>
  </si>
  <si>
    <t>PRESTAR SERVICIOS DE APOYO A LA GESTIÓN PARA EL SEGUIMIENTO DE LAS ACTIVIDADES DEL SISTEMA DE VIDEOVIGILANCIA DESARROLLADAS POR EL CENTRO DE COMANDO, CONTROL, COMUNICACIONES Y CÓMPUTO DE BOGOTÁ.</t>
  </si>
  <si>
    <t>https://community.secop.gov.co/Public/Tendering/ContractDetailView/Index?UniqueIdentifier=CO1.PCCNTR.4675872&amp;isModal=true&amp;asPopupView=true</t>
  </si>
  <si>
    <t>SCJ-782-2023</t>
  </si>
  <si>
    <t>PRESTAR SERVICIOS PROFESIONALES A LA SECRETARÍA DISTRITAL DE SEGURIDAD, CONVIVENCIA Y JUSTICIA, EN EL SEGUIMIENTO AL PROYECTO DE INVERSIÓN 7767 ASOCIADO A LA IMPLEMENTACIÓN DISTRITAL DE LA LEY 1801 DE 2016, LA NORMA QUE LA REGLAMENTE, MODIFIQUE O SUSTITUYA.</t>
  </si>
  <si>
    <t>https://community.secop.gov.co/Public/Tendering/ContractDetailView/Index?UniqueIdentifier=CO1.PCCNTR.4676328&amp;isModal=true&amp;asPopupView=true</t>
  </si>
  <si>
    <t>SCJ-783-2023</t>
  </si>
  <si>
    <t>https://community.secop.gov.co/Public/Tendering/ContractDetailView/Index?UniqueIdentifier=CO1.PCCNTR.4704431&amp;isModal=true&amp;asPopupView=true</t>
  </si>
  <si>
    <t>SCJ-784-2023</t>
  </si>
  <si>
    <t>https://community.secop.gov.co/Public/Tendering/ContractDetailView/Index?UniqueIdentifier=CO1.PCCNTR.4678862&amp;isModal=true&amp;asPopupView=true</t>
  </si>
  <si>
    <t>SCJ-796-2023</t>
  </si>
  <si>
    <t>PRESTAR SERVICIOS DE APOYO A LA GESTIÓN A LA SECRETARIA DISTRITAL DE SEGURIDAD, CONVIVENCIA Y JUSTICIA, EN LAS ACCIONES NECESARIAS PARA LA ORIENTACIÓN Y CUMPLIMIENTO DE LAS MEDIDAS CORRECTIVAS DE COMPETENCIA DE LA SECRETARIA, EN ATENCIÓN A LAS DISPOSICIONES PREVISTAS EN LA LEY 1801 DE 2016 O AQUELLA NORMA QUE LA REGLAMENTE, MODIFIQUE O SUSTITUYA</t>
  </si>
  <si>
    <t>https://community.secop.gov.co/Public/Tendering/ContractDetailView/Index?UniqueIdentifier=CO1.PCCNTR.4679624&amp;isModal=true&amp;asPopupView=true</t>
  </si>
  <si>
    <t>SCJ-797-2023</t>
  </si>
  <si>
    <t>https://community.secop.gov.co/Public/Tendering/ContractDetailView/Index?UniqueIdentifier=CO1.PCCNTR.4704264&amp;isModal=true&amp;asPopupView=true</t>
  </si>
  <si>
    <t>SCJ-798-2023</t>
  </si>
  <si>
    <t>https://community.secop.gov.co/Public/Tendering/ContractDetailView/Index?UniqueIdentifier=CO1.PCCNTR.4681680&amp;isModal=true&amp;asPopupView=true</t>
  </si>
  <si>
    <t>SCJ-799-2023</t>
  </si>
  <si>
    <t>PRESTAR SERVICIOS DE APOYO A LA GESTIÓN COMO TÉCNICO EN LAS ACTIVIDADES  TECNOLÓGICAS RELACIONADAS CON LA OPERACIÓN DE LOS COMPONENTES DEL  CENTRO DE COMANDO, CONTROL, COMUNICACIONES Y CÓMPUTO -C4, DE LA SECRETARÍA  DISTRITAL DE SEGURIDAD, CONVIVENCIA Y JUSTICIA</t>
  </si>
  <si>
    <t>https://community.secop.gov.co/Public/Tendering/ContractDetailView/Index?UniqueIdentifier=CO1.PCCNTR.4681161&amp;isModal=true&amp;asPopupView=true</t>
  </si>
  <si>
    <t>SCJ-813-2023</t>
  </si>
  <si>
    <t>PRESTAR LOS SERVICIOS PROFESIONALES A LA SECRETARÍA DISTRITAL DE SEGURIDAD, CONVIVENCIA Y JUSTICIA, BRINDANDO APOYO A LAS OBRAS CVIVILES DE LA DÉCIMA TERCERA BRIGADA DEL EJÉRCITO</t>
  </si>
  <si>
    <t>https://community.secop.gov.co/Public/Tendering/ContractDetailView/Index?UniqueIdentifier=CO1.PCCNTR.4682544&amp;isModal=true&amp;asPopupView=true</t>
  </si>
  <si>
    <t>SCJ-814-2023</t>
  </si>
  <si>
    <t>https://community.secop.gov.co/Public/Tendering/ContractDetailView/Index?UniqueIdentifier=CO1.PCCNTR.4708661&amp;isModal=true&amp;asPopupView=true</t>
  </si>
  <si>
    <t>SCJ-825-2023</t>
  </si>
  <si>
    <t>https://community.secop.gov.co/Public/Tendering/ContractDetailView/Index?UniqueIdentifier=CO1.PCCNTR.4704428&amp;isModal=true&amp;asPopupView=true</t>
  </si>
  <si>
    <t>SCJ-850-2023</t>
  </si>
  <si>
    <t>https://community.secop.gov.co/Public/Tendering/ContractDetailView/Index?UniqueIdentifier=CO1.PCCNTR.4698243&amp;isModal=true&amp;asPopupView=true</t>
  </si>
  <si>
    <t>SCJ-851-2023</t>
  </si>
  <si>
    <t>PRESTACIÓN DE SERVICIOS DE APOYO A LA GESTIÓN PARA EL FORTALECIMIENTO DE LOS GRUPOS CIUDADANOS Y DEL SISTEMA DE VIDEOVIGILANCIA DEL CENTRO DE COMANDO, CONTROL, COMUNICACIONES Y CÓMPUTO</t>
  </si>
  <si>
    <t>https://community.secop.gov.co/Public/Tendering/ContractDetailView/Index?UniqueIdentifier=CO1.PCCNTR.4698733&amp;isModal=true&amp;asPopupView=true</t>
  </si>
  <si>
    <t>SCJ-85-2023</t>
  </si>
  <si>
    <t>ARRENDAMIENTO DE UN PREDIO PARA EL USO COMO PARQUEADERO DE LOS VEHÍCULOS DE LA SECCIONAL DE INTELIGENCIA POLICIAL SIPOL "MEBOG"</t>
  </si>
  <si>
    <t>https://community.secop.gov.co/Public/Tendering/ContractDetailView/Index?UniqueIdentifier=CO1.PCCNTR.4443086&amp;isModal=true&amp;asPopupView=true</t>
  </si>
  <si>
    <t>SCJ-852-2023</t>
  </si>
  <si>
    <t>https://community.secop.gov.co/Public/Tendering/ContractDetailView/Index?UniqueIdentifier=CO1.PCCNTR.4698822&amp;isModal=true&amp;asPopupView=true</t>
  </si>
  <si>
    <t>SCJ-878-2023</t>
  </si>
  <si>
    <t>https://community.secop.gov.co/Public/Tendering/ContractDetailView/Index?UniqueIdentifier=CO1.PCCNTR.4701958&amp;isModal=true&amp;asPopupView=true</t>
  </si>
  <si>
    <t>SCJ-879-2023</t>
  </si>
  <si>
    <t>PRESTAR LOS SERVICIOS DE APOYO AL GESTIÓN PARA EL FORTALECIMIENTO Y CUMPLIMIENTO DEL MODELO DE CALIDAD DEL SISTEMA DEL CENTRO DE COMANDO, CONTROL, COMUNICACIONES Y CÓMPUTO C4.</t>
  </si>
  <si>
    <t>https://community.secop.gov.co/Public/Tendering/ContractDetailView/Index?UniqueIdentifier=CO1.PCCNTR.4702163&amp;isModal=true&amp;asPopupView=true</t>
  </si>
  <si>
    <t>SCJ-880-2023</t>
  </si>
  <si>
    <t>https://community.secop.gov.co/Public/Tendering/ContractDetailView/Index?UniqueIdentifier=CO1.PCCNTR.4702429&amp;isModal=true&amp;asPopupView=true</t>
  </si>
  <si>
    <t>SCJ-881-2023</t>
  </si>
  <si>
    <t>PRESTAR SERVICIOS PROFESIONALES A LA SECRETARÍA DISTRITAL DE SEGURIDAD, CONVIVENCIA Y JUSTICIA APOYANDO LA IMPLEMENTACIÓN DEL LABORATORIO DE INNOVACIÓN DEL COMPORTAMIENTO EN EL MARCO DEL CÓDIGO DE SEGURIDAD Y CONVIVENCIA CIUDADANA, LEY 1801 DE 2016, LA NORMA QUE LO SUSTITUYA O REGLAMENTE.</t>
  </si>
  <si>
    <t>https://community.secop.gov.co/Public/Tendering/ContractDetailView/Index?UniqueIdentifier=CO1.PCCNTR.4703572&amp;isModal=true&amp;asPopupView=true</t>
  </si>
  <si>
    <t>SCJ-882-2023</t>
  </si>
  <si>
    <t>https://community.secop.gov.co/Public/Tendering/ContractDetailView/Index?UniqueIdentifier=CO1.PCCNTR.4702476&amp;isModal=true&amp;asPopupView=true</t>
  </si>
  <si>
    <t>SCJ-883-2023</t>
  </si>
  <si>
    <t>https://community.secop.gov.co/Public/Tendering/ContractDetailView/Index?UniqueIdentifier=CO1.PCCNTR.4705326&amp;isModal=true&amp;asPopupView=true</t>
  </si>
  <si>
    <t>SCJ-884-2023</t>
  </si>
  <si>
    <t>https://community.secop.gov.co/Public/Tendering/ContractDetailView/Index?UniqueIdentifier=CO1.PCCNTR.4702882&amp;isModal=true&amp;asPopupView=true</t>
  </si>
  <si>
    <t>SCJ-885-2023</t>
  </si>
  <si>
    <t>PRESTAR LOS SERVICIOS PROFESIONALES PARA LA ESTRUCTURACIÓN Y EVALUACIÓN DE LOS PROCESOS A CARGO DE LA DIRECCIÓN TÉCNICA DE LA SUBSECRETARIA DE INVERSIONES Y FORTALECIMIENTO DE CAPACIDADES OPERATIVAS.</t>
  </si>
  <si>
    <t>https://community.secop.gov.co/Public/Tendering/ContractDetailView/Index?UniqueIdentifier=CO1.PCCNTR.4703103&amp;isModal=true&amp;asPopupView=true</t>
  </si>
  <si>
    <t>SCJ-887-2023</t>
  </si>
  <si>
    <t>https://community.secop.gov.co/Public/Tendering/ContractDetailView/Index?UniqueIdentifier=CO1.PCCNTR.4703374&amp;isModal=true&amp;asPopupView=true</t>
  </si>
  <si>
    <t>SCJ-888-2023</t>
  </si>
  <si>
    <t>https://community.secop.gov.co/Public/Tendering/ContractDetailView/Index?UniqueIdentifier=CO1.PCCNTR.4703490&amp;isModal=true&amp;asPopupView=true</t>
  </si>
  <si>
    <t>SCJ-889-2023</t>
  </si>
  <si>
    <t>PRESTACIÓN DE SERVICIOS PROFESIONALES DE UN PSICÓLOGO PARA LA ORIENTACIÓN, PROMOCIÓN Y PREVENCIÓN DE LA SALUD PSICOLÓGICA DEL PERSONAL OPERATIVO DEL CENTRO DE COMANDO, CONTROL, COMUNICACIONES Y CÓMPUTO C4</t>
  </si>
  <si>
    <t>https://community.secop.gov.co/Public/Tendering/ContractDetailView/Index?UniqueIdentifier=CO1.PCCNTR.4703393&amp;isModal=true&amp;asPopupView=true</t>
  </si>
  <si>
    <t>SCJ-890-2023</t>
  </si>
  <si>
    <t>https://community.secop.gov.co/Public/Tendering/ContractDetailView/Index?UniqueIdentifier=CO1.PCCNTR.4703571&amp;isModal=true&amp;asPopupView=true</t>
  </si>
  <si>
    <t>SCJ-891-2023</t>
  </si>
  <si>
    <t>PRESTAR SERVICIOS DE APOYO A LA GESTIÓN A LA SECRETARÍA DISTRITAL DE SEGURIDAD, CONVIVENCIA Y JUSTICIA, EN LAS ACCIONES NECESARIAS PARA LA ORIENTACIÓN Y CUMPLIMIENTO DE LAS MEDIDAS CORRECTIVAS DE COMPETENCIA DE LA SECRETARÍA, EN ATENCIÓN A LAS DISPOSICIONES PREVISTAS EN LA LEY 1801 DE 2016 O AQUELLA NORMA UE LA REGLAMENTE, MODIFIQUE O SUSTITUYA.</t>
  </si>
  <si>
    <t>https://community.secop.gov.co/Public/Tendering/ContractDetailView/Index?UniqueIdentifier=CO1.PCCNTR.4704379&amp;isModal=true&amp;asPopupView=true</t>
  </si>
  <si>
    <t>SCJ-892-2023</t>
  </si>
  <si>
    <t>https://community.secop.gov.co/Public/Tendering/ContractDetailView/Index?UniqueIdentifier=CO1.PCCNTR.4704167&amp;isModal=true&amp;asPopupView=true</t>
  </si>
  <si>
    <t>SCJ-899-2023</t>
  </si>
  <si>
    <t>PRESTAR SERVICIOS PROFESIONALES A LA SECRETARÍA DISTRITAL DE SEGURIDAD, CONVIVENCIA Y JUSTICIA, EN LAS ACCIONES DE ATENCIÓN JURÍDICAS, PREVENTIVAS Y CORRECTIVAS RELACIONADAS CON LA IMPLEMENTACIÓN DISTRITAL DE LA LEY 1801 DE 2016, LA NORMA QUE LA REGLAMENTE, MODIFIQUE O SUSTITUYA.</t>
  </si>
  <si>
    <t>https://community.secop.gov.co/Public/Tendering/ContractDetailView/Index?UniqueIdentifier=CO1.PCCNTR.4704932&amp;isModal=true&amp;asPopupView=true</t>
  </si>
  <si>
    <t>SCJ-900-2023</t>
  </si>
  <si>
    <t>https://community.secop.gov.co/Public/Tendering/ContractDetailView/Index?UniqueIdentifier=CO1.PCCNTR.4704934&amp;isModal=true&amp;asPopupView=true</t>
  </si>
  <si>
    <t>SCJ-90-2023</t>
  </si>
  <si>
    <t>PRESTAR LOS SERVICIOS PROFESIONALES PARA LA ESTRUCTURACIÓN, EVALUACIÓN Y SEGUIMIENTO TÉCNICO DE LOS PROCESOS A CARGO DE LA DIRECCIÓN TÉCNICA DE LA SUBSECRETARIA DE INVERSIONES Y FORTALECIMIENTO DE CAPACIDADES OPERATIVAS.</t>
  </si>
  <si>
    <t>https://community.secop.gov.co/Public/Tendering/ContractDetailView/Index?UniqueIdentifier=CO1.PCCNTR.4538190&amp;isModal=true&amp;asPopupView=true</t>
  </si>
  <si>
    <t>SCJ-93-2023</t>
  </si>
  <si>
    <t>https://community.secop.gov.co/Public/Tendering/ContractDetailView/Index?UniqueIdentifier=CO1.PCCNTR.4558169&amp;isModal=true&amp;asPopupView=true</t>
  </si>
  <si>
    <t>SCJ-948-2023</t>
  </si>
  <si>
    <t>https://community.secop.gov.co/Public/Tendering/ContractDetailView/Index?UniqueIdentifier=CO1.PCCNTR.4741356&amp;isModal=true&amp;asPopupView=true</t>
  </si>
  <si>
    <t>SCJ-958-2023</t>
  </si>
  <si>
    <t>https://community.secop.gov.co/Public/Tendering/ContractDetailView/Index?UniqueIdentifier=CO1.PCCNTR.4710731&amp;isModal=true&amp;asPopupView=true</t>
  </si>
  <si>
    <t>SCJ-966-2023</t>
  </si>
  <si>
    <t>PRESTAR LOS SERVICIOS PROFESIONALES A LA SECRETARÍA DISTRITAL DE SEGURIDAD, CONVIVENCIA Y JUSTICIA, PARA APOYAR LA GESTIÓN JURÍDICA JUDICIAL DE LA DÉCIMA TERCERA BRIGADA DEL EJÉRCITO</t>
  </si>
  <si>
    <t>https://community.secop.gov.co/Public/Tendering/ContractDetailView/Index?UniqueIdentifier=CO1.PCCNTR.4717151&amp;isModal=true&amp;asPopupView=true</t>
  </si>
  <si>
    <t>SCJ-967-2023</t>
  </si>
  <si>
    <t>https://community.secop.gov.co/Public/Tendering/ContractDetailView/Index?UniqueIdentifier=CO1.PCCNTR.4716729&amp;isModal=true&amp;asPopupView=true</t>
  </si>
  <si>
    <t>SCJ-968-2023</t>
  </si>
  <si>
    <t>PRESTAR SERVICIOS PROFESIONALES A LA SECRETARÍA DISTRITAL DE SEGURIDAD, CONVIVENCIA Y JUSTICIA  PARA  LA IMPLEMENTACIÓN Y SEGUIMIENTO DE LA ESTRATEGIA  DE LA ESCUELA DE CIUDADANÍA, DESARROLLADA EN VIRTUD DE LAS DISPOSICIONES DE LA LEY 1801 DE 2016, LA NORMA QUE LA REGLAMENTE, MODIFIQUE O SUSTITUYA</t>
  </si>
  <si>
    <t>https://community.secop.gov.co/Public/Tendering/ContractDetailView/Index?UniqueIdentifier=CO1.PCCNTR.4736878&amp;isModal=true&amp;asPopupView=true</t>
  </si>
  <si>
    <t>SCJ-969-2023</t>
  </si>
  <si>
    <t>https://community.secop.gov.co/Public/Tendering/ContractDetailView/Index?UniqueIdentifier=CO1.PCCNTR.4720731&amp;isModal=true&amp;asPopupView=true</t>
  </si>
  <si>
    <t>SCJ-970-2023</t>
  </si>
  <si>
    <t>PRESTAR SERVICIOS PROFESIONALES A LA SECRETARÍA DISTRITAL DE SEGURIDAD, CONVIVENCIA Y JUSTICIA EN LA CREACIÓN DE ESTRATEGIAS DE COMUNICACIÓN, NARRATIVAS Y ACCIONES DE COMUNICACIÓN PARA LAS ACTIVIDADES QUE SE REALICEN EN EL MARCO DE LA LÍNEA DE PREVENCIÓN DEL CÓDIGO DE SEGURIDAD Y CONVIVENCIA CIUDADANA Y APOYAR LA ESCRITURA DE LOS LINEAMIENTOS DE LA POLÍTICA PÚBLICA DISTRITAL DE CONVIVENCIA</t>
  </si>
  <si>
    <t>https://community.secop.gov.co/Public/Tendering/ContractDetailView/Index?UniqueIdentifier=CO1.PCCNTR.4718789&amp;isModal=true&amp;asPopupView=true</t>
  </si>
  <si>
    <t>SCJ-971-2023</t>
  </si>
  <si>
    <t>https://community.secop.gov.co/Public/Tendering/ContractDetailView/Index?UniqueIdentifier=CO1.PCCNTR.4720165&amp;isModal=true&amp;asPopupView=true</t>
  </si>
  <si>
    <t>SCJ-991-2023</t>
  </si>
  <si>
    <t>https://community.secop.gov.co/Public/Tendering/ContractDetailView/Index?UniqueIdentifier=CO1.PCCNTR.4723723&amp;isModal=true&amp;asPopupView=true</t>
  </si>
  <si>
    <t>SCJ-992-2023</t>
  </si>
  <si>
    <t>https://community.secop.gov.co/Public/Tendering/ContractDetailView/Index?UniqueIdentifier=CO1.PCCNTR.4724760&amp;isModal=true&amp;asPopupView=true</t>
  </si>
  <si>
    <t>SCJ-993-2023</t>
  </si>
  <si>
    <t>https://community.secop.gov.co/Public/Tendering/ContractDetailView/Index?UniqueIdentifier=CO1.PCCNTR.4724768&amp;isModal=true&amp;asPopupView=true</t>
  </si>
  <si>
    <t>SCJ-995-2023</t>
  </si>
  <si>
    <t>https://community.secop.gov.co/Public/Tendering/ContractDetailView/Index?UniqueIdentifier=CO1.PCCNTR.4724307&amp;isModal=true&amp;asPopupView=true</t>
  </si>
  <si>
    <t>SCJ-996-2023</t>
  </si>
  <si>
    <t>https://community.secop.gov.co/Public/Tendering/ContractDetailView/Index?UniqueIdentifier=CO1.PCCNTR.4724427&amp;isModal=true&amp;asPopupView=true</t>
  </si>
  <si>
    <t>SCJ-997-2023</t>
  </si>
  <si>
    <t>https://community.secop.gov.co/Public/Tendering/ContractDetailView/Index?UniqueIdentifier=CO1.PCCNTR.4725126&amp;isModal=true&amp;asPopupView=true</t>
  </si>
  <si>
    <t>SCJ-998-2023</t>
  </si>
  <si>
    <t>https://community.secop.gov.co/Public/Tendering/ContractDetailView/Index?UniqueIdentifier=CO1.PCCNTR.4724798&amp;isModal=true&amp;asPopupView=true</t>
  </si>
  <si>
    <t>SCJ-999-2023</t>
  </si>
  <si>
    <t>PRESTAR LOS SERVICIOS PROFESIONALES A LA SECRETARTÍA DISTRITAL DE SEGURIDAD, CONVIVENCIA Y JUSTICIA, PARA APOYAR EN LA GESTIÓN JURÍDICA CONTRACTUAL DE LA DÉCIMA TERCERA BRIGADA DEL EJÉRCITO</t>
  </si>
  <si>
    <t>https://community.secop.gov.co/Public/Tendering/ContractDetailView/Index?UniqueIdentifier=CO1.PCCNTR.4725265&amp;isModal=true&amp;asPopupView=true</t>
  </si>
  <si>
    <t>SCJ-1000-2024</t>
  </si>
  <si>
    <t>PRESTAR LOS SERVICIOS PROFESIONALES EN LAS ACTIVIDADES RELACIONADAS CON EL COMPONENTE FINANCIERO Y ECONOMICO DE LOS PROCESOS A CARGO DE LA DIRECCION TECNICA DE LA SUBSECRETARIA DE INVERSIONES Y FORTALECIMIENTO DE CAPACIDADES OPERATIVAS, CON ENFASIS EN TEMAS DE TECNOLOGIA, SIN PERJUICIO DEL APOYO A OTRAS TEMATICAS PROPIAS DE DICHA DIRECCION.</t>
  </si>
  <si>
    <t>https://community.secop.gov.co/Public/Tendering/ContractDetailView/Index?UniqueIdentifier=CO1.PCCNTR.6332316&amp;isModal=true&amp;asPopupView=true</t>
  </si>
  <si>
    <t>SCJ-1001-2024</t>
  </si>
  <si>
    <t>PRESTAR LOS SERVICIOS DE APOYO A LA GESTIÓN PARA LA ATENCIÓN DE EMERGENCIAS O URGENCIAS, Y DESPACHO DE LOS ORGANISMOS DE EMERGENCIA Y SEGURIDAD QUE INTEGRAN EL NUSE 123 DEL SISTEMA CENTRO DE COMANDO, CONTROL, COMUNICACIONES Y CÓMPUTO C4</t>
  </si>
  <si>
    <t>https://community.secop.gov.co/Public/Tendering/ContractDetailView/Index?UniqueIdentifier=CO1.PCCNTR.6332993&amp;isModal=true&amp;asPopupView=true</t>
  </si>
  <si>
    <t>SCJ-1004-2024</t>
  </si>
  <si>
    <t>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t>
  </si>
  <si>
    <t>https://community.secop.gov.co/Public/Tendering/ContractDetailView/Index?UniqueIdentifier=CO1.PCCNTR.6337688&amp;isModal=true&amp;asPopupView=true</t>
  </si>
  <si>
    <t>SCJ-1018-2024</t>
  </si>
  <si>
    <t>PRESTAR SERVICIOS PROFESIONALES A LA SECRETARÍA DISTRITAL DE SEGURIDAD, CONVIVENCIA Y JUSTICIA, BRINDANDO APOYO Y SOPORTE EN LA IMPLEMENTACIÓN Y SEGUIMIENTO DEL SISTEMA DE GESTIÓN DE SEGURIDAD Y SALUD EN EL TRABAJO DE LA POLICÍA METROPOLITANA DE BOGOTÁ.</t>
  </si>
  <si>
    <t>https://community.secop.gov.co/Public/Tendering/ContractDetailView/Index?UniqueIdentifier=CO1.PCCNTR.6337268&amp;isModal=true&amp;asPopupView=true</t>
  </si>
  <si>
    <t>SCJ-1047-2024</t>
  </si>
  <si>
    <t>PRESTAR LOS SERVICIOS PROFESIONALES A LA SECRETARIA DE SEGURIDAD, CONVIVENCIA Y JUSTICIA PARA EL ACOMPAÑAMIENTO EN LA RECEPCIÓN, ORIENTACIÓN Y TRÁMITE DE DENUNCIAS DE LAS UNIDADES DE REACCIÓN INMEDIATA (URI) Y DEMÁS CENTROS DE RECEPCIÓN DE DENUNCIAS EN LA CIUDAD DE BOGOTÁ.</t>
  </si>
  <si>
    <t>https://community.secop.gov.co/Public/Tendering/ContractDetailView/Index?UniqueIdentifier=CO1.PCCNTR.6343142&amp;isModal=true&amp;asPopupView=true</t>
  </si>
  <si>
    <t>SCJ-1048-2024</t>
  </si>
  <si>
    <t>https://community.secop.gov.co/Public/Tendering/ContractDetailView/Index?UniqueIdentifier=CO1.PCCNTR.6342271&amp;isModal=true&amp;asPopupView=true</t>
  </si>
  <si>
    <t>SCJ-1049-2024</t>
  </si>
  <si>
    <t>https://community.secop.gov.co/Public/Tendering/ContractDetailView/Index?UniqueIdentifier=CO1.PCCNTR.6362773&amp;isModal=true&amp;asPopupView=true</t>
  </si>
  <si>
    <t>SCJ-1050-2024</t>
  </si>
  <si>
    <t>https://community.secop.gov.co/Public/Tendering/ContractDetailView/Index?UniqueIdentifier=CO1.PCCNTR.6341968&amp;isModal=true&amp;asPopupView=true</t>
  </si>
  <si>
    <t>SCJ-1051-2024</t>
  </si>
  <si>
    <t>https://community.secop.gov.co/Public/Tendering/ContractDetailView/Index?UniqueIdentifier=CO1.PCCNTR.6342995&amp;isModal=true&amp;asPopupView=true</t>
  </si>
  <si>
    <t>SCJ-1065-2024</t>
  </si>
  <si>
    <t>https://community.secop.gov.co/Public/Tendering/ContractDetailView/Index?UniqueIdentifier=CO1.PCCNTR.6351428&amp;isModal=true&amp;asPopupView=true</t>
  </si>
  <si>
    <t>SCJ-1066-2024</t>
  </si>
  <si>
    <t>https://community.secop.gov.co/Public/Tendering/ContractDetailView/Index?UniqueIdentifier=CO1.PCCNTR.6350046&amp;isModal=true&amp;asPopupView=true</t>
  </si>
  <si>
    <t>SCJ-1068-2024</t>
  </si>
  <si>
    <t>PRESTAR LOS SERVICIOS PROFESIONALES PARA APOYAR EN EL CUMPLIMIENTO DEL SISTEMA DE SEGURIDAD DE LA INFORMACIÓN Y PLAN DE CONTINUIDAD DE MANERA TRANSVERSAL PARA TODOS LOS SUBSISTEMAS QUE CONFORMAN EL CENTRO DE COMANDO, CONTROL, COMUNICACIONES Y CÓMPUTO; Y EN LA GESTIÓN DE PROYECTOS A CARGO DEL C4.</t>
  </si>
  <si>
    <t>https://community.secop.gov.co/Public/Tendering/ContractDetailView/Index?UniqueIdentifier=CO1.PCCNTR.6349986&amp;isModal=true&amp;asPopupView=true</t>
  </si>
  <si>
    <t>SCJ-1069-2024</t>
  </si>
  <si>
    <t>PRESTAR SERVICIOS PROFESIONALES PARA APOYAR TÉCNICAMENTE EL DESARROLLO Y SEGUIMIENTO DE ACTIVIDADES RELACIONADAS CON EL ANÁLISIS DE INFORMACIÓN EN MATERIA DE DATOS DE LOS COMPONENTES DEL CENTRO DE COMANDO, CONTROL, COMUNICACIONES Y CÓMPUTO-C4.</t>
  </si>
  <si>
    <t>https://community.secop.gov.co/Public/Tendering/ContractDetailView/Index?UniqueIdentifier=CO1.PCCNTR.6350707&amp;isModal=true&amp;asPopupView=true</t>
  </si>
  <si>
    <t>SCJ-1070-2024</t>
  </si>
  <si>
    <t>PRESTAR SERVICIOS PROFESIONALES COMO INGENIERO EN LAS ACTIVIDADES TECNOLÓGICAS RELACIONADAS CON LA OPERACIÓN DE LOS COMPONENTES DEL CENTRO DE COMANDO, CONTROL, COMUNICACIONES Y CÓMPUTO -C4, DE LA SECRETARÍA DISTRITAL DE SEGURIDAD, CONVIVENCIA Y JUSTICIA.</t>
  </si>
  <si>
    <t>https://community.secop.gov.co/Public/Tendering/ContractDetailView/Index?UniqueIdentifier=CO1.PCCNTR.6363403&amp;isModal=true&amp;asPopupView=true</t>
  </si>
  <si>
    <t>SCJ-1071-2024</t>
  </si>
  <si>
    <t>https://community.secop.gov.co/Public/Tendering/ContractDetailView/Index?UniqueIdentifier=CO1.PCCNTR.6363356&amp;isModal=true&amp;asPopupView=true</t>
  </si>
  <si>
    <t>SCJ-1072-2024</t>
  </si>
  <si>
    <t>PRESTAR SERVICIOS PROFESIONALES DE CARACTER JURÍDICO PARA ADELANTAR Y FORTALECER LA GESTIÓN CONTRACTUAL EN LAS DIFERENTES ETAPAS DE LOS PROCESOS DE SELECCIÓN, ASÍ COMO LAS DEMÁS ACTIVIDADES CONEXAS A CARGO DE LA DIRECCIÓN DE OPERACIONES PARA EL FORTALECIMIENTO</t>
  </si>
  <si>
    <t>https://community.secop.gov.co/Public/Tendering/ContractDetailView/Index?UniqueIdentifier=CO1.PCCNTR.6351704&amp;isModal=true&amp;asPopupView=true</t>
  </si>
  <si>
    <t>SCJ-1073-2024</t>
  </si>
  <si>
    <t>PRESTAR SERVICIOS DE APOYO A LA GESTIÓN DOCUMENTAL, TRÁMITE Y SEGUIMIENTO DE LA CORRESPONDENCIA DEL CENTRO DE COMANDO, CONTROL, COMUNICACIONES Y CÒMPUTO -C4</t>
  </si>
  <si>
    <t>https://community.secop.gov.co/Public/Tendering/ContractDetailView/Index?UniqueIdentifier=CO1.PCCNTR.6350083&amp;isModal=true&amp;asPopupView=true</t>
  </si>
  <si>
    <t>SCJ-1074-2024</t>
  </si>
  <si>
    <t>PRESTAR LOS SERVICIOS DE APOYO A LA GESTION PARA LA ATENCIÓN DE EMERGENCIAS O URGENCIAS, Y DESPACHO A LOS ORGANISMOS DE EMERGENCIA Y SEGURIDAD QUE INTEGRAN EL NUSE123 DEL SISTEMA CENTRO DE COMANDO, CONTROL, COMUNICACIONES Y CÓMPUTO C4.</t>
  </si>
  <si>
    <t>https://community.secop.gov.co/Public/Tendering/ContractDetailView/Index?UniqueIdentifier=CO1.PCCNTR.6350166&amp;isModal=true&amp;asPopupView=true</t>
  </si>
  <si>
    <t>SCJ-1075-2024</t>
  </si>
  <si>
    <t>PRESTAR LOS SERVICIOS PROFESIONALES PARA APOYAR AL CENTRO DE COMANDO, CONTROL, COMUNICACIONES Y CÓMPUTO-C4 EN LA ACTIVIDADES DE MONITOREO Y ARTICULACIÓN CON OTRAS ENTIDADES PARA LA RESPUESTA Y MANEJO DE EMERGENCIAS.</t>
  </si>
  <si>
    <t>https://community.secop.gov.co/Public/Tendering/ContractDetailView/Index?UniqueIdentifier=CO1.PCCNTR.6351154&amp;isModal=true&amp;asPopupView=true</t>
  </si>
  <si>
    <t>SCJ-1076-2024</t>
  </si>
  <si>
    <t>https://community.secop.gov.co/Public/Tendering/ContractDetailView/Index?UniqueIdentifier=CO1.PCCNTR.6351164&amp;isModal=true&amp;asPopupView=true</t>
  </si>
  <si>
    <t>SCJ-1077-2024</t>
  </si>
  <si>
    <t>https://community.secop.gov.co/Public/Tendering/ContractDetailView/Index?UniqueIdentifier=CO1.PCCNTR.6349831&amp;isModal=true&amp;asPopupView=true</t>
  </si>
  <si>
    <t>SCJ-1078-2024</t>
  </si>
  <si>
    <t>PRESTAR LOS SERVICIOS DE APOYO A LA GESTIÓN DOCUMENTAL EN LA DIRECCIÓN DE BIENES DE LA SECRETARÍA DISTRITAL DE SEGURIDAD, CONVIVENCIA Y JUSTICIA</t>
  </si>
  <si>
    <t>https://community.secop.gov.co/Public/Tendering/ContractDetailView/Index?UniqueIdentifier=CO1.PCCNTR.6351639&amp;isModal=true&amp;asPopupView=true</t>
  </si>
  <si>
    <t>SCJ-1079-2024</t>
  </si>
  <si>
    <t>OBJETO: 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</si>
  <si>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https://community.secop.gov.co/Public/Tendering/ContractDetailView/Index?UniqueIdentifier=CO1.PCCNTR.6350643&amp;isModal=true&amp;asPopupView=true</t>
  </si>
  <si>
    <t>SCJ-1080-2024</t>
  </si>
  <si>
    <t>https://community.secop.gov.co/Public/Tendering/ContractDetailView/Index?UniqueIdentifier=CO1.PCCNTR.6353215&amp;isModal=true&amp;asPopupView=true</t>
  </si>
  <si>
    <t>SCJ-1081-2024</t>
  </si>
  <si>
    <t>https://community.secop.gov.co/Public/Tendering/ContractDetailView/Index?UniqueIdentifier=CO1.PCCNTR.6351106&amp;isModal=true&amp;asPopupView=true</t>
  </si>
  <si>
    <t>SCJ-1082-2024</t>
  </si>
  <si>
    <t>PRESTAR SERVICIOS PROFESIONALES A LA SECRETARIA DISTRITAL DE SEGURIDAD, CONVIVENCIA Y JUSTICIA, APOYANDO EL PROCESO DE FORMULACIÓN Y SOCIALIZACIÓN DE UN PROYECTO DE FORTALECIMIENTO DE LOS NIVELES DE MANEJO EMOCIONAL POR PARTE DE LOS UNIFORMADOS DE LA MEBOG, CON EL FIN DE DISMINUIR Y MITIGAR LOS FACTORES QUE IMPIDEN UN ADECUADO RELACIONAMIENTO CON LA CIUDADANÍA.</t>
  </si>
  <si>
    <t>https://community.secop.gov.co/Public/Tendering/ContractDetailView/Index?UniqueIdentifier=CO1.PCCNTR.6362894&amp;isModal=true&amp;asPopupView=true</t>
  </si>
  <si>
    <t>SCJ-1083-2024</t>
  </si>
  <si>
    <t>PRESTAR SERVICIOS DE APOYO A LA GESTIÓN PARA EL SEGUIMIENTO DE LA EJECUCIÓN PRESUPUESTAL DE LOS CONTRATOS QUE SE SUPERVISAN POR FUNCIONARIOS DEL CENTRO DE COMANDO, CONTROL, COMUNICACIONE S Y CÓMPUTO</t>
  </si>
  <si>
    <t>https://community.secop.gov.co/Public/Tendering/ContractDetailView/Index?UniqueIdentifier=CO1.PCCNTR.6355157&amp;isModal=true&amp;asPopupView=true</t>
  </si>
  <si>
    <t>SCJ-1085-2024</t>
  </si>
  <si>
    <t>https://community.secop.gov.co/Public/Tendering/ContractDetailView/Index?UniqueIdentifier=CO1.PCCNTR.6355323&amp;isModal=true&amp;asPopupView=true</t>
  </si>
  <si>
    <t>SCJ-1086-2024</t>
  </si>
  <si>
    <t>https://community.secop.gov.co/Public/Tendering/ContractDetailView/Index?UniqueIdentifier=CO1.PCCNTR.6354703&amp;isModal=true&amp;asPopupView=true</t>
  </si>
  <si>
    <t>SCJ-1105-2024</t>
  </si>
  <si>
    <t>PRESTAR LOS SERVICIOS PROFESIONALES COMO INGENIERO DE SISTEMAS PARA APOYAR EL FUNCIONAMIENTO Y SEGUIMIENTO DE LOS COMPONENTES TECNOLOGICOS DEL CENTRO DE COMANDO, CONTROL, COMUNICACIONES Y CÓMPUTO DE BOGOTA</t>
  </si>
  <si>
    <t>https://community.secop.gov.co/Public/Tendering/ContractDetailView/Index?UniqueIdentifier=CO1.PCCNTR.6355616&amp;isModal=true&amp;asPopupView=true</t>
  </si>
  <si>
    <t>SCJ-1114-2024</t>
  </si>
  <si>
    <t>PRESTAR LOS SERVICIOS PROFESIONALES EN LAS ACTIVIADES RELACIONADAS CON EL COMPONENTE FINANCIERO Y ECONOMICO DE LOS PROCESOS A CARGO DE LA DIRECCIÓN TÉCNICA DE LA SUBSECRETARIA DE INVERSIONES Y FORTALECIMIENTO DE CAPACIDADES OPERATIVAS, CON ENFASIS EN TEMAS DE LOGISTICA Y VARIOS, SIN PERJUICIO DEL APOYO A OTRAS TEMATICAS PROPIAS DE DICHA DIRECCIÓN</t>
  </si>
  <si>
    <t>https://community.secop.gov.co/Public/Tendering/ContractDetailView/Index?UniqueIdentifier=CO1.PCCNTR.6354537&amp;isModal=true&amp;asPopupView=true</t>
  </si>
  <si>
    <t>SCJ-1138-2024</t>
  </si>
  <si>
    <t>https://community.secop.gov.co/Public/Tendering/ContractDetailView/Index?UniqueIdentifier=CO1.PCCNTR.6357462&amp;isModal=true&amp;asPopupView=true</t>
  </si>
  <si>
    <t>SCJ-1139-2024</t>
  </si>
  <si>
    <t>PRESTAR LOS SERVICIOS DE APOYO A LA GESTIÓN EN LOS INCIDENTES QUE SE REGISTRAN  ATRAVÉS DEL NUSE 123 DE ACUERDO CON EL MODELO DE CALIDAD DEFINIDO PARA EL  SISTEMA DEL CENTRO DE COMANDO, CONTROL, COMUNICACIONES Y CÓMPUTO C4</t>
  </si>
  <si>
    <t>https://community.secop.gov.co/Public/Tendering/ContractDetailView/Index?UniqueIdentifier=CO1.PCCNTR.6363435&amp;isModal=true&amp;asPopupView=true</t>
  </si>
  <si>
    <t>SCJ-1145-2024</t>
  </si>
  <si>
    <t>PRESTAR LOS SERVICIOS PROFESIONALES EN LAS ACTIVIDADES RELACIONADAS CON EL COMPONENTE JURÍDICO DE LOS PROCESOS A CARGO DE LA DIRECCIÓN TÉCNICA DE LA SUBSECRETARIA DE INVERSIONES Y FORTALECIMIENTO DE CAPACIDADES OPERATIVAS EN TEMAS DE MOVILIDAD, INFRAESTRUCTURA, LOGÍSTICA, TECNOLOGÍA Y VARIOS</t>
  </si>
  <si>
    <t>https://community.secop.gov.co/Public/Tendering/ContractDetailView/Index?UniqueIdentifier=CO1.PCCNTR.6368932&amp;isModal=true&amp;asPopupView=true</t>
  </si>
  <si>
    <t>SCJ-1152-2024</t>
  </si>
  <si>
    <t>PRESTAR LOS SERVICIOS DE APOYO A LA GESTIÓN PARA EL FORTALECIMIENTO DE LOS GRUPOS CIUDADANOS Y DEL SISTEMA DE VIDEOVIGILANCIA DEL CENTRO DE COMANDO, CONTROL, COMUNICACIONES Y CÓMPUTO</t>
  </si>
  <si>
    <t>https://community.secop.gov.co/Public/Tendering/ContractDetailView/Index?UniqueIdentifier=CO1.PCCNTR.6363507&amp;isModal=true&amp;asPopupView=true</t>
  </si>
  <si>
    <t>SCJ-1158-2024</t>
  </si>
  <si>
    <t>https://community.secop.gov.co/Public/Tendering/ContractDetailView/Index?UniqueIdentifier=CO1.PCCNTR.6358202&amp;isModal=true&amp;asPopupView=true</t>
  </si>
  <si>
    <t>SCJ-1159-2024</t>
  </si>
  <si>
    <t>PRESTAR LOS SERVICIOS PROFESIONALES EN LAS ACTIVIDADES RELACIONADAS CON EL COMPONENTE TÉCNICO DE LOS PROCESOS A CARGO DE LA DIRECCIÓN TÉCNICA DE LA SUBSECRETARIA DE INVERSIONES Y FORTALECIMIENTO DE CAPACIDADES OPERATIVAS, CON ENFASIS EN TEMAS DE TECNOLOGIA.</t>
  </si>
  <si>
    <t>https://community.secop.gov.co/Public/Tendering/ContractDetailView/Index?UniqueIdentifier=CO1.PCCNTR.6359361&amp;isModal=true&amp;asPopupView=true</t>
  </si>
  <si>
    <t>SCJ-1160-2024</t>
  </si>
  <si>
    <t>PRESTAR SERVICIOS PROFESIONALES DE MANERA TRANSVERSAL EN LA DIRECCIÓN DE BIENES EN LOS ASUNTOS RELACIONADOS DIRECTA E INDIRECTAMENTE CON LOS BIENES INMUEBLES Y PROYECTOS DE INFRAESTRUCTURA A CARGO DE LA SECRETARÍA DISTRITAL DE SEGURIDAD, CONVIVENCIA Y JUSTICIA</t>
  </si>
  <si>
    <t>https://community.secop.gov.co/Public/Tendering/ContractDetailView/Index?UniqueIdentifier=CO1.PCCNTR.6362891&amp;isModal=true&amp;asPopupView=true</t>
  </si>
  <si>
    <t>SCJ-1161-2024</t>
  </si>
  <si>
    <t>PRESTAR SERVICIOS PROFESIONALES EN LA DIRECCIÓN DE BIENES PARA BRINDAR APOYO JURIDICO EN LOS TEMAS RELACIONADOS CON LAS ADQUISICIÓN DE BIENES Y/ O SERVICIOS CORRESPONDIENTES A LAS DENOMINACIONES DE LOGISTICA Y VARIOS; ASI COMO, EN LOS CONTRATOS DE COMODATO Y/O CONVENIOS INTERADMINISTRATIVOS RELACIONADOS CON BIENES MUEBLES E INMUEBLES DE PROPIEDAD Y/O A CARGO DE LA SECRETARÍA DISTRITAL DE SEGURIDAD, CONVIVENCIA Y JUSTICIA.</t>
  </si>
  <si>
    <t>https://community.secop.gov.co/Public/Tendering/ContractDetailView/Index?UniqueIdentifier=CO1.PCCNTR.6362940&amp;isModal=true&amp;asPopupView=true</t>
  </si>
  <si>
    <t>SCJ-1162-2024</t>
  </si>
  <si>
    <t>PRESTAR SERVICIOS PROFESIONALES EN LA DIRECCIÓN DE BIENES, PARA BRINDAR APOYO EN LA SUPERVISIÓN DE LOS CONTRATOS DE SEGUROS Y CORREDOR DE SEGUROS SUSCRITOS POR LA SECRETARÍA DISTRITAL DE SEGURIDAD, CONVIVENCIA Y JUSTICIA.</t>
  </si>
  <si>
    <t>https://community.secop.gov.co/Public/Tendering/ContractDetailView/Index?UniqueIdentifier=CO1.PCCNTR.6374655&amp;isModal=true&amp;asPopupView=true</t>
  </si>
  <si>
    <t>SCJ-1163-2024</t>
  </si>
  <si>
    <t>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t>
  </si>
  <si>
    <t>https://community.secop.gov.co/Public/Tendering/ContractDetailView/Index?UniqueIdentifier=CO1.PCCNTR.6370602&amp;isModal=true&amp;asPopupView=true</t>
  </si>
  <si>
    <t>SCJ-1164-2024</t>
  </si>
  <si>
    <t>https://community.secop.gov.co/Public/Tendering/ContractDetailView/Index?UniqueIdentifier=CO1.PCCNTR.6382435&amp;isModal=true&amp;asPopupView=true</t>
  </si>
  <si>
    <t>SCJ-1165-2024</t>
  </si>
  <si>
    <t>PRESTAR SERVICIOS PROFESIONALES PARA ATENDER ASUNTOS JURÍDICOS Y CONTRACTUALES ELABORACIÓN DE CONCEPTOS, ACTOS ADMINISTRATIVOS, Y APOYO JURÍDICOS EN TEMAS RELACIONADOS CON PROCESOS DE CONTRATACIÓN QUE SE DESARROLLEN EN EL CENTRO DE COMANDO COMUNICACIONES Y COMPUTO.</t>
  </si>
  <si>
    <t>https://community.secop.gov.co/Public/Tendering/ContractDetailView/Index?UniqueIdentifier=CO1.PCCNTR.6369935&amp;isModal=true&amp;asPopupView=true</t>
  </si>
  <si>
    <t>SCJ-1166-2024</t>
  </si>
  <si>
    <t>PRESTACION DE SERVICIOS DE APOYO A LA GESTIÓN PARA HACER EL SEGUIMIENTO Y VERIFICACION A LAS ACTIVIDADES TECNOLOGICAS Y CONDICIONES TECNICAS RELACIONADAS CON EL SISTEMA DE VIDEOVIGILANCIA DE BOGOTA, QUE DESARROLLA EL CENTRO DE COMANDO, CONTROL, COMUNICACIONES Y CÓMPUTO-C4.</t>
  </si>
  <si>
    <t>https://community.secop.gov.co/Public/Tendering/ContractDetailView/Index?UniqueIdentifier=CO1.PCCNTR.6378820&amp;isModal=true&amp;asPopupView=true</t>
  </si>
  <si>
    <t>SCJ-1173-2024</t>
  </si>
  <si>
    <t>PRESTAR SERVICIOS PROFESIONALES EN LA DIRECCIÓN DE BIENES PARA APOYAR LA SUPERVISIÓN DE LAS CUENTAS-CONTRATOS RELACIONADOS CON LOS SERVICIOS PÚBLICOS DE LOS EQUIPAMIENTOS DE SEGURIDAD Y JUSTICIA A CARGO DE LA SECRETARIA DISTRITAL DE SEGURIDAD, CONVIVENCIA Y JUSTICIA</t>
  </si>
  <si>
    <t>https://community.secop.gov.co/Public/Tendering/ContractDetailView/Index?UniqueIdentifier=CO1.PCCNTR.6374871&amp;isModal=true&amp;asPopupView=true</t>
  </si>
  <si>
    <t>SCJ-1174-2024</t>
  </si>
  <si>
    <t>https://community.secop.gov.co/Public/Tendering/ContractDetailView/Index?UniqueIdentifier=CO1.PCCNTR.6363204&amp;isModal=true&amp;asPopupView=true</t>
  </si>
  <si>
    <t>SCJ-1184-2024</t>
  </si>
  <si>
    <t>PRESTAR LOS SERVICIOS DE APOYO A LA GESTIÓN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</si>
  <si>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https://community.secop.gov.co/Public/Tendering/ContractDetailView/Index?UniqueIdentifier=CO1.PCCNTR.6362897&amp;isModal=true&amp;asPopupView=true</t>
  </si>
  <si>
    <t>SCJ-1189-2024</t>
  </si>
  <si>
    <t>PRESTAR LOS SERVICIOS PROFESIONALES EN LAS ACTIVIADES RELACIONADAS CON EL COMPONENTE TÉCNICO DE LOS PROCESOS A CARGO DE LA DIRECCIÓN TÉCNICA DE LA SUBSECRETARIA DE INVERSIONES Y FORTALECIMIENTO DE CAPACIDADES OPERATIVAS, CON ENFASIS EN TEMAS DE MOVILIDAD, TECNOLOGIA Y VARIOS, SIN PERJUICIO DEL APOYO A OTRAS TEMATICAS PROPIAS DE DICHA DIRECCIÓN</t>
  </si>
  <si>
    <t>https://community.secop.gov.co/Public/Tendering/ContractDetailView/Index?UniqueIdentifier=CO1.PCCNTR.6362784&amp;isModal=true&amp;asPopupView=true</t>
  </si>
  <si>
    <t>SCJ-1190-2024</t>
  </si>
  <si>
    <t>PRESTAR SERVICIOS PROFESIONALES JURÍDICOS EN LA DIRECCIÓN DE BIENES EN LOS TEMAS DE SU COMPETENCIA.</t>
  </si>
  <si>
    <t>https://community.secop.gov.co/Public/Tendering/ContractDetailView/Index?UniqueIdentifier=CO1.PCCNTR.6362788&amp;isModal=true&amp;asPopupView=true</t>
  </si>
  <si>
    <t>SCJ-1191-2024</t>
  </si>
  <si>
    <t>PRESTAR SERVICIOS PROFESIONALES A LA SUBSECRETARÍA DE SEGURIDAD Y CONVIVENCIA EN EL MARCO DE LA ESTRATEGIA DE CUALIFICACIÓN DIRIGIDA AL PERSONAL DE LA FUERZA PÚBLICA, ORGANISMOS DE SEGURIDAD Y LOS SERVIDORES PÚBLICOS DE LA SUBSECRETARÍA DE SEGURIDAD Y CONVIVENCIA, ASÍ COMO COMO LA ESTRUCTURACIÓN E IMPLEMENTACIÓN DE ESTRATEGIAS QUE CONTRIBUYAN AL FORTALECIMIENTO DE CAPACIDADES INSTITUCIONALES DE LA DEPENDENCIA</t>
  </si>
  <si>
    <t>https://community.secop.gov.co/Public/Tendering/ContractDetailView/Index?UniqueIdentifier=CO1.PCCNTR.6370201&amp;isModal=true&amp;asPopupView=true</t>
  </si>
  <si>
    <t>SCJ-1193-2024</t>
  </si>
  <si>
    <t>PRESTAR SERVICIOS PROFESIONALES JURÍDICOS EN LA DIRECCIÓN DE BIENES EN LOS TEMAS DE SU COMPETENCIA</t>
  </si>
  <si>
    <t>https://community.secop.gov.co/Public/Tendering/ContractDetailView/Index?UniqueIdentifier=CO1.PCCNTR.6367580&amp;isModal=true&amp;asPopupView=true</t>
  </si>
  <si>
    <t>SCJ-1196-2024</t>
  </si>
  <si>
    <t>PRESTAR EL SERVICIO DE MANTENIMIENTO PREVENTIVO Y CORRECTIVO INCLUYENDO REPUESTOS Y MANO DE OBRA TÉCNICA CALIFICADA, A LOS VEHÍCULOS DE PROPIEDAD Y A CARGO DE LA SDSCJ, ASÍ COMO EL SERVICIO DE REVISIÓN TÉCNICO MECÁNICA. MARCA NISSAN.</t>
  </si>
  <si>
    <t>https://community.secop.gov.co/Public/Tendering/ContractDetailView/Index?UniqueIdentifier=CO1.PCCNTR.6366956&amp;isModal=true&amp;asPopupView=true</t>
  </si>
  <si>
    <t>SCJ-1224-2024</t>
  </si>
  <si>
    <t>PRESTAR LOS SERVICIOS PROFESIONALES PARA APOYAR AL CENTRO DE COMANDO, CONTROL, COMUNICACIONES Y COMPUTO-C4, EN LAS ACTIVIDADES DE IMPLEMENTACIÓN Y SEGUIMIENTO TÉCNICO EN LOS PROYECTOS DE VIDEOVIGILANCIA.</t>
  </si>
  <si>
    <t>https://community.secop.gov.co/Public/Tendering/ContractDetailView/Index?UniqueIdentifier=CO1.PCCNTR.6369305&amp;isModal=true&amp;asPopupView=true</t>
  </si>
  <si>
    <t>SCJ-1227-2024</t>
  </si>
  <si>
    <t>https://community.secop.gov.co/Public/Tendering/ContractDetailView/Index?UniqueIdentifier=CO1.PCCNTR.6369208&amp;isModal=true&amp;asPopupView=true</t>
  </si>
  <si>
    <t>SCJ-1228-2024</t>
  </si>
  <si>
    <t>PRESTAR SERVICIOS PROFESIONALES EN LA DIRECCIÓN DE BIENES, PARA APOYAR LA SUPERVISIÓN, ADMINISTRACIÓN Y GESTIÓN DE LOS CONTRATOS MEDIANTE LOS CUALES SE ADQUIERA SERVICIOS Y BIENES RELACIONADOS CON EL ABASTECIMIENTO DE COMBUSTIBLE (GNV, LÍQUIDOS) A LOS VEHÍCULOS DE PROPIEDAD Y/O A CARGO DE LA SDSCJ</t>
  </si>
  <si>
    <t>https://community.secop.gov.co/Public/Tendering/ContractDetailView/Index?UniqueIdentifier=CO1.PCCNTR.6369842&amp;isModal=true&amp;asPopupView=true</t>
  </si>
  <si>
    <t>SCJ-1230-2024</t>
  </si>
  <si>
    <t>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t>
  </si>
  <si>
    <t>https://community.secop.gov.co/Public/Tendering/ContractDetailView/Index?UniqueIdentifier=CO1.PCCNTR.6372817&amp;isModal=true&amp;asPopupView=true</t>
  </si>
  <si>
    <t>SCJ-1237-2024</t>
  </si>
  <si>
    <t>:  PRESTAR SERVICIOS PROFESIONALES ESPECIALIZADOS PARA LA EJECUCIÓN DE LAS ACTIVIDADES DE COBRO PERSUASIVO ASIGNADAS A LA SUBSECRETARÍA DE GESTIÓN INSTITUCIONAL EN EL MARCO DEL DECRETO DISTRITAL 442 DE 2018.</t>
  </si>
  <si>
    <t>https://community.secop.gov.co/Public/Tendering/ContractDetailView/Index?UniqueIdentifier=CO1.PCCNTR.6372793&amp;isModal=true&amp;asPopupView=true</t>
  </si>
  <si>
    <t>SCJ-1240-2024</t>
  </si>
  <si>
    <t>https://community.secop.gov.co/Public/Tendering/ContractDetailView/Index?UniqueIdentifier=CO1.PCCNTR.6373406&amp;isModal=true&amp;asPopupView=true</t>
  </si>
  <si>
    <t>SCJ-1241-2024</t>
  </si>
  <si>
    <t>PRESTAR LOS SERVICIOS PROFESIONALES PARA APOYAR AL CENTRO DE COMANDO, CONTROL, COMUNICACIONES Y COMPUTO EN LA DEFINICIÓN, VALIDACIÓN E IMPLEMENTACIÓN DE PROCESOS, PROCEDIMIENTOS Y ACTIVIDADES DE CARÁCTER ORGANIZACIONAL</t>
  </si>
  <si>
    <t>https://community.secop.gov.co/Public/Tendering/ContractDetailView/Index?UniqueIdentifier=CO1.PCCNTR.6371496&amp;isModal=true&amp;asPopupView=true</t>
  </si>
  <si>
    <t>SCJ-1242-2024</t>
  </si>
  <si>
    <t>https://community.secop.gov.co/Public/Tendering/ContractDetailView/Index?UniqueIdentifier=CO1.PCCNTR.6372020&amp;isModal=true&amp;asPopupView=true</t>
  </si>
  <si>
    <t>SCJ-1243-2024</t>
  </si>
  <si>
    <t>PRESTAR LOS SERVICIOS PROFESIONALES EN LAS ACTIVIDADES RELACIONADAS CON EL COMPONENTE TÉCNICO DE LOS PROCESOS A CARGO DE LA DIRECCIÓN TÉCNICA DE LA SUBSECRETARIA DE INVERSIONES Y FORTALECIMIENTO DE CAPACIDADES OPERATIVAS, CON ENFASIS EN TEMAS DE INFRAESTRUCTURA</t>
  </si>
  <si>
    <t>https://community.secop.gov.co/Public/Tendering/ContractDetailView/Index?UniqueIdentifier=CO1.PCCNTR.6374662&amp;isModal=true&amp;asPopupView=true</t>
  </si>
  <si>
    <t>SCJ-1244-2024</t>
  </si>
  <si>
    <t>PRESTACIÓN DE SERVICIOS PROFESIONALES PARA BRINDAR APOYO Y ACOMPAÑAMIENTO EN LOS DIFERENTES TRÁMITES, PROCESOS DE GESTIÓN JURÍDICA Y PROCEDIMIENTOS ADMINISTRATIVOS QUE SE REQUIERAN EN EL CENTRO DE COMANDO CONTROL COMUNICACIONES Y CÓMPUTO-C4</t>
  </si>
  <si>
    <t>https://community.secop.gov.co/Public/Tendering/ContractDetailView/Index?UniqueIdentifier=CO1.PCCNTR.6374861&amp;isModal=true&amp;asPopupView=true</t>
  </si>
  <si>
    <t>SCJ-1245-2024</t>
  </si>
  <si>
    <t>PRESTAR SERVICIOS PROFESIONALES PARA BRINDAR ACOMPAÑAMIENTO Y APOYO JURÍDICO EN LA PROYECCIÓN, RESPUESTA, TRÁMITE, SEGUIMIENTO Y CONTROL A LOS REQUERIMIENTOS, DERECHOS DE PETICIÓN, QUEJAS Y RECURSOS QUE INGRESEN AL CENTRO DE COMANDO, CONTROL, COMUNICACIONES Y COMPUTO-C4</t>
  </si>
  <si>
    <t>https://community.secop.gov.co/Public/Tendering/ContractDetailView/Index?UniqueIdentifier=CO1.PCCNTR.6383525&amp;isModal=true&amp;asPopupView=true</t>
  </si>
  <si>
    <t>SCJ-1246-2024</t>
  </si>
  <si>
    <t>https://community.secop.gov.co/Public/Tendering/ContractDetailView/Index?UniqueIdentifier=CO1.PCCNTR.6369505&amp;isModal=true&amp;asPopupView=true</t>
  </si>
  <si>
    <t>SCJ-1247-2024</t>
  </si>
  <si>
    <t>PRESTAR SERVICIOS PROFESIONALES PARA APOYAR TÉCNICAMENTE LA DEFINICIÓN, IMPLEMENTACIÓN Y SEGUIMIENTO DE LA GESTIÓN DE DATOS DEL CENTRO DEL CENTRO DE COMANDO, CONTROL, COMUNICACIONES Y CÒMPUTO-C4, DE LA SECRETARÍA DISTRITAL DE SEGURIDAD CONVIVENCIA Y JUSTICIA.</t>
  </si>
  <si>
    <t>https://community.secop.gov.co/Public/Tendering/ContractDetailView/Index?UniqueIdentifier=CO1.PCCNTR.6370301&amp;isModal=true&amp;asPopupView=true</t>
  </si>
  <si>
    <t>SCJ-1248-2024</t>
  </si>
  <si>
    <t>https://community.secop.gov.co/Public/Tendering/ContractDetailView/Index?UniqueIdentifier=CO1.PCCNTR.6369761&amp;isModal=true&amp;asPopupView=true</t>
  </si>
  <si>
    <t>SCJ-1249-2024</t>
  </si>
  <si>
    <t>https://community.secop.gov.co/Public/Tendering/ContractDetailView/Index?UniqueIdentifier=CO1.PCCNTR.6370603&amp;isModal=true&amp;asPopupView=true</t>
  </si>
  <si>
    <t>SCJ-1250-2024</t>
  </si>
  <si>
    <t>https://community.secop.gov.co/Public/Tendering/ContractDetailView/Index?UniqueIdentifier=CO1.PCCNTR.6370303&amp;isModal=true&amp;asPopupView=true</t>
  </si>
  <si>
    <t>SCJ-1251-2024</t>
  </si>
  <si>
    <t>PRESTAR SERVICIOS DE APOYO A LA GESTIÓN A LA SECRETARÍA DISTRITAL DE SEGURIDAD, CONVIVENCIA Y JUSTICIA, EN LAS ACCIONES NECESARIAS PARA LA ORIENTACIÓN Y CUMPLIMIENTO DE LAS MEDIDA CORRECTIVAS DE COMPETENCIA DE LA SECRETARIA, EN ATENCIÓN A LAS DISPOSICIONES PREVISTAS EN LA LEY 1801 DE 2016 O AQUELLA NORMA QUE LA REGLAMENTE, MODIFIQUE O SUSTITUYA</t>
  </si>
  <si>
    <t>https://community.secop.gov.co/Public/Tendering/ContractDetailView/Index?UniqueIdentifier=CO1.PCCNTR.6374387&amp;isModal=true&amp;asPopupView=true</t>
  </si>
  <si>
    <t>SCJ-1252-2024</t>
  </si>
  <si>
    <t>PRESTAR SERVICIOS PROFESIONALES DE INGENIERÍA CIVIL Y/O ARQUITECTURA EN LA DIRECCIÓN DE BIENES PARA LA LIQUIDACIÓN DE LOS CONTRATOS 1129 DE 2018 Y 863 DE 2019 A CARGO DE LA SUBSECRETARÍA DISTRITAL DE SEGURIDAD, CONVIVENCIA Y JUSTICIA.</t>
  </si>
  <si>
    <t>https://community.secop.gov.co/Public/Tendering/ContractDetailView/Index?UniqueIdentifier=CO1.PCCNTR.6374388&amp;isModal=true&amp;asPopupView=true</t>
  </si>
  <si>
    <t>SCJ-1253-2024</t>
  </si>
  <si>
    <t>PRESTAR SERVICIOS DE APOYO A LA GESTIÓN A LA SECRETARÍA DISTRITAL DE SEGURIDAD, CONVIVENCIA Y JUSTICIA, EN LAS ACCIONES NECESARIAS PARA LA ORIENTACIÓN Y CUMPLIMIENTO DE LAS MEDIDAS CORRECTIVAS DE COMPETENCIA DE LA SECRETARIA, EN ATENCIÓN A LAS DISPOSICIONES PREVISTAS EN LA LEY 1801 DE 2016 O AQUELLA NORMA QUE LA REGLAMENTE, MODIFIQUE O SUSTITUYA</t>
  </si>
  <si>
    <t>https://community.secop.gov.co/Public/Tendering/ContractDetailView/Index?UniqueIdentifier=CO1.PCCNTR.6374665&amp;isModal=true&amp;asPopupView=true</t>
  </si>
  <si>
    <t>SCJ-1254-2024</t>
  </si>
  <si>
    <t>PRESTAR LOS SERVICIOS PROFESIONALES EN LAS ACTIVIDADES RELACIONADAS CON EL COMPONENTE TÉCNICO DE LOS PROCESOS A CARGO DE LA DIRECCIÓN TÉCNICA DE LA SUBSECRETARIA DE INVERSIONES Y FORTALECIMIENTO DE CAPACIDADES OPERATIVAS, CON ENFASIS EN TEMAS DE TECNOLOGIA</t>
  </si>
  <si>
    <t>https://community.secop.gov.co/Public/Tendering/ContractDetailView/Index?UniqueIdentifier=CO1.PCCNTR.6370007&amp;isModal=true&amp;asPopupView=true</t>
  </si>
  <si>
    <t>SCJ-1255-2024</t>
  </si>
  <si>
    <t>PRESTAR SERVICIOS PROFESIONALES EN LA DIRECCIÓN DE BIENES PARA APOYAR LA SUPERVISIÓN Y ADMINISTRACIÓN DE LOS CONTRATOS DE COMODATO Y/O CONVENIOS INTERADMINISTRATIVOS Y REALIZAR LOS AVALUOS DE LOS BIENES MUEBLES E INMUEBLES DE PROPIEDAD Y/O A CARGO DE LA SECRETARÍA DISTRITAL DE SEGURIDAD, CONVIVENCIA Y JUSTICIA</t>
  </si>
  <si>
    <t>https://community.secop.gov.co/Public/Tendering/ContractDetailView/Index?UniqueIdentifier=CO1.PCCNTR.6374365&amp;isModal=true&amp;asPopupView=true</t>
  </si>
  <si>
    <t>SCJ-1256-2024</t>
  </si>
  <si>
    <t>PRESTAR SERVICIOS PROFESIONALES PARA APOYAR EL DESARROLLO, IMPLEMENTACION Y SEGUIMIENTO DE LA PLATAFORMA SIMBA DE LA DIRECCIÓN DE BIENES PARA EL CONTROL DE LOS BIENES ENTREGADOS Y RECIBIDOS EN COMODATO POR LA SECRETARÍA DISTRITAL DE SEGURIDAD, CONVIVENCIA Y JUSTICIA</t>
  </si>
  <si>
    <t>https://community.secop.gov.co/Public/Tendering/ContractDetailView/Index?UniqueIdentifier=CO1.PCCNTR.6372797&amp;isModal=true&amp;asPopupView=true</t>
  </si>
  <si>
    <t>SCJ-1257-2024</t>
  </si>
  <si>
    <t>PRESTAR SERVICIOS PROFESIONALES EN LA DIRECCIÓN DE BIENES PARA APOYAR LA SUPERVISIÓN Y ADMINISTRACIÓN DE LOS CONTRATOS MEDIANTE LOS CUALES SE ADQUIERAN SERVICIOS Y BIENES PARA EL SOSTENIMIENTO DE LOS SEMOVIENTES DE PROPIEDAD Y/O A CARGO DE LA SECRETARÍA DISTRITAL DE SEGURIDAD, CONVIVENCIA Y JUSTICIA.</t>
  </si>
  <si>
    <t>https://community.secop.gov.co/Public/Tendering/ContractDetailView/Index?UniqueIdentifier=CO1.PCCNTR.6371550&amp;isModal=true&amp;asPopupView=true</t>
  </si>
  <si>
    <t>SCJ-1258-2024</t>
  </si>
  <si>
    <t>PRESTAR LOS SERVICIOS PROFESIONALES EN LAS ACTIVIDADES RELACIONADAS CON EL COMPONENTE JURIDICO DE LOS PROCESOS A CARGO DE LA DIRECCIÓN TÉCNICA DE LA SUBSECRETARIA DE INVERSIONES Y FORTALECIMIENTO DE CAPACIDADES OPERATIVAS EN TEMAS DE MOVILIDAD, INFRAESTRUCTURA, LOGISTICA, TECNOLOGIA Y VARIOS.</t>
  </si>
  <si>
    <t>https://community.secop.gov.co/Public/Tendering/ContractDetailView/Index?UniqueIdentifier=CO1.PCCNTR.6372966&amp;isModal=true&amp;asPopupView=true</t>
  </si>
  <si>
    <t>SCJ-1259-2024</t>
  </si>
  <si>
    <t>https://community.secop.gov.co/Public/Tendering/ContractDetailView/Index?UniqueIdentifier=CO1.PCCNTR.6371459&amp;isModal=true&amp;asPopupView=true</t>
  </si>
  <si>
    <t>SCJ-1260-2024</t>
  </si>
  <si>
    <t>PRESTAR SERVICIOS PROFESIONALES EN LA DIRECCIÓN DE BIENES PARA APOYAR LA SUPERVISIÓN Y ADMINISTRACIÓN DE LOS CONTRATOS MEDIANTE LOS CUALES SE ADQUIERAN SERVICIOS Y BIENES PARA EL SOSTENIMIENTO DE LOS SEMOVIENTES DE PROPIEDAD Y/O A CARGO DE LA SECRETARÍA DISTRITAL DE SEGURIDAD, CONVIVENCIA Y JUSTICIA</t>
  </si>
  <si>
    <t>https://community.secop.gov.co/Public/Tendering/ContractDetailView/Index?UniqueIdentifier=CO1.PCCNTR.6372424&amp;isModal=true&amp;asPopupView=true</t>
  </si>
  <si>
    <t>SCJ-1261-2024</t>
  </si>
  <si>
    <t>https://community.secop.gov.co/Public/Tendering/ContractDetailView/Index?UniqueIdentifier=CO1.PCCNTR.6382399&amp;isModal=true&amp;asPopupView=true</t>
  </si>
  <si>
    <t>SCJ-1265-2024</t>
  </si>
  <si>
    <t>PRESTAR LOS SERVICIOS DE APOYO A LA GESTIÓN A LA DIRECCIÓN DE BIENES, EN LA EJECUCIÓN DE LOS CONTRATOS MEDIANTE LOS CUALES SE ADQUIERAN SERVICIOS Y BIENES PARA EL PARQUE AUTOMOTOR DE PROPIEDAD Y/O A CARGO DE LA SECRETARÍA DISTRITAL DE SEGURIDAD, CONVIVENCIA Y JUSTICIA</t>
  </si>
  <si>
    <t>https://community.secop.gov.co/Public/Tendering/ContractDetailView/Index?UniqueIdentifier=CO1.PCCNTR.6372915&amp;isModal=true&amp;asPopupView=true</t>
  </si>
  <si>
    <t>SCJ-1271-2024</t>
  </si>
  <si>
    <t>PRESTAR SERVICIOS PROFESIONALES EN LA DIRECCIÓN DE BIENES PARA APOYAR LA SUPERVISIÓN Y ADMINISTRACIÓN DE LOS CONTRATOS DE COMODATO Y/O CONVENIOS INTERADMINISTRATIVOS RELACIONADOS CON BIENES MUEBLES E INMUEBLES DE PROPIEDAD Y/O A CARGO DE LA SECRETARÍA DISTRITAL DE SEGURIDAD, CONVIVENCIA Y JUSTICIA.</t>
  </si>
  <si>
    <t>https://community.secop.gov.co/Public/Tendering/ContractDetailView/Index?UniqueIdentifier=CO1.PCCNTR.6371659&amp;isModal=true&amp;asPopupView=true</t>
  </si>
  <si>
    <t>SCJ-1272-2024</t>
  </si>
  <si>
    <t>PRESTAR SERVICIOS PROFESIONALES A LA SECRETARÍA DISTRITAL DE SEGURIDAD, CONVIVENCIA Y JUSTICIA, APOYANDO DESDE LA OFICINA DE PLANEACIÓN MEBOG LAS ESTRATEGIAS DE PLANEACIÓN, EJECUCIÓN Y CONTROL, PARA IMPACTAR LA PRESTACIÓN DEL SERVICIO Y MEJORAR EL SEGUIMIENTO Y EVALUACIÓN DE LAS MISMAS.</t>
  </si>
  <si>
    <t>https://community.secop.gov.co/Public/Tendering/ContractDetailView/Index?UniqueIdentifier=CO1.PCCNTR.6378607&amp;isModal=true&amp;asPopupView=true</t>
  </si>
  <si>
    <t>SCJ-1273-2024</t>
  </si>
  <si>
    <t>PRESTAR LOS SERVICIOS DE APOYO A LA GESTIÓN A LA DIRECCIÓN DE BIENES, EN LA EJECUCIÓN DE LOS CONTRATOS MEDIANTE LOS CUALES SE ADQUIERAN SERVICIOS Y BIENES PARA EL PARQUE AUTOMOTOR DE PROPIEDAD Y/O A CARGO DE LA SECRETARÍA DISTRITAL DE SEGURIDAD, CONVIVENCIA Y JUSTICIA.</t>
  </si>
  <si>
    <t>https://community.secop.gov.co/Public/Tendering/ContractDetailView/Index?UniqueIdentifier=CO1.PCCNTR.6371995&amp;isModal=true&amp;asPopupView=true</t>
  </si>
  <si>
    <t>SCJ-1274-2024</t>
  </si>
  <si>
    <t>https://community.secop.gov.co/Public/Tendering/ContractDetailView/Index?UniqueIdentifier=CO1.PCCNTR.6374832&amp;isModal=true&amp;asPopupView=true</t>
  </si>
  <si>
    <t>SCJ-1275-2024</t>
  </si>
  <si>
    <t>PRESTAR SERVICIOS PROFESIONALES A LA SECRETARÍA DISTRITAL DE SEGURIDAD CONVIVENCIA Y JUSTICIA PARA REALIZAR LA GESTIÓN Y SEGUIMIENTO A LOS TEMAS ADMINISTRATIVOS, FINANCIEROS DE LAS ACCIONES QUE PERMITAN LA IMPLEMENTACIÓN DE LA LEY 1801 DE 2016</t>
  </si>
  <si>
    <t>https://community.secop.gov.co/Public/Tendering/ContractDetailView/Index?UniqueIdentifier=CO1.PCCNTR.6374870&amp;isModal=true&amp;asPopupView=true</t>
  </si>
  <si>
    <t>SCJ-1276-2024</t>
  </si>
  <si>
    <t>PRESTAR SERVICIOS DE APOYO A LA GESTIÓN COMO TECNÓLOGO PARA LA PROGRAMACIÓN Y REALIZACIÓN DE ACTIVIDADES ADMINISTRATIVAS RELACIONADAS CON LA OPERACIÓN DEL CENTRO DE COMANDO, CONTROL, CÓMPUTO Y COMUNICACIONES –C4 DE LA SECRETARÌA DISTRITAL DE SEGURIDAD, CONVIVENCIA Y JUSTICIA.</t>
  </si>
  <si>
    <t>https://community.secop.gov.co/Public/Tendering/ContractDetailView/Index?UniqueIdentifier=CO1.PCCNTR.6378617&amp;isModal=true&amp;asPopupView=true</t>
  </si>
  <si>
    <t>SCJ-1277-2024</t>
  </si>
  <si>
    <t>PRESTAR SERVICIOS PROFESIONALES EN LA DIRECCIÓN DE BIENES PARA APOYAR LA SUPERVISIÓN DE LAS CUENTAS-CONTRATOS RELACIONADOS CON LOS SERVICIOS PÚBLICOS DE LOS EQUIPAMIENTOS DE SEGURIDAD Y JUSTICIA A CARGO DE LA SECRETARIA DISTRITAL DE SEGURIDAD, CONVIVENCIA Y JUSTICIA.</t>
  </si>
  <si>
    <t>https://community.secop.gov.co/Public/Tendering/ContractDetailView/Index?UniqueIdentifier=CO1.PCCNTR.6378180&amp;isModal=true&amp;asPopupView=true</t>
  </si>
  <si>
    <t>SCJ-1278-2024</t>
  </si>
  <si>
    <t>https://community.secop.gov.co/Public/Tendering/ContractDetailView/Index?UniqueIdentifier=CO1.PCCNTR.6374802&amp;isModal=true&amp;asPopupView=true</t>
  </si>
  <si>
    <t>SCJ-1279-2024</t>
  </si>
  <si>
    <t>https://community.secop.gov.co/Public/Tendering/ContractDetailView/Index?UniqueIdentifier=CO1.PCCNTR.6378486&amp;isModal=true&amp;asPopupView=true</t>
  </si>
  <si>
    <t>SCJ-1288-2024</t>
  </si>
  <si>
    <t>https://community.secop.gov.co/Public/Tendering/ContractDetailView/Index?UniqueIdentifier=CO1.PCCNTR.6378492&amp;isModal=true&amp;asPopupView=true</t>
  </si>
  <si>
    <t>SCJ-1299-2024</t>
  </si>
  <si>
    <t>PRESTAR LOS SERVICIOS DE ATENCIONES CLÍNICAS, EMERGENCIAS VETERINARIAS Y EXÁMENES PARACLÍNICOS PARA LOS CANINOS Y EQUINOS PROPIEDAD Y/O A CARGO DE LA SECRETARÍA DISTRITAL DE SEGURIDAD, CONVIVENCIA Y JUSTICIA Y QUE HACEN PARTE DEL ESQUEMA DE SEGURIDAD DE LA CIUDAD DE BOGOTÁ D.C.</t>
  </si>
  <si>
    <t>https://community.secop.gov.co/Public/Tendering/ContractDetailView/Index?UniqueIdentifier=CO1.PCCNTR.6381404&amp;isModal=true&amp;asPopupView=true</t>
  </si>
  <si>
    <t>SCJ-1300-2024</t>
  </si>
  <si>
    <t>https://community.secop.gov.co/Public/Tendering/ContractDetailView/Index?UniqueIdentifier=CO1.PCCNTR.6379208&amp;isModal=true&amp;asPopupView=true</t>
  </si>
  <si>
    <t>SCJ-1301-2024</t>
  </si>
  <si>
    <t>https://community.secop.gov.co/Public/Tendering/ContractDetailView/Index?UniqueIdentifier=CO1.PCCNTR.6378905&amp;isModal=true&amp;asPopupView=true</t>
  </si>
  <si>
    <t>SCJ-1302-2024</t>
  </si>
  <si>
    <t>https://community.secop.gov.co/Public/Tendering/ContractDetailView/Index?UniqueIdentifier=CO1.PCCNTR.6379007&amp;isModal=true&amp;asPopupView=true</t>
  </si>
  <si>
    <t>SCJ-1303-2024</t>
  </si>
  <si>
    <t>https://community.secop.gov.co/Public/Tendering/ContractDetailView/Index?UniqueIdentifier=CO1.PCCNTR.6379058&amp;isModal=true&amp;asPopupView=true</t>
  </si>
  <si>
    <t>SCJ-1304-2024</t>
  </si>
  <si>
    <t>https://community.secop.gov.co/Public/Tendering/ContractDetailView/Index?UniqueIdentifier=CO1.PCCNTR.6378978&amp;isModal=true&amp;asPopupView=true</t>
  </si>
  <si>
    <t>SCJ-1305-2024</t>
  </si>
  <si>
    <t>https://community.secop.gov.co/Public/Tendering/ContractDetailView/Index?UniqueIdentifier=CO1.PCCNTR.6379139&amp;isModal=true&amp;asPopupView=true</t>
  </si>
  <si>
    <t>SCJ-1306-2024</t>
  </si>
  <si>
    <t>https://community.secop.gov.co/Public/Tendering/ContractDetailView/Index?UniqueIdentifier=CO1.PCCNTR.6378950&amp;isModal=true&amp;asPopupView=true</t>
  </si>
  <si>
    <t>SCJ-1307-2024</t>
  </si>
  <si>
    <t>SERVICIOS PROFESIONALES A LA SECRETARIA DISTRITAL DE SEGURIDAD,CONVIVENCIA Y JUSTICIA, IMPLEMENTANDO LAS ACCIONES DE INNOVACIÓN, EDUCACIÓN Y FORTALECIMIENTOS EN RED DE LA LINEA DE PREVENCIÓN DE COMPORTAMIENTOS  CONTRARIOS A LA CONVIVENCIA EN LAS DIFERENTE LOCALIDADES EN LA CIUDAD DE BOGOTA</t>
  </si>
  <si>
    <t>https://community.secop.gov.co/Public/Tendering/ContractDetailView/Index?UniqueIdentifier=CO1.PCCNTR.6378825&amp;isModal=true&amp;asPopupView=true</t>
  </si>
  <si>
    <t>SCJ-1308-2024</t>
  </si>
  <si>
    <t>https://community.secop.gov.co/Public/Tendering/ContractDetailView/Index?UniqueIdentifier=CO1.PCCNTR.6378368&amp;isModal=true&amp;asPopupView=true</t>
  </si>
  <si>
    <t>SCJ-1309-2024</t>
  </si>
  <si>
    <t>https://community.secop.gov.co/Public/Tendering/ContractDetailView/Index?UniqueIdentifier=CO1.PCCNTR.6381595&amp;isModal=true&amp;asPopupView=true</t>
  </si>
  <si>
    <t>SCJ-1310-2024</t>
  </si>
  <si>
    <t>https://community.secop.gov.co/Public/Tendering/ContractDetailView/Index?UniqueIdentifier=CO1.PCCNTR.6384385&amp;isModal=true&amp;asPopupView=true</t>
  </si>
  <si>
    <t>SCJ-1311-2024</t>
  </si>
  <si>
    <t>PRESTAR LOS SERVICIOS PROFESIONALES PARA APOYAR EN LA GESTIÓN DE DATOS DE LOS SUBSISTEMAS QUE CONFORMAN EL CENTRO DE COMANDO, CONTROL, COMUNICACIONES Y CÓMPUTO; Y EN LA GESTIÓN DE PROYECTOS A CARGO DEL C4</t>
  </si>
  <si>
    <t>https://community.secop.gov.co/Public/Tendering/ContractDetailView/Index?UniqueIdentifier=CO1.PCCNTR.6378670&amp;isModal=true&amp;asPopupView=true</t>
  </si>
  <si>
    <t>SCJ-1312-2024</t>
  </si>
  <si>
    <t>https://community.secop.gov.co/Public/Tendering/ContractDetailView/Index?UniqueIdentifier=CO1.PCCNTR.6379093&amp;isModal=true&amp;asPopupView=true</t>
  </si>
  <si>
    <t>SCJ-1313-2024</t>
  </si>
  <si>
    <t>PRESTAR SERVICIOS PROFESIONALES EN EL TRAMITE Y SEGUIMIENTO DE LOS PROCESOS FINANCIEROS Y PRESUPUESTALES QUE SE ENCUENTREN A CARGO DE LA DIRECCION DE BIENES DE LA SECRETARÍA DISTRITAL DE SEGURIDAD, CONVIVENCIA Y JUSTICIA</t>
  </si>
  <si>
    <t>https://community.secop.gov.co/Public/Tendering/ContractDetailView/Index?UniqueIdentifier=CO1.PCCNTR.6378839&amp;isModal=true&amp;asPopupView=true</t>
  </si>
  <si>
    <t>SCJ-1314-2024</t>
  </si>
  <si>
    <t>https://community.secop.gov.co/Public/Tendering/ContractDetailView/Index?UniqueIdentifier=CO1.PCCNTR.6378823&amp;isModal=true&amp;asPopupView=true</t>
  </si>
  <si>
    <t>SCJ-1315-2024</t>
  </si>
  <si>
    <t>https://community.secop.gov.co/Public/Tendering/ContractDetailView/Index?UniqueIdentifier=CO1.PCCNTR.6379185&amp;isModal=true&amp;asPopupView=true</t>
  </si>
  <si>
    <t>SCJ-1316-2024</t>
  </si>
  <si>
    <t>https://community.secop.gov.co/Public/Tendering/ContractDetailView/Index?UniqueIdentifier=CO1.PCCNTR.6381778&amp;isModal=true&amp;asPopupView=true</t>
  </si>
  <si>
    <t>SCJ-1318-2024</t>
  </si>
  <si>
    <t>https://community.secop.gov.co/Public/Tendering/ContractDetailView/Index?UniqueIdentifier=CO1.PCCNTR.6381841&amp;isModal=true&amp;asPopupView=true</t>
  </si>
  <si>
    <t>SCJ-1319-2024</t>
  </si>
  <si>
    <t>PRESTAR SERVICIOS PROFESIONALES EN LA DIRECCIÓN DE BIENES, COMO APOYO CONTABLE Y FINANCIERO PARA LA LIQUIDACIÓN DE LOS CONTRATOS 1129 DE 2018 Y 1132 DE 2018 Y 863 DE 2019 A CARGO DE LA SECRETARÍA DISTRITAL DE SEGURIDAD, CONVIVENCIA Y JUSTICIA.</t>
  </si>
  <si>
    <t>https://community.secop.gov.co/Public/Tendering/ContractDetailView/Index?UniqueIdentifier=CO1.PCCNTR.6378695&amp;isModal=true&amp;asPopupView=true</t>
  </si>
  <si>
    <t>SCJ-1324-2024</t>
  </si>
  <si>
    <t>PRESTAR SERVICIOS DE APOYO A LA GESTIÓN A LA SECRETARÍA DISTRITAL DE SEGURIDAD, CONVIVENCIA Y JUSTICIA PARA EL ACOMPAÑAMIENTO EN LA GESTIÓN ADMINISTRATIVA REQUERIDA EN LAS ACCIONES DEL CÓDIGO NACIONAL DE SEGURIDAD Y CONVIVENCIA CIUDADANA -LEY 1801 DE 2016- NORMA QUE LO REGLAMENTE, MODIFIQUE O SUSTITUYA.</t>
  </si>
  <si>
    <t>https://community.secop.gov.co/Public/Tendering/ContractDetailView/Index?UniqueIdentifier=CO1.PCCNTR.6380611&amp;isModal=true&amp;asPopupView=true</t>
  </si>
  <si>
    <t>SCJ-134-2024</t>
  </si>
  <si>
    <t>PRESTAR SERVICIOS PROFESIONALES PARA APOYAR FINANCIERA Y PRESUPUESTALMENTE LA GESTIÓN DEL CENTRO DE COMANDO, CONTROL, COMUNICACIONES Y CÓMPUTO C4, DE LA SECRETARÍA DISTRITAL DE SEGURIDAD, CONVIVENCIA Y JUSTICIA</t>
  </si>
  <si>
    <t>https://community.secop.gov.co/Public/Tendering/ContractDetailView/Index?UniqueIdentifier=CO1.PCCNTR.6010029&amp;isModal=true&amp;asPopupView=true</t>
  </si>
  <si>
    <t>SCJ-1365-2024</t>
  </si>
  <si>
    <t>PRESTAR LOS SERVICIOS PROFESIONALES EN LA DIRECCIÓN DE BIENES PARA APOYAR LA ADMINISTRACIÓN DE LOS BIENES MUEBLES E INMUEBLES QUE ESTÉN A CARGO DE LA SECRETARÍA DISTRITAL DE SEGURIDAD, CONVIVENCIA Y JUSTICIA, ASÍ COMO EL SEGUIMIENTO DE LAS OBRAS DE INFRAESTRUCTURA Y MANTENIMIENTO DE EQUIPAMIENTOS .</t>
  </si>
  <si>
    <t>https://community.secop.gov.co/Public/Tendering/ContractDetailView/Index?UniqueIdentifier=CO1.PCCNTR.6383915&amp;isModal=true&amp;asPopupView=true</t>
  </si>
  <si>
    <t>SCJ-1366-2024</t>
  </si>
  <si>
    <t>https://community.secop.gov.co/Public/Tendering/ContractDetailView/Index?UniqueIdentifier=CO1.PCCNTR.6383835&amp;isModal=true&amp;asPopupView=true</t>
  </si>
  <si>
    <t>SCJ-1367-2024</t>
  </si>
  <si>
    <t>PRESTAR SERVICIOS PROFESIONALES JURÍDICOS A LA DIRECCIÓN DE BIENES EN LOS ASUNTOS DE CARÁCTER ADMINISTRATIVO</t>
  </si>
  <si>
    <t>https://community.secop.gov.co/Public/Tendering/ContractDetailView/Index?UniqueIdentifier=CO1.PCCNTR.6382432&amp;isModal=true&amp;asPopupView=true</t>
  </si>
  <si>
    <t>SCJ-1368-2024</t>
  </si>
  <si>
    <t>PRESTAR SERVICIOS PROFESIONALES EN LA DIRECCIÓN DE BIENES COMO APOYO JURÍDICO PARA LA LIQUIDACIÓN DE LOS CONTRATOS 1129 DE 2018 Y1132 DE 2019 A CARGO DE LA SECRETARÍA DISTRITAL DE SEGURIDAD, CONVIVENCIA Y JUSTICIA</t>
  </si>
  <si>
    <t>https://community.secop.gov.co/Public/Tendering/ContractDetailView/Index?UniqueIdentifier=CO1.PCCNTR.6381872&amp;isModal=true&amp;asPopupView=true</t>
  </si>
  <si>
    <t>SCJ-1369-2024</t>
  </si>
  <si>
    <t>https://community.secop.gov.co/Public/Tendering/ContractDetailView/Index?UniqueIdentifier=CO1.PCCNTR.6383356&amp;isModal=true&amp;asPopupView=true</t>
  </si>
  <si>
    <t>SCJ-1371-2024</t>
  </si>
  <si>
    <t>https://community.secop.gov.co/Public/Tendering/ContractDetailView/Index?UniqueIdentifier=CO1.PCCNTR.6382945&amp;isModal=true&amp;asPopupView=true</t>
  </si>
  <si>
    <t>SCJ-138-2024</t>
  </si>
  <si>
    <t>CONTRATO DE ARRENDAMIENTO DE UN INMUEBLE PARA LA ADECUADA IMPLEMENTACIÓN DE LA CASA DE JUSTICIA DE FONTIBÓN</t>
  </si>
  <si>
    <t>https://community.secop.gov.co/Public/Tendering/ContractDetailView/Index?UniqueIdentifier=CO1.PCCNTR.5964530&amp;isModal=true&amp;asPopupView=true</t>
  </si>
  <si>
    <t>SCJ-1382-2024</t>
  </si>
  <si>
    <t>PRESTAR LOS SERVICIOS PROFESIONALES A LA SECRETARÍA DISTRITAL DE SEGURIDAD, CONVIVENCIA Y JUSTICIA, PARA ACOMPAÑAR LOS PROCESOS REQUERIDOS PARA EL DISEÑO, LA IMPLEMENTACIÓN Y EL SEGUIMIENTO DEL COMPONENTE DE PREVENCIÓN DE COMPORTAMIENTOS CONTRARIOS A LA CONVIVENCIA EN EL MARCO DE LA LEY 1801 DE 2016.</t>
  </si>
  <si>
    <t>https://community.secop.gov.co/Public/Tendering/ContractDetailView/Index?UniqueIdentifier=CO1.PCCNTR.6384191&amp;isModal=true&amp;asPopupView=true</t>
  </si>
  <si>
    <t>SCJ-1405-2024</t>
  </si>
  <si>
    <t>PRESTAR SERVICIOS PROFESIONALES EN LA DIRECCIÓN DE BIENES, PARA APOYAR LA SUPERVISIÓN, ADMINISTRACIÓN Y GESTIÓN DE LOS CONTRATOS MEDIANTE LOS CUALES SE ADQUIERA SERVICIOS Y BIENES RELACIONADOS CON EL ABASTECIMIENTO DE COMBUSTIBLE (GNV, LÍQUIDOS) A LOS VEHÍCULOS DE PROPIEDAD Y/O A CARGO DE LA SDSCJ.</t>
  </si>
  <si>
    <t>https://community.secop.gov.co/Public/Tendering/ContractDetailView/Index?UniqueIdentifier=CO1.PCCNTR.6382932&amp;isModal=true&amp;asPopupView=true</t>
  </si>
  <si>
    <t>SCJ-1414-2024</t>
  </si>
  <si>
    <t>PRESTAR SERVICIOS PROFESIONALES EN EL TRAMITE Y SEGUIMIENTO DE LOS PROCESOS FINANCIEROS Y PRESUPUESTALES QUE SE ENCUENTREN A CARGO DE LA DIRECCION DE BIENES DE LA SECRETARÍA DISTRITAL DE SEGURIDAD, CONVIVENCIA Y JUSTICIA.</t>
  </si>
  <si>
    <t>https://community.secop.gov.co/Public/Tendering/ContractDetailView/Index?UniqueIdentifier=CO1.PCCNTR.6384318&amp;isModal=true&amp;asPopupView=true</t>
  </si>
  <si>
    <t>SCJ-1421-2024</t>
  </si>
  <si>
    <t>https://community.secop.gov.co/Public/Tendering/ContractDetailView/Index?UniqueIdentifier=CO1.PCCNTR.6384184&amp;isModal=true&amp;asPopupView=true</t>
  </si>
  <si>
    <t>SCJ-142-2024</t>
  </si>
  <si>
    <t>ARRENDAMIENTO DE UN INMUEBLE PARA LA ADECUADA IMPLEMENTACIÓN DE LA CASA DE JUSTICIA DE BARRIOS UNIDOS.</t>
  </si>
  <si>
    <t>https://community.secop.gov.co/Public/Tendering/ContractDetailView/Index?UniqueIdentifier=CO1.PCCNTR.5956084&amp;isModal=true&amp;asPopupView=true</t>
  </si>
  <si>
    <t>SCJ-1426-2024</t>
  </si>
  <si>
    <t>SERVICIO DE CONECTIVIDAD PARA LOS PDA CON LECTOR BIOMÉTRICO INTEGRADO.</t>
  </si>
  <si>
    <t>https://community.secop.gov.co/Public/Tendering/ContractDetailView/Index?UniqueIdentifier=CO1.PCCNTR.6384147&amp;isModal=true&amp;asPopupView=true</t>
  </si>
  <si>
    <t>SCJ-1428-2024</t>
  </si>
  <si>
    <t>https://community.secop.gov.co/Public/Tendering/ContractDetailView/Index?UniqueIdentifier=CO1.PCCNTR.6384219&amp;isModal=true&amp;asPopupView=true</t>
  </si>
  <si>
    <t>SCJ-1429-2024</t>
  </si>
  <si>
    <t>PRESTAR LOS SERVICIOS PROFESIONALES PARA APOYAR EL FUNCIONAMIENTO Y SEGUIMIENTO DE LOS SISTEMAS DE TELECOMUNICACIONES QUE HACEN PARTE DEL CENTRO DE COMANDO, CONTROL, COMUNICACIONES Y CÓMPUTO DE BOGOTÁ.</t>
  </si>
  <si>
    <t>https://community.secop.gov.co/Public/Tendering/ContractDetailView/Index?UniqueIdentifier=CO1.PCCNTR.6384173&amp;isModal=true&amp;asPopupView=true</t>
  </si>
  <si>
    <t>SCJ-1431-2024</t>
  </si>
  <si>
    <t>SUMINISTRO DE MEDICAMENTOS, ELEMENTOS HOSPITALARIOS Y ALIMENTOS CONCENTRADOS Y SUPLEMENTOS MULTIVITAMINICOS, PARA EL SOSTENIMIENTO DE LOS SEMOVIENTES EQUINOS Y CANINOS DE PROPIEDAD Y/O A CARGO DE LA SECRETARIA DISTRITAL DE SEGURIDAD, CONVIVENCIA Y JUSTICIA</t>
  </si>
  <si>
    <t>https://www.colombiacompra.gov.co/tienda-virtual-del-estado-colombiano/ordenes-compra/129418</t>
  </si>
  <si>
    <t>SCJ-1432-2024</t>
  </si>
  <si>
    <t>https://www.colombiacompra.gov.co/tienda-virtual-del-estado-colombiano/ordenes-compra/129433</t>
  </si>
  <si>
    <t>SCJ-1433-2024</t>
  </si>
  <si>
    <t>https://community.secop.gov.co/Public/Tendering/ContractDetailView/Index?UniqueIdentifier=CO1.PCCNTR.6384353&amp;isModal=true&amp;asPopupView=true</t>
  </si>
  <si>
    <t>SCJ-1435-2024</t>
  </si>
  <si>
    <t>https://community.secop.gov.co/Public/Tendering/ContractDetailView/Index?UniqueIdentifier=CO1.PCCNTR.6384503&amp;isModal=true&amp;asPopupView=true</t>
  </si>
  <si>
    <t>SCJ-1436-2024</t>
  </si>
  <si>
    <t>PRESTAR SERVICIOS PROFESIONALES EN LA DIRECCIÓN DE BIENES, PARA APOYAR LA SUPERVISIÓN DE LOS CONTRATOS MEDIANTE LOS CUALES SE ADQUIERAN BIENES Y /O SERVICIOS DE TECNOLOGÍA, SERVICIOS DE MANTENIMIENTO A EQUIPOS TÉCNICOS, TECNOLÓGICOS Y ELÉCTRICOS A CARGO DE LA SECRETARÍA DISTRITAL DE SEGURIDAD, CONVIVENCIA Y JUSTICIA.</t>
  </si>
  <si>
    <t>https://community.secop.gov.co/Public/Tendering/ContractDetailView/Index?UniqueIdentifier=CO1.PCCNTR.6384420&amp;isModal=true&amp;asPopupView=true</t>
  </si>
  <si>
    <t>SCJ-1443-2024</t>
  </si>
  <si>
    <t>PRESTAR EL SERVICIO DE MANTENIMIENTO PREVENTIVO Y CORRECTIVO INCLUYENDO REPUESTOS Y MANO DE OBRA TÉCNICA CALIFICADA, A LAS MOTOCICLETAS MARCA YAMAHA DE PROPIEDAD Y A CARGO DE LA SECRETARIA DISTRITAL DE SEGURIDAD, CONVIVENCIA Y JUSTICIA, ASÍ COMO EL SERVICIO DE REVISIÓN TÉCNICO MECÁNICA</t>
  </si>
  <si>
    <t>https://community.secop.gov.co/Public/Tendering/ContractDetailView/Index?UniqueIdentifier=CO1.PCCNTR.6475017&amp;isModal=true&amp;asPopupView=true</t>
  </si>
  <si>
    <t>SCJ-1468-2024</t>
  </si>
  <si>
    <t>PRESTAR SERVICIOS PROFESIONALES A LA SECRETARÍA DISTRITAL DE SEGURIDAD, CONVIVENCIA Y JUSTICIA, EN LA ORGANIZACIÓN, IMPLEMENTACIÓN Y SEGUIMIENTO DE PROTOCOLOS Y/O ESTRATEGIAS RELACIONADAS CON LA IMPLEMENTACIÓN DEL CÓDIGO NACIONAL DE SEGURIDAD Y CONVIVENCIA CIUDADANA, SEÑALADAS EN LA LEY 1801 DE 2016, LA NORMA QUE LA REGLAMENTE MODIFIQUE O SUSTITUYA</t>
  </si>
  <si>
    <t>https://community.secop.gov.co/Public/Tendering/ContractDetailView/Index?UniqueIdentifier=CO1.PCCNTR.6651851&amp;isModal=true&amp;asPopupView=true</t>
  </si>
  <si>
    <t>SCJ-1470-2024</t>
  </si>
  <si>
    <t>https://community.secop.gov.co/Public/Tendering/ContractDetailView/Index?UniqueIdentifier=CO1.PCCNTR.6654742&amp;isModal=true&amp;asPopupView=true</t>
  </si>
  <si>
    <t>SCJ-1471-2024</t>
  </si>
  <si>
    <t>https://community.secop.gov.co/Public/Tendering/ContractDetailView/Index?UniqueIdentifier=CO1.PCCNTR.6653978&amp;isModal=true&amp;asPopupView=true</t>
  </si>
  <si>
    <t>SCJ-1472-2024</t>
  </si>
  <si>
    <t>https://community.secop.gov.co/Public/Tendering/ContractDetailView/Index?UniqueIdentifier=CO1.PCCNTR.6654628&amp;isModal=true&amp;asPopupView=true</t>
  </si>
  <si>
    <t>SCJ-1475-2024</t>
  </si>
  <si>
    <t>https://community.secop.gov.co/Public/Tendering/ContractDetailView/Index?UniqueIdentifier=CO1.PCCNTR.6656515&amp;isModal=true&amp;asPopupView=true</t>
  </si>
  <si>
    <t>SCJ-1476-2024</t>
  </si>
  <si>
    <t>PRESTAR SERVICIOS PROFESIONALES A LA SECRETARÍA DISTRITAL DE SEGURIDAD, CONVIVENCIA Y JUSTICIA APOYANDO LA IMPLEMENTACIÓN DE LA RED DE CONVIVENCIAS EN TERRITORIOS DE LA CIUDAD, CON ENFOQUE DE CULTURA CIUDADANA Y CAMBIOS COMPORTAMENTALES, QUE SE REALICEN EN EL MARCO DE LA LÍNEA DE PREVENCIÓN DEL CÓDIGO DE SEGURIDAD Y CONVIVENCIA CIUDADANA.</t>
  </si>
  <si>
    <t>https://community.secop.gov.co/Public/Tendering/ContractDetailView/Index?UniqueIdentifier=CO1.PCCNTR.6655928&amp;isModal=true&amp;asPopupView=true</t>
  </si>
  <si>
    <t>SCJ-1477-2024</t>
  </si>
  <si>
    <t>https://community.secop.gov.co/Public/Tendering/ContractDetailView/Index?UniqueIdentifier=CO1.PCCNTR.6656318&amp;isModal=true&amp;asPopupView=true</t>
  </si>
  <si>
    <t>SCJ-1481-2024</t>
  </si>
  <si>
    <t>https://community.secop.gov.co/Public/Tendering/ContractDetailView/Index?UniqueIdentifier=CO1.PCCNTR.6655473&amp;isModal=true&amp;asPopupView=true</t>
  </si>
  <si>
    <t>SCJ-1483-2024</t>
  </si>
  <si>
    <t>https://community.secop.gov.co/Public/Tendering/ContractDetailView/Index?UniqueIdentifier=CO1.PCCNTR.6656373&amp;isModal=true&amp;asPopupView=true</t>
  </si>
  <si>
    <t>SCJ-1484-2024</t>
  </si>
  <si>
    <t>https://community.secop.gov.co/Public/Tendering/ContractDetailView/Index?UniqueIdentifier=CO1.PCCNTR.6660655&amp;isModal=true&amp;asPopupView=true</t>
  </si>
  <si>
    <t>SCJ-1486-2024</t>
  </si>
  <si>
    <t>https://community.secop.gov.co/Public/Tendering/ContractDetailView/Index?UniqueIdentifier=CO1.PCCNTR.6664115&amp;isModal=true&amp;asPopupView=true</t>
  </si>
  <si>
    <t>SCJ-1492-2024</t>
  </si>
  <si>
    <t>https://community.secop.gov.co/Public/Tendering/ContractDetailView/Index?UniqueIdentifier=CO1.PCCNTR.6666185&amp;isModal=true&amp;asPopupView=true</t>
  </si>
  <si>
    <t>SCJ-1493-2024</t>
  </si>
  <si>
    <t>PRESTAR SERVICIOS PROFESIONALES A LA SECRETARÍA DISTRITAL DE SEGURIDAD CONVIVENCIA Y JUSTICIA APOYANDO EL DISEÑO, PLANEACIÓN Y EJECUCIÓN DE LA ESTRATEGIA PEDAGÓGICA DE EDUCACIÓN CIUDADANA CON ÉNFASIS EN APROVECHAMIENTO DEL ARTE ADELANTADA EN EL MARCO DE LA LEY 1801 DE 2016 O LA NORMA QUE LA REGLAMENTE MODIFIQUE O SUSTITUYA.</t>
  </si>
  <si>
    <t>https://community.secop.gov.co/Public/Tendering/ContractDetailView/Index?UniqueIdentifier=CO1.PCCNTR.6668263&amp;isModal=true&amp;asPopupView=true</t>
  </si>
  <si>
    <t>SCJ-1494-2024</t>
  </si>
  <si>
    <t>https://community.secop.gov.co/Public/Tendering/ContractDetailView/Index?UniqueIdentifier=CO1.PCCNTR.6665909&amp;isModal=true&amp;asPopupView=true</t>
  </si>
  <si>
    <t>SCJ-1497-2024</t>
  </si>
  <si>
    <t>https://community.secop.gov.co/Public/Tendering/ContractDetailView/Index?UniqueIdentifier=CO1.PCCNTR.6668829&amp;isModal=true&amp;asPopupView=true</t>
  </si>
  <si>
    <t>SCJ-1498-2024</t>
  </si>
  <si>
    <t>PRESTAR LOS SERVICIOS PROFESIONALES EN LAS ACTIVIDADES RELACIONADAS CON EL COMPONENTE JURÍDICO DE LOS PROCESOS A CARGO DE LA DIRECCIÓN TÉCNICA DE LA SUBSECRETARIA DE INVERSIONES Y FORTALECIMIENTO DE CAPACIDADES OPERATIVAS EN TEMAS DE MOVILIDAD, INFRAESTRUCTURA, LOGÍSTICA, TECNOLOGÍA Y VARIOS.</t>
  </si>
  <si>
    <t>https://community.secop.gov.co/Public/Tendering/ContractDetailView/Index?UniqueIdentifier=CO1.PCCNTR.6668558&amp;isModal=true&amp;asPopupView=true</t>
  </si>
  <si>
    <t>SCJ-1508-2024</t>
  </si>
  <si>
    <t>https://community.secop.gov.co/Public/Tendering/ContractDetailView/Index?UniqueIdentifier=CO1.PCCNTR.6673459&amp;isModal=true&amp;asPopupView=true</t>
  </si>
  <si>
    <t>SCJ-1509-2024</t>
  </si>
  <si>
    <t>PRESTAR SERVICIOS PROFESIONALES A LA SECRETARÍA DISTRITAL DE SEGURIDAD,CONVIVENCIA Y JUSTICIA EN SEGUIMIENTO Y MONITOREO DE LAS ACTIVIDADES PEDAGÓGICAS, PROGRAMA COMUNITARIO Y/O ESTRATEGIAS O METODOLOGÍAS QUE PERMITAN LA MATERIALIZACIÓN DE LAS MEDIDAS CORRECTIVAS ESTABLECIDAS EN LA LEY 1801 DE 2016 CÓDIGO NACIONAL DE SEGURIDAD Y CONVIVENCIA CIUDADANA, O AQUELLA QUE LA REGLAMENTE, MODIFIQUE O SUSTITUYA.</t>
  </si>
  <si>
    <t>https://community.secop.gov.co/Public/Tendering/ContractDetailView/Index?UniqueIdentifier=CO1.PCCNTR.6673545&amp;isModal=true&amp;asPopupView=true</t>
  </si>
  <si>
    <t>SCJ-1513-2024</t>
  </si>
  <si>
    <t>PRESTAR SERVICIOS DE APOYO A LA GESTIÓN A LA SECRETARÍA DISTRITAL DE SEGURIDAD, CONVIVENCIA Y JUSTICIA, EN LAS ACCIONES NECESARIAS PARA LA ORIENTACIÓN Y CUMPLIMIENTO DE LAS MEDIDAS CORRECTIVAS DE COMPETENCIA DE LA SECRETARÍA</t>
  </si>
  <si>
    <t>https://community.secop.gov.co/Public/Tendering/ContractDetailView/Index?UniqueIdentifier=CO1.PCCNTR.6678656&amp;isModal=true&amp;asPopupView=true</t>
  </si>
  <si>
    <t>SCJ-1534-2024</t>
  </si>
  <si>
    <t>PRESTAR SERVICIOS PROFESIONALES A LA SECRETARÍA DISTRITAL DE SEGURIDAD CONVIVENCIA Y JUSTICIA PARA LA GESTIÓN DE DEFERENTES PROCESOS ADMINISTRATIVOS Y QUE SE REQUIERAN EN EL MARCO DEL CÓDIGO NACIONAL DE SEGURIDAD Y CONVIVENCIA CIUDADANA LEY 1801 DE 2016</t>
  </si>
  <si>
    <t>https://community.secop.gov.co/Public/Tendering/ContractDetailView/Index?UniqueIdentifier=CO1.PCCNTR.6692022&amp;isModal=true&amp;asPopupView=true</t>
  </si>
  <si>
    <t>SCJ-1547-2024</t>
  </si>
  <si>
    <t>PRESTAR SERVICIOS DE APOYO A LA GESTIÓN EN LA INTERVENCIÓN Y LEVANTAMIENTO DE INVENTARIOS DE LOS EXPEDIENTES CONTRACTUALES Y DEMÁS ACTIVIDADES CONEXAS A CARGO DE LA DIRECCIÓN DE OPERACIONES PARA EL FORTALECIMIENTO.</t>
  </si>
  <si>
    <t>https://community.secop.gov.co/Public/Tendering/ContractDetailView/Index?UniqueIdentifier=CO1.PCCNTR.6696480&amp;isModal=true&amp;asPopupView=true</t>
  </si>
  <si>
    <t>SCJ-1548-2024</t>
  </si>
  <si>
    <t>PRESTAR LOS SERVICIOS PROFESIONALES EN LAS ACTIVIDADES RELACIONADAS CON EL COMPONENTE FINANCIERO Y ECONOMICO DE LOS PROCESOS A CARGO DE LA DIRECCIÓN TÉCNICA DE LA SUBSECRETARIA DE INVERSIONES Y FORTALECIMIENTO DE CAPACIDADES OPERATIVAS, CON ENFASIS EN TEMAS DE TECNOLOGIA, SIN PERJUICIO DEL APOYO A OTRAS TEMATICAS PROPIAS DE DICHA DIRECCIÓN.</t>
  </si>
  <si>
    <t>https://community.secop.gov.co/Public/Tendering/ContractDetailView/Index?UniqueIdentifier=CO1.PCCNTR.6696830&amp;isModal=true&amp;asPopupView=true</t>
  </si>
  <si>
    <t>SCJ-1572-2024</t>
  </si>
  <si>
    <t>PRESTAR SERVICIOS PROFESIONALES COMO ABOGADA ESPECIALIZADA DIRIGIDOS AL ESTUDIO, ANÁLISIS, REVISIÓN Y TRÁMITE DE DOCUMENTOS, ACTOS ADMINISTRATIVOS CONTRACTUALES, CONTRATOS, Y EN LOS DEMÁS ASUNTOS JURÍDICOS QUE SE REQUIERAN, EN APOYO A LA GESTIÓN CONTRACTUAL A CARGO DE LA SUBSECRETARIA DE INVERSIONES PARA EL FORTALECIMIENTO DE CAPACIDADES OPERATIVAS</t>
  </si>
  <si>
    <t>https://community.secop.gov.co/Public/Tendering/ContractDetailView/Index?UniqueIdentifier=CO1.PCCNTR.6709946&amp;isModal=true&amp;asPopupView=true</t>
  </si>
  <si>
    <t>SCJ-1590-2024</t>
  </si>
  <si>
    <t>PRESTAR LOS SERVICIOS PROFESIONALES EN LAS ACTIVIADES RELACIONADAS CON EL COMPONENTE TÉCNICO- AMBIENTAL DE LOS PROCESOS A CARGO DE LA DIRECCIÓN TÉCNICA DE LA SUBSECRETARIA DE INVERSIONES Y FORTALECIMIENTO DE CAPACIDADES OPERATIVAS</t>
  </si>
  <si>
    <t>https://community.secop.gov.co/Public/Tendering/ContractDetailView/Index?UniqueIdentifier=CO1.PCCNTR.6734714&amp;isModal=true&amp;asPopupView=true</t>
  </si>
  <si>
    <t>SCJ-1596-2024</t>
  </si>
  <si>
    <t>PRESTAR LOS SERVICIOS PROFESIONALES EN LAS ACTIVIDADES RELACIONADAS CON EL COMPONENTE TÉCNICO DE LOS PROCESOS A CARGO DE LA DIRECCIÓN TÉCNICA DE LA SUBSECRETARÍA DE INVERSIONES Y FORTALECIMIENTO DE CAPACIDADES OPERATIVAS. EN TEMAS DE LOGÍSTICA Y VARIOS, SIN PERJUICIO DEL APOYO A OTRAS TEMÁTICAS PROPIAS DE DICHA DIRECCIÓN.</t>
  </si>
  <si>
    <t>https://community.secop.gov.co/Public/Tendering/ContractDetailView/Index?UniqueIdentifier=CO1.PCCNTR.6734958&amp;isModal=true&amp;asPopupView=true</t>
  </si>
  <si>
    <t>SCJ-1597-2024</t>
  </si>
  <si>
    <t>https://community.secop.gov.co/Public/Tendering/ContractDetailView/Index?UniqueIdentifier=CO1.PCCNTR.6733865&amp;isModal=true&amp;asPopupView=true</t>
  </si>
  <si>
    <t>SCJ-1598-2024</t>
  </si>
  <si>
    <t>15759 PRESTAR SERVICIOS PROFESIONALES PARA EL MONITOREO Y SEGUIMIENTO A LOS TEMAS ADMINISTRATIVOS, FINANCIEROS DE LOS PROYECTOS DE INVERSIÓN Y DE PLANEACIÓN, ASÍ COMO LA GESTIÓN DE LA INFORMACIÓN Y ACTIVIDADES CONEXAS A CARGO DE LA DIRECCIÓN DE OPERACIONES PARA EL FORTALECIMIENTO.</t>
  </si>
  <si>
    <t>https://community.secop.gov.co/Public/Tendering/ContractDetailView/Index?UniqueIdentifier=CO1.PCCNTR.6734047&amp;isModal=true&amp;asPopupView=true</t>
  </si>
  <si>
    <t>SCJ-1599-2024</t>
  </si>
  <si>
    <t>https://community.secop.gov.co/Public/Tendering/ContractDetailView/Index?UniqueIdentifier=CO1.PCCNTR.6741810&amp;isModal=true&amp;asPopupView=true</t>
  </si>
  <si>
    <t>SCJ-1600-2024</t>
  </si>
  <si>
    <t>PRESTAR LOS SERVICIOS PROFESIONALES EN LAS ACTIVIDADES RELACIONADAS CON EL COMPONENTE JURIDICO DE LOS PROCESOS DE CONTRATACION DIRECTA CORRESPONDIENTES A PRESTACION DE SERVICIOS PROFESIONALES Y DE APOYO A LA GESTIÓN, A CARGO DE LA DIRECCIÓN TÉCNICA DE LA SUBSECRETARIA DE INVERSIONES Y FORTALECIMIENTO DE CAPACIDADES OPERATIVAS Y APOYO A LA SUPERVISIÓN.</t>
  </si>
  <si>
    <t>https://community.secop.gov.co/Public/Tendering/ContractDetailView/Index?UniqueIdentifier=CO1.PCCNTR.6741580&amp;isModal=true&amp;asPopupView=true</t>
  </si>
  <si>
    <t>SCJ-1604-2024</t>
  </si>
  <si>
    <t>15546-PRESTAR SERVICIOS PROFESIONALES EN LA DIRECCIÓN TÉCNICA, EN LAS ACTIVIDADES PROPIAS DEL SISTEMA DEL SISTEMA INTEGRADO DE GESTIÓN IMPLEMENTADO EN LA ENTIDAD, ASÍ COMO EN LA REVISIÓN DE DOCUMENTOS QUE IMPACTEN LA CALIDAD DE LOS TRAMITES ADELANTADOS POR DICHA DIRECCIÓN.</t>
  </si>
  <si>
    <t>https://community.secop.gov.co/Public/Tendering/ContractDetailView/Index?UniqueIdentifier=CO1.PCCNTR.6735982&amp;isModal=true&amp;asPopupView=true</t>
  </si>
  <si>
    <t>SCJ-1606-2024</t>
  </si>
  <si>
    <t>https://community.secop.gov.co/Public/Tendering/ContractDetailView/Index?UniqueIdentifier=CO1.PCCNTR.6748251&amp;isModal=true&amp;asPopupView=true</t>
  </si>
  <si>
    <t>SCJ-1607-2024</t>
  </si>
  <si>
    <t>https://community.secop.gov.co/Public/Tendering/ContractDetailView/Index?UniqueIdentifier=CO1.PCCNTR.6741582&amp;isModal=true&amp;asPopupView=true</t>
  </si>
  <si>
    <t>SCJ-1608-2024</t>
  </si>
  <si>
    <t>PRESTAR SERVICIOS PROFESIONALES A LA SECRETARÍA DISTRITAL DE SEGURIDAD, CONVIVENCIA Y JUSTICIA, EN LAS ACCIONES DE ATENCIÓN JURÍDICAS, PREVENTIVAS Y CORRECTIVAS RELACIONADAS CON LA IMPLEMENTACIÓN DISTRITAL DE LA LEY 1801 DE 2016, LA NORMA QUE LA REGLAMENTE, MODIFIQUE O SUSTITUYA</t>
  </si>
  <si>
    <t>https://community.secop.gov.co/Public/Tendering/ContractDetailView/Index?UniqueIdentifier=CO1.PCCNTR.6748950&amp;isModal=true&amp;asPopupView=true</t>
  </si>
  <si>
    <t>SCJ-1610-2024</t>
  </si>
  <si>
    <t>https://community.secop.gov.co/Public/Tendering/ContractDetailView/Index?UniqueIdentifier=CO1.PCCNTR.6748228&amp;isModal=true&amp;asPopupView=true</t>
  </si>
  <si>
    <t>SCJ-1632-2024</t>
  </si>
  <si>
    <t>MANTENIMIENTO PREVENTIVO Y CORRECTIVO (INCLUIDO INSUMOS, REPUESTOS GENUINOS Y MANO DE OBRA) , A LOS VEHÍCULOS DE PROPIEDAD DE LA SECRETARIA DISTRITAL DE SEGURIDAD, CONVIVIENCIA Y JUSTICIA, ASÍ COMO EL SERVICIO DE REVISIÓN TÉCNICO MECÁNICA</t>
  </si>
  <si>
    <t>https://community.secop.gov.co/Public/Tendering/ContractDetailView/Index?UniqueIdentifier=CO1.PCCNTR.6771876&amp;isModal=true&amp;asPopupView=true</t>
  </si>
  <si>
    <t>SCJ-1633-2024</t>
  </si>
  <si>
    <t>https://community.secop.gov.co/Public/Tendering/ContractDetailView/Index?UniqueIdentifier=CO1.PCCNTR.6779985&amp;isModal=true&amp;asPopupView=true</t>
  </si>
  <si>
    <t>SCJ-1634-2024</t>
  </si>
  <si>
    <t>PRESTAR SERVICIOS PROFESIONALES A LA SECRETARÍA DISTRITAL DE SEGURIDAD,CONVIVENCIA Y JUSTICIA, IMPLEMENTANDO LAS ACCIONES DE INNOVACIÓN, EDUCACIÓN YFORTALECIMIENTO EN RED DE LA LÍNEA DE PREVENCIÓN DE COMPORTAMIENTOS CONTRARIOS A LA CONVIVENCIA EN LAS DIFERENTES LOCALIDADES DE LA CIUDAD DE BOGOTÁ.</t>
  </si>
  <si>
    <t>https://community.secop.gov.co/Public/Tendering/ContractDetailView/Index?UniqueIdentifier=CO1.PCCNTR.6780131&amp;isModal=true&amp;asPopupView=true</t>
  </si>
  <si>
    <t>SCJ-1635-2024</t>
  </si>
  <si>
    <t>https://community.secop.gov.co/Public/Tendering/ContractDetailView/Index?UniqueIdentifier=CO1.PCCNTR.6781851&amp;isModal=true&amp;asPopupView=true</t>
  </si>
  <si>
    <t>SCJ-1641-2024</t>
  </si>
  <si>
    <t>https://community.secop.gov.co/Public/Tendering/ContractDetailView/Index?UniqueIdentifier=CO1.PCCNTR.6779778&amp;isModal=true&amp;asPopupView=true</t>
  </si>
  <si>
    <t>SCJ-164-2024</t>
  </si>
  <si>
    <t>PRESTAR SERVICIOS PROFESIONALES A LA SECRETARÍA DISTRITAL DE SEGURIDAD, CONVIVENCIA Y JUSTICIA EN LAS ACTIVIDADES JURÍDICAS DE LA OFICINA DE ENLACE DE LA POLICÍA METROPOLITANA DE BOGOTÁ ANTE LA SECRETARÍA DISTRITAL DE SEGURIDAD, CONVIVENCIA Y JUSTICIA</t>
  </si>
  <si>
    <t>https://community.secop.gov.co/Public/Tendering/ContractDetailView/Index?UniqueIdentifier=CO1.PCCNTR.5973764&amp;isModal=true&amp;asPopupView=true</t>
  </si>
  <si>
    <t>SCJ-1642-2024</t>
  </si>
  <si>
    <t>15535-PRESTAR LOS SERVICIOS PROFESIONALES EN LAS ACTIVIDADES RELACIONADAS CON EL COMPONENTE TÉCNICO DE LOS PROCESOS A CARGO DE LA DIRECCIÓN TÉCNICA DE LA SUBSECRETARIA DE INVERSIONES Y FORTALECIMIENTO DE CAPACIDADES OPERATIVAS, CON ÉNFASIS ENTEMAS DE INFRAESTRUCTURA</t>
  </si>
  <si>
    <t>https://community.secop.gov.co/Public/Tendering/ContractDetailView/Index?UniqueIdentifier=CO1.PCCNTR.6779871&amp;isModal=true&amp;asPopupView=true</t>
  </si>
  <si>
    <t>SCJ-1645-2024</t>
  </si>
  <si>
    <t>PRESTAR SERVICIOS PROFESIONALES PARA REALIZAR EL SEGUIMIENTO Y MONITOREO A LOS PROYECTOS DE INVERSIÓN EN LO RELACIONADO CON LOS COMPONENTES DE PLANEACIÓN Y GESTIÓN A CARGO DE LA SUBSECRETARÍA DE INVERSIONES Y FORTALECIMIENTO DE CAPACIDADES OPERATIVAS, ARTICULANDO CON LAS DIRECCIONES QUE LA INTEGRAN.</t>
  </si>
  <si>
    <t>https://community.secop.gov.co/Public/Tendering/ContractDetailView/Index?UniqueIdentifier=CO1.PCCNTR.6785711&amp;isModal=true&amp;asPopupView=true</t>
  </si>
  <si>
    <t>SCJ-1651-2024</t>
  </si>
  <si>
    <t>15537-PRESTAR LOS SERVICIOS PROFESIONALES EN LAS ACTIVIDADES RELACIONADAS CON EL COMPONENTE TÉCNICO DE LOS PROCESOS A CARGO DE LA DIRECCIÓN TÉCNICA DE LA SUBSECRETARIA DE INVERSIONES Y FORTALECIMIENTO DE CAPACIDADES OPERATIVAS, CON ENFASIS EN TEMAS DE INFRAESTRUCTURA</t>
  </si>
  <si>
    <t>https://community.secop.gov.co/Public/Tendering/ContractDetailView/Index?UniqueIdentifier=CO1.PCCNTR.6797128&amp;isModal=true&amp;asPopupView=true</t>
  </si>
  <si>
    <t>SCJ-1652-2024</t>
  </si>
  <si>
    <t>PRESTAR LOS SERVICIOS PROFESIONALES EN LAS ACTIVIDADES RELACIONADAS CON EL COMPONENTE FINANCIERO Y ECONOMICO DE LOS PROCESOS A CARGO DE LA DIRECCIÓN TÉCNICA DE LA SUBSECRETARIA DE INVERSIONES Y FORTALECIMIENTO DE CAPACIDADES OPERATIVAS, CON ENFASIS EN TEMAS DE INFRAESTRUCTURA, SIN PERJUICIO DEL APOYO A OTRAS TEMATICAS PROPIAS DE DICHA DIRECCIÓN</t>
  </si>
  <si>
    <t>https://community.secop.gov.co/Public/Tendering/ContractDetailView/Index?UniqueIdentifier=CO1.PCCNTR.6813630&amp;isModal=true&amp;asPopupView=true</t>
  </si>
  <si>
    <t>SCJ-1654-2024</t>
  </si>
  <si>
    <t>PRESTAR LOS SERVICIOS DE MANTENIMIENTO PREVENTIVO Y CORRECTIVO (INCLUIDO INSUMOS, REPUESTOS GENUINOS Y MANO DE OBRA), A LOS VEHÍCULOS DE PROPIEDAD Y A CARGO DE LA SECRETARÍA DISTRITAL DE SEGURIDAD, CONVIVENCIA Y JUSTICIA, ASÍ COMO EL SERVICIO DE REVISIÓN TÉCNICOMECÁNICA.</t>
  </si>
  <si>
    <t>https://operaciones.colombiacompra.gov.co/tienda-virtual-del-estado-colombiano/ordenes-compra/133522</t>
  </si>
  <si>
    <t>SCJ-1667-2024</t>
  </si>
  <si>
    <t>15526-PRESTAR LOS SERVICIOS DE APOYO A LA GESTIÓN EN LA DIRECCIÓN DE BIENES PARA LA EJECUCIÓN DE LOS CONTRATOS DE BIENES Y/O SERVICIOS LOGISTICOS, DE INTENDENCIA Y OTROS, A CARGO DE LA SECRETARÍA DISTRITAL DE SEGURIDAD, CONVIVENCIA Y JUSTICIA</t>
  </si>
  <si>
    <t>https://community.secop.gov.co/Public/Tendering/ContractDetailView/Index?UniqueIdentifier=CO1.PCCNTR.6816339&amp;isModal=true&amp;asPopupView=true</t>
  </si>
  <si>
    <t>SCJ-1668-2024</t>
  </si>
  <si>
    <t>https://operaciones.colombiacompra.gov.co/tienda-virtual-del-estado-colombiano/ordenes-compra/133583</t>
  </si>
  <si>
    <t>SCJ-1669-2024</t>
  </si>
  <si>
    <t>https://operaciones.colombiacompra.gov.co/tienda-virtual-del-estado-colombiano/ordenes-compra/133584</t>
  </si>
  <si>
    <t>SCJ-1673-2024</t>
  </si>
  <si>
    <t>https://operaciones.colombiacompra.gov.co/tienda-virtual-del-estado-colombiano/ordenes-compra/133653</t>
  </si>
  <si>
    <t>SCJ-1674-2024</t>
  </si>
  <si>
    <t>https://operaciones.colombiacompra.gov.co/tienda-virtual-del-estado-colombiano/ordenes-compra/133667</t>
  </si>
  <si>
    <t>SCJ-1676-2024</t>
  </si>
  <si>
    <t>15542-PRESTAR LOS SERVICIOS PROFESIONALES EN LAS ACTIVIDADES RELACIONADAS CON EL COMPONENTE TÉCNICO DE LOS PROCESOS A CARGO DE LA DIRECCIÓN TÉCNICA DE LA SUBSECRETARIA DE INVERSIONES Y FORTALECIMIENTO DE CAPACIDADES OPERATIVAS, CON ENFASIS EN TEMAS DE LOGISTICA Y VARIOS, SIN PERJUICIO DEL APOYO A OTRAS TEMATICAS PROPIAS DE DICHA DIRECCIÓN.</t>
  </si>
  <si>
    <t>https://community.secop.gov.co/Public/Tendering/ContractDetailView/Index?UniqueIdentifier=CO1.PCCNTR.6821252&amp;isModal=true&amp;asPopupView=true</t>
  </si>
  <si>
    <t>SCJ-1694-2024</t>
  </si>
  <si>
    <t>15547-PRESTAR LOS SERVICIOS PROFESIONALES EN LAS ACTIVIADES RELACIONADAS CON EL COMPONENTE FINANCIERO Y ECONOMICO DE LOS PROCESOS A CARGO DE LA DIRECCIÓN TÉCNICA DE LA SUBSECRETARIA DE INVERSIONES Y FORTALECIMIENTO DE CAPACIDADES OPERATIVAS, CON ENFASIS EN TEMAS DE MOVILIDAD, SIN PERJUICIO DEL APOYO A OTRAS TEMATICAS PROPIAS DE DICHA DIRECCIÓN</t>
  </si>
  <si>
    <t>https://community.secop.gov.co/Public/Tendering/ContractDetailView/Index?UniqueIdentifier=CO1.PCCNTR.6831645&amp;isModal=true&amp;asPopupView=true</t>
  </si>
  <si>
    <t>SCJ-1701-2024</t>
  </si>
  <si>
    <t>15804-PRESTAR LOS SERVICIOS PROFESIONALES RELACIONADAS CON ACTIVIDADES ADMINISTRATIVAS ASOCIADAS CON LOS DIFERENTES TRAMITES A CARGO DE LA DIRECCIÓN TÉCNICA DE LA SUBSECRETARIA DE INVERSIONES Y FORTALECIMIENTO DE CAPACIDADES OPERATIVAS</t>
  </si>
  <si>
    <t>https://community.secop.gov.co/Public/Tendering/ContractDetailView/Index?UniqueIdentifier=CO1.PCCNTR.6835600&amp;isModal=true&amp;asPopupView=true</t>
  </si>
  <si>
    <t>SCJ-1702-2024</t>
  </si>
  <si>
    <t>SUMINISTRO DE ALIMENTOS Y BEBIDAS PARA EL PERSONAL DE LOS ORGANISMOS DE SEGURIDAD QUE PRESTAN SUS SERVICIOS EN EL DISTRITO CAPITAL</t>
  </si>
  <si>
    <t>https://community.secop.gov.co/Public/Tendering/ContractDetailView/Index?UniqueIdentifier=CO1.PCCNTR.6839095&amp;isModal=true&amp;asPopupView=true</t>
  </si>
  <si>
    <t>SCJ-1704-2024</t>
  </si>
  <si>
    <t>“15790 - PRESTAR LOS SERVICIOS PROFESIONALES EN LAS ACTIVIDADES RELACIONADAS CON EL COMPONENTE JURIDICO DE LOS PROCESOS A CARGO DE LA DIRECCIÓN TÉCNICA DE LA SUBSECRETARIA DE INVERSIONES Y FORTALECIMIENTO DE CAPACIDADES OPERATIVAS EN TEMAS DE MOVILIDAD, INFRAESTRUCTURA, LOGISTICA, TECNOLOGIA Y VARIOS</t>
  </si>
  <si>
    <t>https://community.secop.gov.co/Public/Tendering/ContractDetailView/Index?UniqueIdentifier=CO1.PCCNTR.6839854&amp;isModal=true&amp;asPopupView=true</t>
  </si>
  <si>
    <t>SCJ-1705-2024</t>
  </si>
  <si>
    <t>15521-APOYAR LA GESTIÓN EN LA SECRETARÍA DISTRITAL DE SEGURIDAD, CONVIVENCIA Y JUSTICIA EN LA REALIZACIÓN DE ACTIVIDADES EN SITIO PARA LA EJECUCIÓN DE LOS CONTRATOS DE SERVICIOS Y BIENES RELACIONADOS CON EL ABASTECIMIENTO DE COMBUSTIBLE (GNV, LÍQUIDOS) CUYA SUPERVISIÓN ESTÉ A CARGO DE LA DIRECCIÓN DE BIENES.</t>
  </si>
  <si>
    <t>https://community.secop.gov.co/Public/Tendering/ContractDetailView/Index?UniqueIdentifier=CO1.PCCNTR.6839743&amp;isModal=true&amp;asPopupView=true</t>
  </si>
  <si>
    <t>SCJ-1707-2024</t>
  </si>
  <si>
    <t>15824-PRESTAR SERVICIOS PROFESIONALES DE CARÁCTER JURÍDICO PARA ADELANTAR Y FORTALECER LA GESTIÓN CONTRACTUAL EN LAS DIFERENTES ETAPAS DE LOS PROCESOS DE SELECCIÓN, ASÍ COMO LAS DEMÁS ACTIVIDADES CONEXAS A CARGO DE LA DIRECCIÓN DE OPERACIONES PARA EL FORTALECIMIENTO</t>
  </si>
  <si>
    <t>https://community.secop.gov.co/Public/Tendering/ContractDetailView/Index?UniqueIdentifier=CO1.PCCNTR.6840113&amp;isModal=true&amp;asPopupView=true</t>
  </si>
  <si>
    <t>SCJ-1709-2024</t>
  </si>
  <si>
    <t>PRESTAR SERVICIOS PROFESIONALES A LA SUBSECRETARÍA DE INVERSIONES Y FORTALECIMIENTO DE LAS CAPACIDADES OPERATIVAS, EN EL ACOMPAÑAMIENTO Y REVISIÓN DE LOS ASUNTOS A SU CARGO.</t>
  </si>
  <si>
    <t>https://community.secop.gov.co/Public/Tendering/ContractDetailView/Index?UniqueIdentifier=CO1.PCCNTR.6844547&amp;isModal=true&amp;asPopupView=true</t>
  </si>
  <si>
    <t>SCJ-1710-2024</t>
  </si>
  <si>
    <t>15823-PRESTAR SERVICIOS PROFESIONALES DE CARÁCTER JURÍDICO PARA ADELANTAR Y FORTALECER LA GESTIÓN CONTRACTUAL EN LAS DIFERENTES ETAPAS DE LOS PROCESOS DE SELECCIÓN, ASÍ COMO LAS DEMÁS ACTIVIDADES CONEXAS A CARGO DE LA DIRECCIÓN DE OPERACIONES PARA EL FORTALECIMIENTO</t>
  </si>
  <si>
    <t>https://community.secop.gov.co/Public/Tendering/ContractDetailView/Index?UniqueIdentifier=CO1.PCCNTR.6844562&amp;isModal=true&amp;asPopupView=true</t>
  </si>
  <si>
    <t>SCJ-1714-2024</t>
  </si>
  <si>
    <t>PRESTAR SERVICIOS PROFESIONALES A LA SUBSECRETARÍA DE INVERSIONES Y FORTALECIMIENTO DE CAPACIDADES OPERATIVAS EN LOS TEMAS RELACIONADOS CON LA FORMULACIÓN, PLANEACIÓN Y SEGUIMIENTO PARA EL CUMPLIMIENTO DE PROYECTOS, ASÍ COMO REVISIÓN TÉCNICA DE LOS PROCESOS DE CONTRATACIÓN DE INFRAESTRUCTURA.</t>
  </si>
  <si>
    <t>https://community.secop.gov.co/Public/Tendering/ContractDetailView/Index?UniqueIdentifier=CO1.PCCNTR.6857765&amp;isModal=true&amp;asPopupView=true</t>
  </si>
  <si>
    <t>SCJ-1715-2024</t>
  </si>
  <si>
    <t>15543-PRESTAR LOS SERVICIOS PROFESIONALES EN LAS ACTIVIDADES RELACIONADAS CON EL COMPONENTE TÉCNICO DE LOS PROCESOS A CARGO DE LA DIRECCIÓN TÉCNICA DE LA SUBSECRETARIA DE INVERSIONES Y FORTALECIMIENTO DE CAPACIDADES OPERATIVAS, CON ENFASIS EN TEMAS DE MOVILIDAD, LOGÍSTICA Y VARIOS, SIN PERJUICIO DEL APOYO A OTRAS TEMATICAS PROPIAS DE DICHA DIRECCIÓN.</t>
  </si>
  <si>
    <t>https://community.secop.gov.co/Public/Tendering/ContractDetailView/Index?UniqueIdentifier=CO1.PCCNTR.6857660&amp;isModal=true&amp;asPopupView=true</t>
  </si>
  <si>
    <t>SCJ-1716-2024</t>
  </si>
  <si>
    <t>15354-PRESTAR SERVICIOS PROFESIONALES A LA SECRETARÍA DISTRITAL DE SEGURIDAD, CONVIVENCIA Y JUSTICIA APOYANDO LA IMPLEMENTACIÓN DEL LABORATORIO DE INNOVACIÓN DEL COMPORTAMIENTO EN EL MARCO DEL CÓDIGO DE SEGURIDAD Y CONVIVENCIA CIUDADANA, LEY 1801 DE 2016, LA NORMA QUE LO SUSTITUYA O REGLAMENTE.</t>
  </si>
  <si>
    <t>https://community.secop.gov.co/Public/Tendering/ContractDetailView/Index?UniqueIdentifier=CO1.PCCNTR.6857774&amp;isModal=true&amp;asPopupView=true</t>
  </si>
  <si>
    <t>SCJ-1720-2024</t>
  </si>
  <si>
    <t>https://community.secop.gov.co/Public/Tendering/ContractDetailView/Index?UniqueIdentifier=CO1.PCCNTR.6869701&amp;isModal=true&amp;asPopupView=true</t>
  </si>
  <si>
    <t>SCJ-1724-2024</t>
  </si>
  <si>
    <t>15767-PRESTAR SERVICIOS PROFESIONALES ESPECIALIZADOS PARA FORTALECER DESDE EL COMPONENTE TÉCNICO LA GESTIÓN DE LOS PROCESOS DE CONTRATACIÓN, EN CUMPLIMIENTO DE LOS LINEAMIENTOS ESTABLECIDOS POR LA ENTIDAD, Y DEMÁS ACTIVIDADES CONEXAS A CARGO DE LA DIRECCION DE OPERACIONES PARA EL FORTALECIMIENTO</t>
  </si>
  <si>
    <t>https://community.secop.gov.co/Public/Tendering/ContractDetailView/Index?UniqueIdentifier=CO1.PCCNTR.6870848&amp;isModal=true&amp;asPopupView=true</t>
  </si>
  <si>
    <t>SCJ-1725-2024</t>
  </si>
  <si>
    <t>15737 - PRESTAR SERVICIOS PROFESIONALES PARA ATENDER LAS ACTIVIDADES ENCAMINADAS A LA FORMACIÓN, DIVULGACIÓN Y SOCIALIZACIÓN DE LOS PROCESOS Y PROCEDIMIENTOS DEL NUSE 123 DEL CENTRO DE COMANDO, CONTROL, COMUNICACIONES Y CÓMPUTO C4.</t>
  </si>
  <si>
    <t>https://community.secop.gov.co/Public/Tendering/ContractDetailView/Index?UniqueIdentifier=CO1.PCCNTR.6871680&amp;isModal=true&amp;asPopupView=true</t>
  </si>
  <si>
    <t>SCJ-1726-2024</t>
  </si>
  <si>
    <t>PRESTAR SERVICIOS PROFESIONALES A LA SECRETARÍA DISTRITAL DE SEGURIDAD, CONVIVENCIA Y JUSTICIA, EN EL SEGUIMIENTO AL PROYECTO DE INVERSIÓN RELACIONADO CON LA IMPLEMENTACIÓN DISTRITAL DE LA LEY 1801 DE 2016, LA NORMA QUE LA REGLAMENTE, MODIFIQUE O SUSTITUYA.</t>
  </si>
  <si>
    <t>https://community.secop.gov.co/Public/Tendering/ContractDetailView/Index?UniqueIdentifier=CO1.PCCNTR.6931465&amp;isModal=true&amp;asPopupView=true</t>
  </si>
  <si>
    <t>SCJ-1727-2024</t>
  </si>
  <si>
    <t>https://community.secop.gov.co/Public/Tendering/ContractDetailView/Index?UniqueIdentifier=CO1.PCCNTR.6869805&amp;isModal=true&amp;asPopupView=true</t>
  </si>
  <si>
    <t>SCJ-1728-2024</t>
  </si>
  <si>
    <t>PRESTAR SERVICIOS PROFESIONALES A LA SECRETARÍA DISTRITAL DE SEGURIDAD, CONVIVENCIA Y JUSTICIA APOYANDO LAS ACTIVIDADES RELACIONADAS CON LA MATERIALIZACIÓN DE MEDIDAS CORRECTIVAS SEÑALADAS EN LA LEY 1801 DE 2016, LA NORMA QUE LA REGLAMENTE, MODIFIQUE O SUSTITUYA</t>
  </si>
  <si>
    <t>https://community.secop.gov.co/Public/Tendering/ContractDetailView/Index?UniqueIdentifier=CO1.PCCNTR.6869692&amp;isModal=true&amp;asPopupView=true</t>
  </si>
  <si>
    <t>SCJ-1736-2024</t>
  </si>
  <si>
    <t>PRESTAR SERVICIOS PROFESIONALES DE CARACTER JURÍDICO PARA ADELANTAR Y FORTALECER LA GESTIÓN CONTRACTUAL Y RELACIONAMIENTO CON AREAS TECNICAS EN LAS DIFERENTES ETAPAS DE LOS PROCESOS, ASÍ COMO LAS DEMÁS ACTIVIDADES CONEXAS A CARGO DE LA DIRECCIÓN DE OPERACIONES PARA EL FORTALECIMIENTO.</t>
  </si>
  <si>
    <t>https://community.secop.gov.co/Public/Tendering/ContractDetailView/Index?UniqueIdentifier=CO1.PCCNTR.6877827&amp;isModal=true&amp;asPopupView=true</t>
  </si>
  <si>
    <t>SCJ-1743-2024</t>
  </si>
  <si>
    <t>PRESTAR SERVICIOS PROFESIONALES EN LA GESTIÓN CONTRACTUAL ADELANTADA POR LA DIRECCION DE OPERACIONES PARA EL FORTALECIMIENTO Y DEMÁS ACTIVIDADES QUE LE SEAN ASIGNADAS.</t>
  </si>
  <si>
    <t>https://community.secop.gov.co/Public/Tendering/ContractDetailView/Index?UniqueIdentifier=CO1.PCCNTR.6889707&amp;isModal=true&amp;asPopupView=true</t>
  </si>
  <si>
    <t>SCJ-1745-2024</t>
  </si>
  <si>
    <t>15656- REALIZAR EL MANTENIMIENTO PREVENTIVO Y CORRECTIVO DEL VIDEO COMPARADOR ESPECTRAL DE DOCUMENTOS DEL LABORATORIO DE DOCUMENTOLOGÍA Y GRAFOLOGÍA DE LA SECCIONAL DE INVESTIGACIÓN CRIMINAL (SIJIN) DE LA POLICÍA METROPOLITANA DE BOGOTÁ.</t>
  </si>
  <si>
    <t>https://community.secop.gov.co/Public/Tendering/ContractDetailView/Index?UniqueIdentifier=CO1.PCCNTR.6918312&amp;isModal=true&amp;asPopupView=true</t>
  </si>
  <si>
    <t>SCJ-1746-2024</t>
  </si>
  <si>
    <t>15563- ADQUIRIR CHALECOS ANTIBALAS EXTERNOS NIVEL IIIA, PARA LA POLICÍA METROPOLITANA DE BOGOTÁ</t>
  </si>
  <si>
    <t>https://www.colombiacompra.gov.co/tienda-virtual-del-estado-colombiano/ordenes-compra/134564</t>
  </si>
  <si>
    <t>SCJ-1752-2024</t>
  </si>
  <si>
    <t>15670-MANTENIMIENTO PREVENTIVO DEL SISTEMA DE CAPTURA PARA LA OPTIMIZACION DE HUELLAS DACTILARES DCS5</t>
  </si>
  <si>
    <t>https://community.secop.gov.co/Public/Tendering/ContractDetailView/Index?UniqueIdentifier=CO1.PCCNTR.6906681&amp;isModal=true&amp;asPopupView=true</t>
  </si>
  <si>
    <t>SCJ-1753-2024</t>
  </si>
  <si>
    <t>PRESTAR LOS SERVICIOS PROFESIONALES EN LAS ACTIVIDADES RELACIONADAS CON LOS COMPONENTES TÉCNICO Y/O FINANCIEROS DE LOS PROCESOS A CARGO DE LA DIRECCIÓN TÉCNICA DE LA SUBSECRETARIA DE INVERSIONES Y FORTALECIMIENTO DE CAPACIDADES OPERATIVAS.</t>
  </si>
  <si>
    <t>https://community.secop.gov.co/Public/Tendering/ContractDetailView/Index?UniqueIdentifier=CO1.PCCNTR.6903710&amp;isModal=true&amp;asPopupView=true</t>
  </si>
  <si>
    <t>SCJ-1754-2024</t>
  </si>
  <si>
    <t>PRESTAR LOS SERVICIOS DE APOYO A LA GESTIÓN EN LOS INCIDENTES QUE SE REGISTRAN ATRAVÉS DEL NUSE 123 DE ACUERDO CON EL MODELO DE CALIDAD DEFINIDO PARA EL SISTEMA DEL CENTRO DE COMANDO, CONTROL, COMUNICACIONES Y CÓMPUTO C4.</t>
  </si>
  <si>
    <t>https://community.secop.gov.co/Public/Tendering/ContractDetailView/Index?UniqueIdentifier=CO1.PCCNTR.6903557&amp;isModal=true&amp;asPopupView=true</t>
  </si>
  <si>
    <t>SCJ-1755-2024</t>
  </si>
  <si>
    <t>15281- PRESTAR LOS SERVICIOS DE APOYO A LA GESTION PARA LA ATENCIÓN DE EMERGENCIASO URGENCIAS, Y DESPACHO A LOS ORGANISMOS DE EMERGENCIA Y SEGURIDAD QUE INTEGRAN EL NUSE 123 DEL SISTEMA CENTRO DE COMANDO, CONTROL, COMUNICACIONES Y CÓMPUTO C4.</t>
  </si>
  <si>
    <t>https://community.secop.gov.co/Public/Tendering/ContractDetailView/Index?UniqueIdentifier=CO1.PCCNTR.6906371&amp;isModal=true&amp;asPopupView=true</t>
  </si>
  <si>
    <t>SCJ-1756-2024</t>
  </si>
  <si>
    <t>15502 - PRESTAR LOS SERVICIOS DE APOYO A LA GESTIÓN REALIZANDO ACTIVIDADES ADMINISTRATIVAS Y TÉCNICAS EN EL SEGUIMIENTO A LOS SUBSISTEMAS TECNOLÓGICOS QUE HAGAN PARTE DEL EDIFICIO CENTRO DE COMANDO, CONTROL COMUNICACIONES Y CÓMPUTO C4.</t>
  </si>
  <si>
    <t>https://community.secop.gov.co/Public/Tendering/ContractDetailView/Index?UniqueIdentifier=CO1.PCCNTR.6906669&amp;isModal=true&amp;asPopupView=true</t>
  </si>
  <si>
    <t>SCJ-1757-2024</t>
  </si>
  <si>
    <t>MANTENIMIENTO PREVENTIVO, CORRECTIVO, Y ACTUALIZACIÓN DEL EQUIPO DE RADIOLOCALIZACIÓN DE TERMINALES MOVILES GI2 EN LAS DIFERENTES TECNOLOGIA Y BANDAS COMO SON 2G, 3G, 4G.</t>
  </si>
  <si>
    <t>https://community.secop.gov.co/Public/Tendering/ContractDetailView/Index?UniqueIdentifier=CO1.PCCNTR.6906849&amp;isModal=true&amp;asPopupView=true</t>
  </si>
  <si>
    <t>SCJ-1758-2024</t>
  </si>
  <si>
    <t>15789-PRESTACIÓN DE SERVICIOS PROFESIONALES PARA APOYAR LA ESTRUCTURACIÓN, IMPLEMENTACIÓN, ANÀLISIS Y EJECUCIÓN DE PROYECTOS PARA EL FORTALECIMIENTO DE LOS COMPONENTES DEL SISTEMA CENTRO DE COMANDO, CONTROL, COMUNICACIONES Y CÓMPUTO–C4, DE LA SECRETARÍA DISTRITAL DE SEGURIDAD, CONVIVENCIA Y JUSTICIA”</t>
  </si>
  <si>
    <t>https://community.secop.gov.co/Public/Tendering/ContractDetailView/Index?UniqueIdentifier=CO1.PCCNTR.6906095&amp;isModal=true&amp;asPopupView=true</t>
  </si>
  <si>
    <t>SCJ-1759-2024</t>
  </si>
  <si>
    <t>15328-PRESTAR SERVICIOS PROFESIONALES PARA APOYAR LAS LABORES DE GESTIÓN DE PROYECTOS, ANÁLISIS DE INFORMACIÓN, SISTEMATIZACIÓN, ENLACE INSTITUCIONAL, DESARROLLO TECNOLÓGICO, EN EL MARCO DE LA IMPLEMENTACIÓN SEGUIMIENTO DEL SISTEMA DISTRITAL DE APROPIACIÓN DEL CÓDIGO NACIONAL DE SEGURIDAD Y CONVIVENCIA CIUDADANA. EL PORTAFOLIO PROYECTOS Y SERVICIOS QUE CONVERGEN CON EL PLAN DE DESARROLLO DISTRITAL Y LA LEY 1801 DE 2016</t>
  </si>
  <si>
    <t>https://community.secop.gov.co/Public/Tendering/ContractDetailView/Index?UniqueIdentifier=CO1.PCCNTR.6906667&amp;isModal=true&amp;asPopupView=true</t>
  </si>
  <si>
    <t>SCJ-1764-2024</t>
  </si>
  <si>
    <t>15388 - PRESTAR SERVICIOS DE APOYO A LA GESTIÓN EN LAS ACTIVIDADES ADMINISTRATIVAS Y OPERATIVAS QUE SE REQUIERAN PARA EL SEGUIMIENTO, GESTIÓN Y TRÁMITE DE INCIDENTES QUE INGRESAN AL NUSE 123 DEL CENTRO DE COMANDO, CONTROL, COMUNICACIONES Y CÓMPUTO C4.</t>
  </si>
  <si>
    <t>https://community.secop.gov.co/Public/Tendering/ContractDetailView/Index?UniqueIdentifier=CO1.PCCNTR.6917264&amp;isModal=true&amp;asPopupView=true</t>
  </si>
  <si>
    <t>SCJ-1765-2024</t>
  </si>
  <si>
    <t>“ADQUISICIÓN DE ELEMENTOS, CONSUMIBLES Y HERRAMIENTAS PARA REALIZAR MANTENIMIENTOS PREVENTIVO Y CORRECTIVO DE LA AERONAVE BELL 407 DESTINADA AL SERVICIO DE VIGILANCIA AÉREA URBANA O QUE HAGA SUS VECES EN APOYO AL SERVICIO DE POLICÍA ORIENTADO A LAS PERSONAS Y LOS TERRITORIOS EN LA CIUDAD DE BOGOTÁ”.</t>
  </si>
  <si>
    <t>https://community.secop.gov.co/Public/Tendering/ContractDetailView/Index?UniqueIdentifier=CO1.PCCNTR.6920308&amp;isModal=true&amp;asPopupView=true</t>
  </si>
  <si>
    <t>SCJ-1766-2024</t>
  </si>
  <si>
    <t>-PRESTAR LOS SERVICIOS PROFESIONALES EN LAS ACTIVIDADES RELACIONADAS CON EL COMPONENTE JURIDICO DE LOS PROCESOS A CARGO DE LA DIRECCIÓN TÉCNICA DE LA SUBSECRETARIA DE INVERSIONES Y FORTALECIMIENTO DE CAPACIDADES OPERATIVAS EN TEMAS DE MOVILIDAD, INFRAESTRUCTURA, LOGISTICA, TECNOLOGIA Y VARIOS.</t>
  </si>
  <si>
    <t>https://community.secop.gov.co/Public/Tendering/ContractDetailView/Index?UniqueIdentifier=CO1.PCCNTR.6917130&amp;isModal=true&amp;asPopupView=true</t>
  </si>
  <si>
    <t>SCJ-1768-2024</t>
  </si>
  <si>
    <t>https://community.secop.gov.co/Public/Tendering/ContractDetailView/Index?UniqueIdentifier=CO1.PCCNTR.6918213&amp;isModal=true&amp;asPopupView=true</t>
  </si>
  <si>
    <t>SCJ-1769-2024</t>
  </si>
  <si>
    <t>15228- PRESTAR SERVICIOS PROFESIONALES A LA SECRETARÍA DISTRITAL DE SEGURIDAD, CONVIVENCIA Y JUSTICIA APOYANDO LA PLANEACIÓN Y EJECUCIÓN DE LAS ESTRATEGIAS PEDAGÓGICAS ADELANTADA EN EL MARCO DE LEY 1801 DE 2016 LA NORMA QUE LA REGLAMENTE MODIFIQUE O SUSTITUYA.</t>
  </si>
  <si>
    <t>https://community.secop.gov.co/Public/Tendering/ContractDetailView/Index?UniqueIdentifier=CO1.PCCNTR.6916308&amp;isModal=true&amp;asPopupView=true</t>
  </si>
  <si>
    <t>SCJ-1771-2024</t>
  </si>
  <si>
    <t>REALIZAR EL MANTENIMIENTO PREVENTIVO Y CORRECTIVO PARA ROBOT ANTIEXPLOSIVOS DE LA POLICIA METROPOLITANA DE BOGOTÁ</t>
  </si>
  <si>
    <t>https://community.secop.gov.co/Public/Tendering/ContractDetailView/Index?UniqueIdentifier=CO1.PCCNTR.6930996&amp;isModal=true&amp;asPopupView=true</t>
  </si>
  <si>
    <t>SCJ-1772-2024</t>
  </si>
  <si>
    <t>https://community.secop.gov.co/Public/Tendering/ContractDetailView/Index?UniqueIdentifier=CO1.PCCNTR.6961699&amp;isModal=true&amp;asPopupView=true</t>
  </si>
  <si>
    <t>SCJ-1773-2024</t>
  </si>
  <si>
    <t>15329- PRESTAR SERVICIOS PROFESIONALES A LA SECRETARÍA DISTRITAL DE SEGURIDAD, CONVIVENCIA Y JUSTICIA, IMPLEMENTANDO LAS ACCIONES DE INNOVACIÓN, EDUCACIÓN YFORTALECIMIENTO EN RED DE LA LÍNEA DE PREVENCIÓN DE COMPORTAMIENTOS CONTRARIOS A LA CONVIVENCIA EN LAS DIFERENTES LOCALIDADES DE LA CIUDAD DEBOGOTÁ.</t>
  </si>
  <si>
    <t>https://community.secop.gov.co/Public/Tendering/ContractDetailView/Index?UniqueIdentifier=CO1.PCCNTR.6931313&amp;isModal=true&amp;asPopupView=true</t>
  </si>
  <si>
    <t>SCJ-1774-2024</t>
  </si>
  <si>
    <t>https://community.secop.gov.co/Public/Tendering/ContractDetailView/Index?UniqueIdentifier=CO1.PCCNTR.6961861&amp;isModal=true&amp;asPopupView=true</t>
  </si>
  <si>
    <t>SCJ-1775-2024</t>
  </si>
  <si>
    <t>15391 - PRESTAR LOS SERVICIOS DE APOYO A LA GESTIÓN PARA TRAMITAR LAS LLAMADAS E INCIDENTES QUE SE GENERAN POR EL USO INADECUADO DEL SISTEMA DE NÚMERO ÚNICO DE SEGURIDAD Y EMERGENCIA 123 DEL CENTRO DE COMANDO, CONTROL, COMUNICACIONES Y COMPUTO –C4.</t>
  </si>
  <si>
    <t>https://community.secop.gov.co/Public/Tendering/ContractDetailView/Index?UniqueIdentifier=CO1.PCCNTR.6966820&amp;isModal=true&amp;asPopupView=true</t>
  </si>
  <si>
    <t>SCJ-1782-2024</t>
  </si>
  <si>
    <t>15766-PRESTAR SERVICIOS PROFESIONALES PARA REALIZAR EL SEGUIMIENTO Y MONITOREO A LOS PROYECTOS DE INVERSIÓN EN LO RELACIONADO CON LOS COMPONENTES FINANCIEROS Y PRESUPUESTALES A CARGO DE LA SUBSECRETARIA DE INVERSIONES Y FORTALECIMIENTO DE CAPACIDADES OPERATIVAS, ARTICULANDO CON LAS DIRECCIONES QUE LA INTEGRAN.</t>
  </si>
  <si>
    <t>https://community.secop.gov.co/Public/Tendering/ContractDetailView/Index?UniqueIdentifier=CO1.PCCNTR.6936031&amp;isModal=true&amp;asPopupView=true</t>
  </si>
  <si>
    <t>SCJ-1786-2024</t>
  </si>
  <si>
    <t>https://community.secop.gov.co/Public/Tendering/ContractDetailView/Index?UniqueIdentifier=CO1.PCCNTR.6961489&amp;isModal=true&amp;asPopupView=true</t>
  </si>
  <si>
    <t>SCJ-1787-2024</t>
  </si>
  <si>
    <t>PRESTAR SERVICIOS DE APOYO A LA GESTIÓN EN LAS ACTIVIDADES ADMINISTRATIVAS RELACIONADAS CON EL FUNCIONAMIENTO DEL CENTRO DE COMANDO, CONTROL, COMUNICACIONES Y CÓMPUTO C4.</t>
  </si>
  <si>
    <t>https://community.secop.gov.co/Public/Tendering/ContractDetailView/Index?UniqueIdentifier=CO1.PCCNTR.6945432&amp;isModal=true&amp;asPopupView=true</t>
  </si>
  <si>
    <t>SCJ-1804-2024</t>
  </si>
  <si>
    <t>15825-PRESTAR SERVICIOS PROFESIONALES EN LA GESTIÓN CONTRACTUAL ADELANTADA POR LA DIRECCION DE OPERACIONES PARA EL FORTALECIMIENTO Y DEMÁS ACTIVIDADES QUE LE SEAN ASIGNADAS</t>
  </si>
  <si>
    <t>https://community.secop.gov.co/Public/Tendering/ContractDetailView/Index?UniqueIdentifier=CO1.PCCNTR.6961652&amp;isModal=true&amp;asPopupView=true</t>
  </si>
  <si>
    <t>SCJ-1809-2024</t>
  </si>
  <si>
    <t>PRESTAR LOS SERVICIOS DE MANTENIMIENTO PREVENTIVO, MANTENIMIENTO CORRECTIVO Y SOPORTE AL SISTEMA DE VIDEOVIGILANCIA DE BOGOTÁ D.C., CON DISPONIBILIDAD DE BOLSA DE REPUESTOS.</t>
  </si>
  <si>
    <t>https://community.secop.gov.co/Public/Tendering/ContractDetailView/Index?UniqueIdentifier=CO1.PCCNTR.6978479&amp;isModal=true&amp;asPopupView=true</t>
  </si>
  <si>
    <t>SCJ-1813-2024</t>
  </si>
  <si>
    <t>PRESTAR LOS SERVICIOS DE APOYO A LA GESTIÓN EN LA DIRECCIÓN DE BIENES PARA LA EJECUCIÓN DE LOS CONTRATOS DE BIENES Y/O SERVICIOS LOGISTICOS Y OTROS, A CARGO DE LA SECRETARÍA DISTRITAL DE SEGURIDAD, CONVIVENCIA Y JUSTICIA.</t>
  </si>
  <si>
    <t>https://community.secop.gov.co/Public/Tendering/ContractDetailView/Index?UniqueIdentifier=CO1.PCCNTR.6984868&amp;isModal=true&amp;asPopupView=true</t>
  </si>
  <si>
    <t>SCJ-1814-2024</t>
  </si>
  <si>
    <t>REFORZAMIENTO Y CONSTRUCCIÓN DE LA UNIDAD DE REACCIÓN INMEDIATA DE LA LOCALIDAD DE SUBA.</t>
  </si>
  <si>
    <t>https://community.secop.gov.co/Public/Tendering/ContractDetailView/Index?UniqueIdentifier=CO1.PCCNTR.6966118&amp;isModal=true&amp;asPopupView=true</t>
  </si>
  <si>
    <t>SCJ-1825-2024</t>
  </si>
  <si>
    <t>PRESTAR LOS SERVICIOS PROFESIONALES EN LAS ACTIVIADES RELACIONADAS CON EL COMPONENTE TÉCNICO DE LOS PROCESOS A CARGO DE LA DIRECCIÓN TÉCNICA DE LA SUBSECRETARIA DE INVERSIONES Y FORTALECIMIENTO DE CAPACIDADES OPERATIVAS, CON ENFASIS EN TEMAS DE INFRAESTRUCTURA.</t>
  </si>
  <si>
    <t>https://community.secop.gov.co/Public/Tendering/ContractDetailView/Index?UniqueIdentifier=CO1.PCCNTR.7008102&amp;isModal=true&amp;asPopupView=true</t>
  </si>
  <si>
    <t>SCJ-1826-2024</t>
  </si>
  <si>
    <t>PRESTAR SERVICIOS PROFESIONALES DE CARÁCTER JURÍDICO PARA ADELANTAR Y FORTALECER LA GESTIÓN CONTRACTUAL EN LAS DIFERENTES ETAPAS DE LOS PROCESOS DE SELECCIÓN, ASÍ COMO LAS DEMÁS ACTIVIDADES CONEXAS A CARGO DE LA DIRECCIÓN DE OPERACIONES PARA EL FORTALECIMIENTO.</t>
  </si>
  <si>
    <t>https://community.secop.gov.co/Public/Tendering/ContractDetailView/Index?UniqueIdentifier=CO1.PCCNTR.6997591&amp;isModal=true&amp;asPopupView=true</t>
  </si>
  <si>
    <t>SCJ-1828-2024</t>
  </si>
  <si>
    <t>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t>
  </si>
  <si>
    <t>https://community.secop.gov.co/Public/Tendering/ContractDetailView/Index?UniqueIdentifier=CO1.PCCNTR.7009115&amp;isModal=true&amp;asPopupView=true</t>
  </si>
  <si>
    <t>SCJ-1832-2024</t>
  </si>
  <si>
    <t>PRESTAR SERVICIOS PROFESIONALES DE CARACTER JURÍDICO PARA REVISAR, ADELANTAR Y FORTALECER LA GESTIÓN CONTRACTUAL EN LAS DIFERENTES ETAPAS DE LOS PROCESOS DE SELECCIÓN, ASÍ COMO LA REVISION DE CONCEPTOS Y ACTOS ADMINISTRATIVOS Y DEMÁS ACTIVIDADES CONEXAS A CARGO DE LA DIRECCIÓN DE OPERACIONES PARA EL FORTALECIMIENTO</t>
  </si>
  <si>
    <t>https://community.secop.gov.co/Public/Tendering/ContractDetailView/Index?UniqueIdentifier=CO1.PCCNTR.7007775&amp;isModal=true&amp;asPopupView=true</t>
  </si>
  <si>
    <t>SCJ-1834-2024</t>
  </si>
  <si>
    <t>ADQUISICIÓN, TRASLADO, INSTALACIÓN Y PUESTA EN FUNCIONAMIENTO A TODO COSTO, DE PLANTA ELECTRICA DEL SITIO DE REPETICION EL CABLE Y PUESTO DE POLICIA EL CABLE</t>
  </si>
  <si>
    <t>https://community.secop.gov.co/Public/Tendering/ContractDetailView/Index?UniqueIdentifier=CO1.PCCNTR.7008635&amp;isModal=true&amp;asPopupView=true</t>
  </si>
  <si>
    <t>SCJ-1847-2024</t>
  </si>
  <si>
    <t>PRESTAR SERVICIOS PROFESIONALES DE CARÁCTER JURÍDICO PARA ADELANTAR Y FORTALECER LA GESTIÓN CONTRACTUAL EN LAS DIFERENTES ETAPAS DE LOS PROCESOS DE SELECCIÓN, ASÍ COMO LAS DEMÁS ACTIVIDADES CONEXAS A CARGO DE LA DIRECCIÓN DE OPERACIONES PARA EL FORTALECIMIENTO</t>
  </si>
  <si>
    <t>https://community.secop.gov.co/Public/Tendering/ContractDetailView/Index?UniqueIdentifier=CO1.PCCNTR.7020797&amp;isModal=true&amp;asPopupView=true</t>
  </si>
  <si>
    <t>SCJ-1848-2024</t>
  </si>
  <si>
    <t>PRESTAR SERVICIOS PROFESIONALES JURÍDICOS EN LA DIRECCIÓN DE BIENES EN LOS TEMAS ADMINISTRATIVOS Y DE SU COMPETENCIA A LA DIRECCIÓN DE BIENES.</t>
  </si>
  <si>
    <t>https://community.secop.gov.co/Public/Tendering/ContractDetailView/Index?UniqueIdentifier=CO1.PCCNTR.7021843&amp;isModal=true&amp;asPopupView=true</t>
  </si>
  <si>
    <t>SCJ-1849-2024</t>
  </si>
  <si>
    <t>PRESTAR LOS SERVICIOS PROFESIONALES DE APOYAR A LOS TRAMITES Y SEGUIMIENTO DE LA GESTIÓN CONTRACTUAL ADELANTADA POR LA DIRECCIÓN DE OPERACIONES PARA EL FORTALECIMIENTO</t>
  </si>
  <si>
    <t>https://community.secop.gov.co/Public/Tendering/ContractDetailView/Index?UniqueIdentifier=CO1.PCCNTR.7021256&amp;isModal=true&amp;asPopupView=true</t>
  </si>
  <si>
    <t>SCJ-1858-2024</t>
  </si>
  <si>
    <t>CONTRATAR LA INTERVENTORÍA TÉCNICA, JURÍDICA, FINANCIERA ADMINISTRATIVA Y AMBIENTAL PARA EL REFORZAMIENTO Y CONSTRUCCIÓN DE LA UNIDAD DE REACCIÓN INMEDIATA DE LA LOCALIDAD DE SUBA.</t>
  </si>
  <si>
    <t>https://community.secop.gov.co/Public/Tendering/ContractDetailView/Index?UniqueIdentifier=CO1.PCCNTR.7019486&amp;isModal=true&amp;asPopupView=true</t>
  </si>
  <si>
    <t>SCJ-186-2024</t>
  </si>
  <si>
    <t>PRESTAR LOS SERVICIOS PROFESIONALES PARA APOYAR EN LA GESTIÓN EN EL SISTEMA DE INFORMACIÓN GEOGRÁFICOS DE TODOS LOS SUBSISTEMAS ACTUALES DEL CENTRO DE COMANDO, CONTROL, COMUNICACIONES Y CÓMPUTO; Y EN LA GESTIÓN DE PROYECTOS A CARGO DEL C4.</t>
  </si>
  <si>
    <t>https://community.secop.gov.co/Public/Tendering/ContractDetailView/Index?UniqueIdentifier=CO1.PCCNTR.5994006&amp;isModal=true&amp;asPopupView=true</t>
  </si>
  <si>
    <t>SCJ-1870-2024</t>
  </si>
  <si>
    <t>https://community.secop.gov.co/Public/Tendering/ContractDetailView/Index?UniqueIdentifier=CO1.PCCNTR.7044850&amp;isModal=true&amp;asPopupView=true</t>
  </si>
  <si>
    <t>SCJ-1871-2024</t>
  </si>
  <si>
    <t>PRESTAR SERVICIOS PROFESIONALES EN LA DIRECCIÓN DE BIENES, PARA APOYARLA SUPERVISIÓN DE LOS CONTRATOS MEDIANTE LOS CUALES SE ADQUIERAN BIENES Y /O SERVICIOS DE TECNOLOGÍA, SERVICIOS DE MANTENIMIENTO A EQUIPOS TÉCNICOS, TECNOLÓGICOS Y ELECTRICOS A CARGO DE LA SECRETARÍA DISTRITAL DE SEGURIDAD, CONVIVENCIA Y JUSTICIA</t>
  </si>
  <si>
    <t>https://community.secop.gov.co/Public/Tendering/ContractDetailView/Index?UniqueIdentifier=CO1.PCCNTR.7045017&amp;isModal=true&amp;asPopupView=true</t>
  </si>
  <si>
    <t>SCJ-187-2024</t>
  </si>
  <si>
    <t>ARRENDAMIENTO INMUEBLE CAPACITACIÓN AUXPO (SEDE A)</t>
  </si>
  <si>
    <t>https://community.secop.gov.co/Public/Tendering/ContractDetailView/Index?UniqueIdentifier=CO1.PCCNTR.5993824&amp;isModal=true&amp;asPopupView=true</t>
  </si>
  <si>
    <t>SCJ-1872-2024</t>
  </si>
  <si>
    <t>ADQUIRIR CASCOS E IMPERMEABLES PARA LA POLICÍA METROPOLITANA DE BOGOTA. (cascos)</t>
  </si>
  <si>
    <t>https://www.colombiacompra.gov.co/tienda-virtual-del-estado-colombiano/ordenes-compra/136719</t>
  </si>
  <si>
    <t>SCJ-1873-2024</t>
  </si>
  <si>
    <t>ADQUIRIR CASCOS E IMPERMEABLES PARA LA POLICÍA METROPOLITANA DE BOGOTA. (Impermeables)</t>
  </si>
  <si>
    <t>https://www.colombiacompra.gov.co/tienda-virtual-del-estado-colombiano/ordenes-compra/136718</t>
  </si>
  <si>
    <t>SCJ-1896-2024</t>
  </si>
  <si>
    <t>REALIZAR EL MANTENIMIENTO PREVENTIVO Y CORRECTIVO CON SUMINISTRO DE REPUESTOS AL SISTEMA DE INTEGRACIÓN, COMUNICACIONES Y COMANDO Y CONTROL DE LA DÉCIMA TERCERA BRIGADA DEL EJÉRCITO</t>
  </si>
  <si>
    <t>https://community.secop.gov.co/Public/Tendering/ContractDetailView/Index?UniqueIdentifier=CO1.PCCNTR.7090552&amp;isModal=true&amp;asPopupView=true</t>
  </si>
  <si>
    <t>SCJ-1904-2024</t>
  </si>
  <si>
    <t>REALIZAR EL MANTENIMIENTO PREVENTIVO Y CORRECTIVO DEL SIMULADOR TÁCTICO Y DE PRÁCTICA DE POLÍGONO DE APOYO DE LOS PROCESOS DE ENTRENAMIENTO DE LA ESCUELA METROPOLITANA DE POLICÍA DE BOGOTÁ – ESMEB</t>
  </si>
  <si>
    <t>https://community.secop.gov.co/Public/Tendering/ContractDetailView/Index?UniqueIdentifier=CO1.PCCNTR.7090591&amp;isModal=true&amp;asPopupView=true</t>
  </si>
  <si>
    <t>SCJ-1907-2024</t>
  </si>
  <si>
    <t>Arrendamiento Casa de Justicia Chapinero</t>
  </si>
  <si>
    <t>https://community.secop.gov.co/Public/Tendering/ContractDetailView/Index?UniqueIdentifier=CO1.PCCNTR.7084765&amp;isModal=true&amp;asPopupView=true</t>
  </si>
  <si>
    <t>SCJ-1908-2024</t>
  </si>
  <si>
    <t>ADQUISICIÓN DE MOTOCICLETAS UNIFORMADAS</t>
  </si>
  <si>
    <t>https://community.secop.gov.co/Public/Tendering/ContractDetailView/Index?UniqueIdentifier=CO1.PCCNTR.7082640&amp;isModal=true&amp;asPopupView=true</t>
  </si>
  <si>
    <t>SCJ-1912-2024</t>
  </si>
  <si>
    <t>ADQUIRIR ELEMENTOS PARA EL SERVICIO DE POLICÍA MONTADO DE LA SECCIONAL DE CARABINEROS DE BOGOTÁ.</t>
  </si>
  <si>
    <t>https://community.secop.gov.co/Public/Tendering/ContractDetailView/Index?UniqueIdentifier=CO1.PCCNTR.7101804&amp;isModal=true&amp;asPopupView=true</t>
  </si>
  <si>
    <t>SCJ-1919-2024</t>
  </si>
  <si>
    <t>SUMINISTRO E INSTALACIÓN DE COMPONENTES DE HARDWARE Y SOFTWARE PARA EL ALMACENAMIENTO, PROCESAMIENTO Y GESTIÓN DE VIDEO DE LA INFRAESTRUCTURA DE VIDEOVIGILANCIA DE BOGOTÁ D.C.</t>
  </si>
  <si>
    <t>https://community.secop.gov.co/Public/Tendering/ContractDetailView/Index?UniqueIdentifier=CO1.PCCNTR.7116840&amp;isModal=true&amp;asPopupView=true</t>
  </si>
  <si>
    <t>SCJ-1933-2024</t>
  </si>
  <si>
    <t>PRESTAR SERVICIOS PROFESIONALES EN LA DIRECCIÓN DE BIENES PARA APOYAR LA SUPERVISIÓN Y ADMINISTRACIÓN DE LOS CONTRATOS MEDIANTE LOS CUALES SE ADQUIERAN SERVICIOS Y BIENES PARA EL PARQUE AUTOMOTOR DE PROPIEDAD Y/O A CARGO DE LA SECRETARÍA DISTRITAL DE SEGURIDAD, CONVIVENCIA Y JUSTICIA</t>
  </si>
  <si>
    <t>https://community.secop.gov.co/Public/Tendering/ContractDetailView/Index?UniqueIdentifier=CO1.PCCNTR.7114871&amp;isModal=true&amp;asPopupView=true</t>
  </si>
  <si>
    <t>SCJ-1936-2024</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</si>
  <si>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</si>
  <si>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https://community.secop.gov.co/Public/Tendering/ContractDetailView/Index?UniqueIdentifier=CO1.PCCNTR.7127305&amp;isModal=true&amp;asPopupView=true</t>
  </si>
  <si>
    <t>SCJ-1937-2024</t>
  </si>
  <si>
    <t>https://community.secop.gov.co/Public/Tendering/ContractDetailView/Index?UniqueIdentifier=CO1.PCCNTR.7187062&amp;isModal=true&amp;asPopupView=true</t>
  </si>
  <si>
    <t>SCJ-1940-2024</t>
  </si>
  <si>
    <t>PRESTAR SERVICIOS PROFESIONALES JURÍDICOS PARA APOYAR LA GESTIÓN CONTRACTUAL DE LOS PROCESOS DE SELECCIÓN ADELANTADAS POR LA DIRECCIÓN DE OPERACIONES PARA EL FORTALECIMIENTO, ASI COMO APOYAR EL CARGUE EN LA PLATAFORMA SECOP II</t>
  </si>
  <si>
    <t>https://community.secop.gov.co/Public/Tendering/ContractDetailView/Index?UniqueIdentifier=CO1.PCCNTR.7126428&amp;isModal=true&amp;asPopupView=true</t>
  </si>
  <si>
    <t>SCJ-1956-2024</t>
  </si>
  <si>
    <t>15813-ADQUISICIÓN DE VEHICULOS CAMIONETAS TIPO VAN (PASAJEROS Y CARGA)</t>
  </si>
  <si>
    <t>https://community.secop.gov.co/Public/Tendering/ContractDetailView/Index?UniqueIdentifier=CO1.PCCNTR.7156645&amp;isModal=true&amp;asPopupView=true</t>
  </si>
  <si>
    <t>SCJ-1957-2024</t>
  </si>
  <si>
    <t>MANTENIMIENTO PREVENTIVO DE LA CÁMARA DE REVELADO CON CIANOACLIRATO MVC 3000/D</t>
  </si>
  <si>
    <t>https://community.secop.gov.co/Public/Tendering/ContractDetailView/Index?UniqueIdentifier=CO1.PCCNTR.7156607&amp;isModal=true&amp;asPopupView=true</t>
  </si>
  <si>
    <t>SCJ-1958-2024</t>
  </si>
  <si>
    <t>CONDECORACIONES PARA EL PERSONAL DE LA POLICÍA METROPOLITANA DE BOGOTÁ LA BRIGADA XIII</t>
  </si>
  <si>
    <t>https://community.secop.gov.co/Public/Tendering/ContractDetailView/Index?UniqueIdentifier=CO1.PCCNTR.7155676&amp;isModal=true&amp;asPopupView=true</t>
  </si>
  <si>
    <t>SCJ-1959-2024</t>
  </si>
  <si>
    <t>ADQUISICIÓN DE ELEMENTOS PARA DOTAR LAS INSTALACIONES DE SAN JUAN DE SUMAPAZ EN DONDE SE ENCUENTRA UBICADO EL PERSONAL DE LA DIRECCIÓN DE CARABINEROS Y PROTECCION AMBIENTAL</t>
  </si>
  <si>
    <t>https://community.secop.gov.co/Public/Tendering/ContractDetailView/Index?UniqueIdentifier=CO1.PCCNTR.7155566&amp;isModal=true&amp;asPopupView=true</t>
  </si>
  <si>
    <t>SCJ-196-2024</t>
  </si>
  <si>
    <t>PRESTAR LOS SERVICIOS PROFESIONALES ESPECIALIZADOS A LA SECRETARÍA DISTRITAL DE SEGURIDAD, CONVIVENCIA Y JUSTICIA, PARA APOYAR A LA DÉCIMA TERCERA BRIGADA DEL EJÉRCITO EN LA GESTIÓN JURÍDICA CONTRACTUAL DE LOS PROYECTOS DE INVERSIÓN QUE SE ADELANTEN, POR PARTE DE LA SUBSECRETARÍA DE INVERSIONES PARA EL FORTALECIMIENTO DE CAPACIDADES OPERATIVAS.</t>
  </si>
  <si>
    <t>https://community.secop.gov.co/Public/Tendering/ContractDetailView/Index?UniqueIdentifier=CO1.PCCNTR.5994021&amp;isModal=true&amp;asPopupView=true</t>
  </si>
  <si>
    <t>SCJ-1970-2024</t>
  </si>
  <si>
    <t>REALIZAR EL MANTENIMIENTO Y MEJORAMIENTO DE LOS EQUIPAMIENTOS DE INFRAESTRUCTURA A CARGO DE LA SDSCJ Y AGENCIAS</t>
  </si>
  <si>
    <t>https://community.secop.gov.co/Public/Tendering/ContractDetailView/Index?UniqueIdentifier=CO1.PCCNTR.7169511&amp;isModal=true&amp;asPopupView=true</t>
  </si>
  <si>
    <t>SCJ-197-2024</t>
  </si>
  <si>
    <t>https://community.secop.gov.co/Public/Tendering/ContractDetailView/Index?UniqueIdentifier=CO1.PCCNTR.5993972&amp;isModal=true&amp;asPopupView=true</t>
  </si>
  <si>
    <t>SCJ-1975-2024</t>
  </si>
  <si>
    <t>CONTRATAR LA SUSCRIPCIÓN DE SERVICIOS TECNOLÓGICOS PARA OPTIMIZAR LA ATENCIÓN DE EMERGENCIAS Y SEGURIDAD CIUDADANA, DESTINADOS AL NÚMERO ÚNICO DE SEGURIDAD Y EMERGENCIAS NUSE123 DE BOGOTÁ DEL CENTRO DE COMANDO, CONTROL, COMUNICACIONES Y CÓMPUTO (C4)</t>
  </si>
  <si>
    <t>https://community.secop.gov.co/Public/Tendering/ContractDetailView/Index?UniqueIdentifier=CO1.PCCNTR.7168769&amp;isModal=true&amp;asPopupView=true</t>
  </si>
  <si>
    <t>SCJ-1976-2024</t>
  </si>
  <si>
    <t>CONTRATAR EL MANTENIMIENTO PREVENTIVO Y CORRECTIVO INCLUIDA LA CERTIFICACION, DE LOS ASCENSORES QUE FUNCIONAN EN LOS EQUIPAMENTOS DE PROPIEDAD Y/O A CARGO DE LA SDSCJ</t>
  </si>
  <si>
    <t>https://community.secop.gov.co/Public/Tendering/ContractDetailView/Index?UniqueIdentifier=CO1.PCCNTR.7159824&amp;isModal=true&amp;asPopupView=true</t>
  </si>
  <si>
    <t>SCJ-1980-2024</t>
  </si>
  <si>
    <t>15580-INTERVENTORÍA TÉCNICA, ADMINISTRATIVA Y FINANCIERA AL CONTRATO PARA REALIZAR EL MANTENIMIENTO Y MEJORAMIENTO DE LOS EQUIPAMIENTOS DE INFRAESTRUCTURA A CARGO DE LA SDSCJ Y AGENCIAS</t>
  </si>
  <si>
    <t>https://community.secop.gov.co/Public/Tendering/ContractDetailView/Index?UniqueIdentifier=CO1.PCCNTR.7175624&amp;isModal=true&amp;asPopupView=true</t>
  </si>
  <si>
    <t>SCJ-1986-2024</t>
  </si>
  <si>
    <t>PRESTAR SERVICIOS PROFESIONALES A LA SECRETARÍA DISTRITAL DE SEGURIDAD y CONVIVENCIA Y JUSTICIA PARA REALIZAR LA GESTION Y SEGUIMIENTO A LOS TEMAS ADMINISTRATIVOS Y FINANCIEROS DE LAS ACCIONES QUE PERMITAN LA IMPLEMENTACIÓN DE LA LEY 1801 DE 2016</t>
  </si>
  <si>
    <t>https://community.secop.gov.co/Public/Tendering/ContractDetailView/Index?UniqueIdentifier=CO1.PCCNTR.7179880&amp;isModal=true&amp;asPopupView=true</t>
  </si>
  <si>
    <t>SCJ-1990-2024</t>
  </si>
  <si>
    <t>REALIZAR LA GERENCIA INTEGRAL DE LA ADQUISICIÓN DE UN (1) PREDIO PARA LA AMPLIACIÓN DE EQUIPAMIENTOS DE JUSTICIA CON ENFOQUE TERRITORIAL PARA LA GARANTÍA Y PROTECCIÓN DE DERECHOS EN BOGOTÁ, D.C.</t>
  </si>
  <si>
    <t>https://community.secop.gov.co/Public/Tendering/ContractDetailView/Index?UniqueIdentifier=CO1.PCCNTR.7179878&amp;isModal=true&amp;asPopupView=true</t>
  </si>
  <si>
    <t>SCJ-1991-2024</t>
  </si>
  <si>
    <t>REALIZAR LA GERENCIA INTEGRAL PARA LA ESTRUCTURACIÓN DE ESTUDIOS Y DISEÑOS, INTERVENTORÍA PERMISOS Y LICENCIAS DE LA CÁRCEL DISTRITAL II, DEL PROGRAMA “AMPLIACIÓN DE EQUIPAMIENTOS DE JUSTICIA CON ENFOQUE TERRITORIAL PARA LA GARANTÍA Y PROYECCIÓN DE DERECHOS EN BOGOTÁ D.C</t>
  </si>
  <si>
    <t>https://community.secop.gov.co/Public/Tendering/ContractDetailView/Index?UniqueIdentifier=CO1.PCCNTR.7185762&amp;isModal=true&amp;asPopupView=true</t>
  </si>
  <si>
    <t>SCJ-1992-2024</t>
  </si>
  <si>
    <t>15861-ADQUISICIÓN, INSTALACIÓN Y PUESTA EN FUNCIONAMIENTO A TODO COSTO, DE CUATRO (4) AIRES ACONDICIONADOS DE PRECISION PARA DATA CENTER DE LA UAECOB, LO CUAL INCLUYE TODA LA MANO DE OBRA Y MATERIALES REQUERIDOS</t>
  </si>
  <si>
    <t>https://community.secop.gov.co/Public/Tendering/ContractDetailView/Index?UniqueIdentifier=CO1.PCCNTR.7175623&amp;isModal=true&amp;asPopupView=true</t>
  </si>
  <si>
    <t>SCJ-1993-2024</t>
  </si>
  <si>
    <t>CONTRATAR LA INTERVENTORIA INTEGRAL: ADMINISTRATIVA, FINANCIERA, TECNICA, CONTABLE, JURIDICA Y AMBIENTAL PARA EL CONTRATO DE MANTENIMIENTO DEL SISTEMA DE VIDEO VIGILANCIA</t>
  </si>
  <si>
    <t>https://community.secop.gov.co/Public/Tendering/ContractDetailView/Index?UniqueIdentifier=CO1.PCCNTR.7178940&amp;isModal=true&amp;asPopupView=true</t>
  </si>
  <si>
    <t>SCJ-1995-2024</t>
  </si>
  <si>
    <t>https://community.secop.gov.co/Public/Tendering/ContractDetailView/Index?UniqueIdentifier=CO1.PCCNTR.7186836&amp;isModal=true&amp;asPopupView=true</t>
  </si>
  <si>
    <t>SCJ-1997-2024</t>
  </si>
  <si>
    <t>15903 - 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</si>
  <si>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https://community.secop.gov.co/Public/Tendering/ContractDetailView/Index?UniqueIdentifier=CO1.PCCNTR.7186573&amp;isModal=true&amp;asPopupView=true</t>
  </si>
  <si>
    <t>SCJ-1998-2024</t>
  </si>
  <si>
    <t>https://community.secop.gov.co/Public/Tendering/ContractDetailView/Index?UniqueIdentifier=CO1.PCCNTR.7186831&amp;isModal=true&amp;asPopupView=true</t>
  </si>
  <si>
    <t>SCJ-1999-2024</t>
  </si>
  <si>
    <t>PRESTAR LOS SERVICIOS DE APOYO A LA GESTIÓN EN LOS INCIDENTES QUE SE REGISTRAN A TRAVÉS DEL NUSE 123 DE ACUERDO CON EL MODELO DE CALIDAD DEFINIDO PARA EL SISTEMA DEL CENTRO DE COMANDO, CONTROL, COMUNICACIONES Y CÓMPUTO C4</t>
  </si>
  <si>
    <t>https://community.secop.gov.co/Public/Tendering/ContractDetailView/Index?UniqueIdentifier=CO1.PCCNTR.7186599&amp;isModal=true&amp;asPopupView=true</t>
  </si>
  <si>
    <t>SCJ-2010-2024</t>
  </si>
  <si>
    <t>https://community.secop.gov.co/Public/Tendering/ContractDetailView/Index?UniqueIdentifier=CO1.PCCNTR.7187060&amp;isModal=true&amp;asPopupView=true</t>
  </si>
  <si>
    <t>SCJ-215-2024</t>
  </si>
  <si>
    <t>PRESTAR SERVICIOS PROFESIONALES A LA SECRETARIA DISTRITAL DE SEGURIDAD, CONVIVENCIA Y JUSTICIA, APOYANDO AL COMANDANTE, SUBCOMANDANTE Y JEFE JURÍDICO DE LA POLICIA METROPOLITANA DE BOGOTÁ, EN LO RELACIONADO CON LA SUSTENTACIÓN Y ARGUMENTACIÓN JURÍDICA DE DIFERENTES CONCEPTOS DERIVADOS DEL SERVICIO DE POLICIA</t>
  </si>
  <si>
    <t>https://community.secop.gov.co/Public/Tendering/ContractDetailView/Index?UniqueIdentifier=CO1.PCCNTR.6127441&amp;isModal=true&amp;asPopupView=true</t>
  </si>
  <si>
    <t>SCJ-242-2024</t>
  </si>
  <si>
    <t>PRESTACION INTEGRAL DEL SERVICIO DE ASEO Y CAFETERIA CON SOPORTE DE EQUIPOS Y SUMINISTRO DE INSUMOS PARA LA SECRETARIA DISTRITAL DE SEGURIDAD, CONVIVENCIA Y JUSTICIA</t>
  </si>
  <si>
    <t>https://www.colombiacompra.gov.co/tienda-virtual-del-estado-colombiano/ordenes-compra/125237</t>
  </si>
  <si>
    <t>SCJ-257-2024</t>
  </si>
  <si>
    <t>https://community.secop.gov.co/Public/Tendering/ContractDetailView/Index?UniqueIdentifier=CO1.PCCNTR.6048906&amp;isModal=true&amp;asPopupView=true</t>
  </si>
  <si>
    <t>SCJ-271-2024</t>
  </si>
  <si>
    <t>ARRENDAMIENTO INMUEBLE CAPACITACIÓN AUXPO (SEDE B)</t>
  </si>
  <si>
    <t>https://community.secop.gov.co/Public/Tendering/ContractDetailView/Index?UniqueIdentifier=CO1.PCCNTR.6060233&amp;isModal=true&amp;asPopupView=true</t>
  </si>
  <si>
    <t>SCJ-288-2024</t>
  </si>
  <si>
    <t>CONTRATO DE ARRENDAMIENTO DE UN INMUEBLE PARA LA ADECUADA IMPLEMENTACIÓN DE LA CASA DE JUSTICIA DE PUENTE ARANDA</t>
  </si>
  <si>
    <t>https://community.secop.gov.co/Public/Tendering/ContractDetailView/Index?UniqueIdentifier=CO1.PCCNTR.6073325&amp;isModal=true&amp;asPopupView=true</t>
  </si>
  <si>
    <t>SCJ-289-2024</t>
  </si>
  <si>
    <t>https://community.secop.gov.co/Public/Tendering/ContractDetailView/Index?UniqueIdentifier=CO1.PCCNTR.6089536&amp;isModal=true&amp;asPopupView=true</t>
  </si>
  <si>
    <t>SCJ-290-2024</t>
  </si>
  <si>
    <t>PRESTAR LOS SERVICIOS PROFESIONALES A LA SECRETARÍA DISTRITAL DE SEGURIDAD, CONVIVENCIA Y JUSTICIA, PARA APOYAR LA GESTIÓN JURIDICA DISCIPLINARIA DE LA DÉCIMA TERCERA BRIGADA DEL EJÉRCITO</t>
  </si>
  <si>
    <t>https://community.secop.gov.co/Public/Tendering/ContractDetailView/Index?UniqueIdentifier=CO1.PCCNTR.6099205&amp;isModal=true&amp;asPopupView=true</t>
  </si>
  <si>
    <t>SCJ-291-2024</t>
  </si>
  <si>
    <t>https://community.secop.gov.co/Public/Tendering/ContractDetailView/Index?UniqueIdentifier=CO1.PCCNTR.6098778&amp;isModal=true&amp;asPopupView=true</t>
  </si>
  <si>
    <t>SCJ-292-2024</t>
  </si>
  <si>
    <t>PRESTAR LOS SERVICIOS PROFESIONALES A LA SECRETARÍA DISTRITAL DE SEGURIDAD, CONVIVENCIA Y JUSTICIA, APOYANDO LA GESTIÓN JURÍDICA DE COMPETENCIA DEL COMANDANTE Y SEGUNDO COMANDANTE DE LA DÉCIMA TERCERA BRIGADA DEL EJÉRCITO.</t>
  </si>
  <si>
    <t>https://community.secop.gov.co/Public/Tendering/ContractDetailView/Index?UniqueIdentifier=CO1.PCCNTR.6088667&amp;isModal=true&amp;asPopupView=true</t>
  </si>
  <si>
    <t>SCJ-293-2024</t>
  </si>
  <si>
    <t>PRESTAR SERVICIOS PROFESIONALES PARA APOYAR JURÍDICAMENTE EN LOS ASUNTOS DE DERECHO ADMINISTRATIVO Y LOS TRAMITES DE LAS DIFERENTES ETAPAS DE LOS CONTRATOS QUE SE GESTIONEN POR EL CENTRO DE COMANDO, CONTROL COMUNICACIONES Y COMPUTO -C4 DE LA SECRETARÍA DISTRITAL DE SEGURIDAD CONVIVENCIA Y JUSTICIA</t>
  </si>
  <si>
    <t>https://community.secop.gov.co/Public/Tendering/ContractDetailView/Index?UniqueIdentifier=CO1.PCCNTR.6090713&amp;isModal=true&amp;asPopupView=true</t>
  </si>
  <si>
    <t>SCJ-294-2024</t>
  </si>
  <si>
    <t>PRESTAR SERVICIOS PROFESIONALES A LA SECRETARÍA DISTRITAL DE SEGURIDAD, CONVIVENCIA EN LOS ASUNTOS JURÍDICOS RELACIONADOS CON LA IMPLEMENTACIÓN, APLICACIÓN, CONCRECIÓN Y MATERIALIZACIÓN DE LA LEY 1801 2016 O CÓDIGO NACIONAL DE SEGURIDAD Y CONVIVENCIA CIUDADANA O LA NORMA QUE LA REGLAMENTE O SUSTITUYA AL PERSONAL UNIFORMADO DE LA POLICÍA, ASESORANDO LOS PROCESOS Y PROCEDIMIENTOS ATINENTES A LA ACTIVIDAD MATERIAL DE POLICÍA, REALIZANDO SENSIBILIZACIONES CONSTANTES Y ACTUALIZACIONES JURÍDICAS DE ACUERDO A LAS NECESIDADES DEL SERVICIO EN LA POLICÍA METROPOLITANA DE BOGOTÁ.</t>
  </si>
  <si>
    <t>https://community.secop.gov.co/Public/Tendering/ContractDetailView/Index?UniqueIdentifier=CO1.PCCNTR.6096473&amp;isModal=true&amp;asPopupView=true</t>
  </si>
  <si>
    <t>SCJ-295-2024</t>
  </si>
  <si>
    <t>PRESTAR SERVICIOS PROFESIONALES A LA SECRETARÍA DISTRITAL DE SEGURIDAD, CONVIVENCIA Y JUSTICIA, BRINDANDO APOYO A LA OFICINA DE DERECHOS HUMANOS DE LA MEBOG EN LA PROMOCIÓN Y DIFUSIÓN EN ACTIVIDADES DE PREVENCIÓN ORIENTADAS A FORTALECER LA CULTURA DE RESPETO, GARANTÍA Y PROTECCIÓN DE LOS DERECHOS HUMANOS Y EL DERECHO INTERNACIONAL HUMANITARIO EN LOS FUNCIONARIOS DE LA POLICÍA NACIONAL.</t>
  </si>
  <si>
    <t>https://community.secop.gov.co/Public/Tendering/ContractDetailView/Index?UniqueIdentifier=CO1.PCCNTR.6087448&amp;isModal=true&amp;asPopupView=true</t>
  </si>
  <si>
    <t>SCJ-302-2024</t>
  </si>
  <si>
    <t>https://community.secop.gov.co/Public/Tendering/ContractDetailView/Index?UniqueIdentifier=CO1.PCCNTR.6120531&amp;isModal=true&amp;asPopupView=true</t>
  </si>
  <si>
    <t>SCJ-303-2024</t>
  </si>
  <si>
    <t>Prestar servicios profesionales para realizar el seguimiento y monitoreo a los temas administrativos en la Subsecretaria de Inversiones y Fortalecimiento de Capacidades Operativas, articulando con las direcciones que la integran</t>
  </si>
  <si>
    <t>https://community.secop.gov.co/Public/Tendering/ContractDetailView/Index?UniqueIdentifier=CO1.PCCNTR.6098854&amp;isModal=true&amp;asPopupView=true</t>
  </si>
  <si>
    <t>SCJ-304-2024</t>
  </si>
  <si>
    <t>https://community.secop.gov.co/Public/Tendering/ContractDetailView/Index?UniqueIdentifier=CO1.PCCNTR.6127264&amp;isModal=true&amp;asPopupView=true</t>
  </si>
  <si>
    <t>SCJ-305-2024</t>
  </si>
  <si>
    <t>PRESTAR SERVICIOS PROFESIONALES A LA SECRETARÍA DISTRITAL DE SEGURIDAD, CONVIVENCIA Y JUSTICIA, APOYANDO AL COMANDANTE, SUBCOMANDANTE Y JEFE JURÍDICO DE LA POLICIA METROPOLITANA DE BOGOTÁ, EN LO RELACIONADO CON LA SUSTENTACIÓN Y ARGUMENTACIÓN JURÍDICA DE DIFERENTES CONCEPTOS DERIVADOS DEL SERVICIO DE POLICIA</t>
  </si>
  <si>
    <t>https://community.secop.gov.co/Public/Tendering/ContractDetailView/Index?UniqueIdentifier=CO1.PCCNTR.6127418&amp;isModal=true&amp;asPopupView=true</t>
  </si>
  <si>
    <t>SCJ-319-2024</t>
  </si>
  <si>
    <t>PRESTAR LOS SERVICIOS PROFESIONALES A LA SECRETARÍA DISTRITAL DE SEGURIDAD, CONVIVENCIA Y JUSTICIA, BRINDANDO APOYO A LAS OBRAS CIVILES DE LA DÉCIMA TERCERA BRIGADA DEL EJÉRCITO.</t>
  </si>
  <si>
    <t>https://community.secop.gov.co/Public/Tendering/ContractDetailView/Index?UniqueIdentifier=CO1.PCCNTR.6133230&amp;isModal=true&amp;asPopupView=true</t>
  </si>
  <si>
    <t>SCJ-327-2024</t>
  </si>
  <si>
    <t>PRESTAR SERVICIOS PROFESIONALES COMO APOYO A LA SUBSECRETARIA DE INVERSIONES Y FORTALECIMIENTO DE CAPACIDADES OPERATIVAS, EN LA GESTIÓN TRANSVERSAL DE LOS PROCESOS ASOCIADOS A LA ADQUISICIÓN DE BIENES, SERVICIOS Y OBRAS ORIENTADAS AL FORTALECIMIENTO DE CAPACIDADES OPERATIVAS DE AUTORIDADES DE SEGURIDAD, CONVIVENCIA Y JUSTICIA.</t>
  </si>
  <si>
    <t>https://community.secop.gov.co/Public/Tendering/ContractDetailView/Index?UniqueIdentifier=CO1.PCCNTR.6103925&amp;isModal=true&amp;asPopupView=true</t>
  </si>
  <si>
    <t>SCJ-329-2024</t>
  </si>
  <si>
    <t>PRESTAR LOS SERVICIOS PROFESIONALES COMO COMUNICADOR SOCIAL A LA SECRETARÍA DISTRITAL DE SEGURIDAD, CONVIVENCIA Y JUSTICIA, PARA APOYAR LA GESTION DE LA DÉCIMA TERCERA BRIGADA DEL EJÉRCITO.</t>
  </si>
  <si>
    <t>https://community.secop.gov.co/Public/Tendering/ContractDetailView/Index?UniqueIdentifier=CO1.PCCNTR.6120089&amp;isModal=true&amp;asPopupView=true</t>
  </si>
  <si>
    <t>SCJ-330-2024</t>
  </si>
  <si>
    <t>CONTRATO DE ARRENDAMIENTO DE UN INMUEBLE PARA LA ADECUADA IMPLEMENTACIÓN DE LA CASA DE JUSTICIA DE SUBA LA CAMPIÑA</t>
  </si>
  <si>
    <t>https://community.secop.gov.co/Public/Tendering/ContractDetailView/Index?UniqueIdentifier=CO1.PCCNTR.6105943&amp;isModal=true&amp;asPopupView=true</t>
  </si>
  <si>
    <t>SCJ-331-2024</t>
  </si>
  <si>
    <t>CONTRATO DE ARRENDAMIENTO DE UN INMUEBLE PARA LA ADECUADA IMPLEMENTACIÓN DE LA CASA DE JUSTICIA DE SUBA CIUDAD JARDIN</t>
  </si>
  <si>
    <t>https://community.secop.gov.co/Public/Tendering/ContractDetailView/Index?UniqueIdentifier=CO1.PCCNTR.6105932&amp;isModal=true&amp;asPopupView=true</t>
  </si>
  <si>
    <t>SCJ-332-2024</t>
  </si>
  <si>
    <t>https://community.secop.gov.co/Public/Tendering/ContractDetailView/Index?UniqueIdentifier=CO1.PCCNTR.6123375&amp;isModal=true&amp;asPopupView=true</t>
  </si>
  <si>
    <t>SCJ-333-2024</t>
  </si>
  <si>
    <t>ARRENDAMIENTO DE UN PREDIO PARA EL USO COMO PARQUEADERO DE LOS VEHICULOS DE LA SECCIONAL DE INTELIGENCIA POLICIAL SIPOL  MEBOG</t>
  </si>
  <si>
    <t>https://community.secop.gov.co/Public/Tendering/ContractDetailView/Index?UniqueIdentifier=CO1.PCCNTR.6119254&amp;isModal=true&amp;asPopupView=true</t>
  </si>
  <si>
    <t>SCJ-357-2024</t>
  </si>
  <si>
    <t>https://community.secop.gov.co/Public/Tendering/ContractDetailView/Index?UniqueIdentifier=CO1.PCCNTR.6127503&amp;isModal=true&amp;asPopupView=true</t>
  </si>
  <si>
    <t>SCJ-358-2024</t>
  </si>
  <si>
    <t>PRESTACIÓN DE SERVICIOS PROFESIONALES PARA REALIZAR APOYO PSICOSOCIAL A LA SECRETARIA DE SEGURIDAD CONVICENCIA Y JUSTICIA, PARA SOPORTAR LA GESTIÓN EN EL BAMAR UNIDAD ADSCRITA A LA DECIMA TERCERA BRIGADA.</t>
  </si>
  <si>
    <t>https://community.secop.gov.co/Public/Tendering/ContractDetailView/Index?UniqueIdentifier=CO1.PCCNTR.6127058&amp;isModal=true&amp;asPopupView=true</t>
  </si>
  <si>
    <t>SCJ-368-2024</t>
  </si>
  <si>
    <t>https://community.secop.gov.co/Public/Tendering/ContractDetailView/Index?UniqueIdentifier=CO1.PCCNTR.6126780&amp;isModal=true&amp;asPopupView=true</t>
  </si>
  <si>
    <t>SCJ-371-2024</t>
  </si>
  <si>
    <t>https://community.secop.gov.co/Public/Tendering/ContractDetailView/Index?UniqueIdentifier=CO1.PCCNTR.6127081&amp;isModal=true&amp;asPopupView=true</t>
  </si>
  <si>
    <t>SCJ-372-2024</t>
  </si>
  <si>
    <t>https://community.secop.gov.co/Public/Tendering/ContractDetailView/Index?UniqueIdentifier=CO1.PCCNTR.6127184&amp;isModal=true&amp;asPopupView=true</t>
  </si>
  <si>
    <t>SCJ-377-2024</t>
  </si>
  <si>
    <t>https://community.secop.gov.co/Public/Tendering/ContractDetailView/Index?UniqueIdentifier=CO1.PCCNTR.6127134&amp;isModal=true&amp;asPopupView=true</t>
  </si>
  <si>
    <t>SCJ-378-2024</t>
  </si>
  <si>
    <t>PRESTACIÓN DE SERVICIOS PROFESIONALES PARA APOYAR EN LA ELABORACIÓN DE ESTRATEGIAS PUBLICITARIAS PARA FORTALECER LA IMAGEN CORPORATIVA Y LA PERCEPCIÓN CIUDADANA SOBRE EL CENTRO DE COMANDO, CONTROL, COMUNICACIONES Y CÓMPUTO.</t>
  </si>
  <si>
    <t>https://community.secop.gov.co/Public/Tendering/ContractDetailView/Index?UniqueIdentifier=CO1.PCCNTR.6126691&amp;isModal=true&amp;asPopupView=true</t>
  </si>
  <si>
    <t>SCJ-380-2024</t>
  </si>
  <si>
    <t>PRESTACIÓN DE SERVICIOS PROFESIONALES PARA APOYAR EN LOS RELACIONAMIENTOS Y COORDINACIONES ENTRE EL CENTRO DE COMANDO, CONTROL, COMUNICACIONES Y CÓMPUTO Y LAS AGENCIAS ENCARGADAS DE ATENDER EMERGENCIAS Y LA VERIFICACIÓN Y SEGUIMIENTO A LOS DESPACHOS DEL NUSE 123 EN CADA UNA DE LAS SEDES, APOYANDO PROCESOS Y PROCEDIMIENTOS EN LOS TRÁMITES PERTINENTES</t>
  </si>
  <si>
    <t>https://community.secop.gov.co/Public/Tendering/ContractDetailView/Index?UniqueIdentifier=CO1.PCCNTR.6127457&amp;isModal=true&amp;asPopupView=true</t>
  </si>
  <si>
    <t>SCJ-391-2024</t>
  </si>
  <si>
    <t>PRESTAR SERVICIOS PROFESIONALES DE APOYO EN LOS TRÁMITES Y REQUERIMIENTOS ADMINISTRATIVOS Y SEGUIMIENTO DE LAS DIFERENTES ACTIVIDADES DE LOS PROYECTOS QUE SE DESARROLLEN EN EL CENTRO DE COMANDO COMUNICACIONES Y COMPUTO</t>
  </si>
  <si>
    <t>https://community.secop.gov.co/Public/Tendering/ContractDetailView/Index?UniqueIdentifier=CO1.PCCNTR.6126667&amp;isModal=true&amp;asPopupView=true</t>
  </si>
  <si>
    <t>SCJ-39-2024</t>
  </si>
  <si>
    <t>SUMINISTRO DE COMBUSTIBLE PARA LOS AUTOMOTORES DE LOS ORGANISMOS DE SEGURIDAD DEL D.C, LAS CASAS DE JUSTICIA MÓVILES Y LOS EQUIPOS DE COMBUSTIÓN INTERNA DE PROPIEDAD Y/O A CARGO DE LA SDSCJ</t>
  </si>
  <si>
    <t>https://operaciones.colombiacompra.gov.co/tienda-virtual-del-estado-colombiano/ordenes-compra/124276</t>
  </si>
  <si>
    <t>SCJ-402-2024</t>
  </si>
  <si>
    <t>https://community.secop.gov.co/Public/Tendering/ContractDetailView/Index?UniqueIdentifier=CO1.PCCNTR.6127301&amp;isModal=true&amp;asPopupView=true</t>
  </si>
  <si>
    <t>SCJ-408-2024</t>
  </si>
  <si>
    <t>https://community.secop.gov.co/Public/Tendering/ContractDetailView/Index?UniqueIdentifier=CO1.PCCNTR.6133438&amp;isModal=true&amp;asPopupView=true</t>
  </si>
  <si>
    <t>SCJ-409-2024</t>
  </si>
  <si>
    <t>https://community.secop.gov.co/Public/Tendering/ContractDetailView/Index?UniqueIdentifier=CO1.PCCNTR.6133739&amp;isModal=true&amp;asPopupView=true</t>
  </si>
  <si>
    <t>SCJ-410-2024</t>
  </si>
  <si>
    <t>PRESTAR LOS SERVICIOS PROFESIONALES A LA SECRETARÍA DISTRITAL DE SEGURIDAD, CONVIVENCIA Y JUSTICIA, PARA APOYAR A LA DÉCIMA TERCERA BRIGADA DEL EJÉRCITO EN LA  EJECUCIÓN DE LOS PROYECTOS DE INVERSION DE LOS BIENES ENTREGADOS EN COMODATO</t>
  </si>
  <si>
    <t>https://community.secop.gov.co/Public/Tendering/ContractDetailView/Index?UniqueIdentifier=CO1.PCCNTR.6180752&amp;isModal=true&amp;asPopupView=true</t>
  </si>
  <si>
    <t>SCJ-419-2024</t>
  </si>
  <si>
    <t>https://community.secop.gov.co/Public/Tendering/ContractDetailView/Index?UniqueIdentifier=CO1.PCCNTR.6136928&amp;isModal=true&amp;asPopupView=true</t>
  </si>
  <si>
    <t>SCJ-421-2024</t>
  </si>
  <si>
    <t>https://community.secop.gov.co/Public/Tendering/ContractDetailView/Index?UniqueIdentifier=CO1.PCCNTR.6134330&amp;isModal=true&amp;asPopupView=true</t>
  </si>
  <si>
    <t>SCJ-422-2024</t>
  </si>
  <si>
    <t>https://community.secop.gov.co/Public/Tendering/ContractDetailView/Index?UniqueIdentifier=CO1.PCCNTR.6134197&amp;isModal=true&amp;asPopupView=true</t>
  </si>
  <si>
    <t>SCJ-423-2024</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</si>
  <si>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</si>
  <si>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https://community.secop.gov.co/Public/Tendering/ContractDetailView/Index?UniqueIdentifier=CO1.PCCNTR.6135251&amp;isModal=true&amp;asPopupView=true</t>
  </si>
  <si>
    <t>SCJ-425-2024</t>
  </si>
  <si>
    <t>https://community.secop.gov.co/Public/Tendering/ContractDetailView/Index?UniqueIdentifier=CO1.PCCNTR.6134712&amp;isModal=true&amp;asPopupView=true</t>
  </si>
  <si>
    <t>SCJ-435-2024</t>
  </si>
  <si>
    <t>https://community.secop.gov.co/Public/Tendering/ContractDetailView/Index?UniqueIdentifier=CO1.PCCNTR.6141311&amp;isModal=true&amp;asPopupView=true</t>
  </si>
  <si>
    <t>SCJ-438-2024</t>
  </si>
  <si>
    <t>https://community.secop.gov.co/Public/Tendering/ContractDetailView/Index?UniqueIdentifier=CO1.PCCNTR.6140784&amp;isModal=true&amp;asPopupView=true</t>
  </si>
  <si>
    <t>SCJ-441-2024</t>
  </si>
  <si>
    <t>https://community.secop.gov.co/Public/Tendering/ContractDetailView/Index?UniqueIdentifier=CO1.PCCNTR.6139320&amp;isModal=true&amp;asPopupView=true</t>
  </si>
  <si>
    <t>SCJ-442-2024</t>
  </si>
  <si>
    <t>https://community.secop.gov.co/Public/Tendering/ContractDetailView/Index?UniqueIdentifier=CO1.PCCNTR.6138598&amp;isModal=true&amp;asPopupView=true</t>
  </si>
  <si>
    <t>SCJ-448-2024</t>
  </si>
  <si>
    <t>https://community.secop.gov.co/Public/Tendering/ContractDetailView/Index?UniqueIdentifier=CO1.PCCNTR.6141724&amp;isModal=true&amp;asPopupView=true</t>
  </si>
  <si>
    <t>SCJ-456-2024</t>
  </si>
  <si>
    <t>https://community.secop.gov.co/Public/Tendering/ContractDetailView/Index?UniqueIdentifier=CO1.PCCNTR.6141941&amp;isModal=true&amp;asPopupView=true</t>
  </si>
  <si>
    <t>SCJ-457-2024</t>
  </si>
  <si>
    <t>https://community.secop.gov.co/Public/Tendering/ContractDetailView/Index?UniqueIdentifier=CO1.PCCNTR.6141956&amp;isModal=true&amp;asPopupView=true</t>
  </si>
  <si>
    <t>SCJ-462-2024</t>
  </si>
  <si>
    <t>CONTRATO DE ARRENDAMIENTO DE UN INMUEBLE PARA LA ADECUADA IMPLEMENTACIÓN DE LA CASA DE JUSTICIA DE  USAQUEN”,</t>
  </si>
  <si>
    <t>https://community.secop.gov.co/Public/Tendering/ContractDetailView/Index?UniqueIdentifier=CO1.PCCNTR.6141938&amp;isModal=true&amp;asPopupView=true</t>
  </si>
  <si>
    <t>SCJ-464-2024</t>
  </si>
  <si>
    <t>PRESTAR SERVICIOS PROFESIONALES PARA APOYAR EN EL ANÁLISIS, EVALUACIÓN, IMPLEMENTACIÓN Y EJECUCIÓN DE ACTIVIDADES PARA EL FORTALECIMIENTO DE LOS PROYECTOS DE SEGURIDAD DEL CENTRO DE COMANDO, CONTROL, COMUNICACIONES Y CÓMPUTO-C4</t>
  </si>
  <si>
    <t>https://community.secop.gov.co/Public/Tendering/ContractDetailView/Index?UniqueIdentifier=CO1.PCCNTR.6149314&amp;isModal=true&amp;asPopupView=true</t>
  </si>
  <si>
    <t>SCJ-465-2024</t>
  </si>
  <si>
    <t>PRESTACIÓN DE SERVICIOS PROFESIONALES DE UN PSICÓLOGO PARA LA ORIENTACIÓN, PROMOCIÓN Y PREVENCIÓN DE LA SALUD PSICOLÓGICA DEL PERSONAL OPERATIVO DEL CENTRO, COMANDO, CONTROL, COMUNICACIONES Y CÓMPUTO C4.</t>
  </si>
  <si>
    <t>https://community.secop.gov.co/Public/Tendering/ContractDetailView/Index?UniqueIdentifier=CO1.PCCNTR.6149327&amp;isModal=true&amp;asPopupView=true</t>
  </si>
  <si>
    <t>SCJ-466-2024</t>
  </si>
  <si>
    <t>https://community.secop.gov.co/Public/Tendering/ContractDetailView/Index?UniqueIdentifier=CO1.PCCNTR.6149885&amp;isModal=true&amp;asPopupView=true</t>
  </si>
  <si>
    <t>SCJ-468-2024</t>
  </si>
  <si>
    <t>https://community.secop.gov.co/Public/Tendering/ContractDetailView/Index?UniqueIdentifier=CO1.PCCNTR.6149812&amp;isModal=true&amp;asPopupView=true</t>
  </si>
  <si>
    <t>SCJ-469-2024</t>
  </si>
  <si>
    <t>PRESTAR LOS SERVICIOS DE APOYO A LA GESTIÓN PARA LA ATENCIÓN DE EMERGENCIAS O URGENCIAS, Y DESPACHO A LOS ORGANISMOS DE EMERGENCIA Y SEGURIDAD QUE INTEGRAN EL NUSE 123 DEL SISTEMA CENTRO DE COMANDO, CONTROL, COMUNICACIONES Y CÓMPUTO C</t>
  </si>
  <si>
    <t>https://community.secop.gov.co/Public/Tendering/ContractDetailView/Index?UniqueIdentifier=CO1.PCCNTR.6150165&amp;isModal=true&amp;asPopupView=true</t>
  </si>
  <si>
    <t>SCJ-470-2024</t>
  </si>
  <si>
    <t>https://community.secop.gov.co/Public/Tendering/ContractDetailView/Index?UniqueIdentifier=CO1.PCCNTR.6149856&amp;isModal=true&amp;asPopupView=true</t>
  </si>
  <si>
    <t>SCJ-471-2024</t>
  </si>
  <si>
    <t>PRESTAR LOS SERVICIOS PROFESIONALES COMO PSICÓLOGA A LA SECRETARÍA DISTRITAL DE SEGURIDAD, CONVIVENCIA Y JUSTICIA, PARA APOYAR LA GESTIÓN DE LAS UNIDADES TÁCTICAS EN EL CANTÓN NORTE DE LA DÉCIMA TERCERA BRIGADA DEL EJÉRCITO</t>
  </si>
  <si>
    <t>https://community.secop.gov.co/Public/Tendering/ContractDetailView/Index?UniqueIdentifier=CO1.PCCNTR.6149893&amp;isModal=true&amp;asPopupView=true</t>
  </si>
  <si>
    <t>SCJ-472-2024</t>
  </si>
  <si>
    <t>https://community.secop.gov.co/Public/Tendering/ContractDetailView/Index?UniqueIdentifier=CO1.PCCNTR.6150352&amp;isModal=true&amp;asPopupView=true</t>
  </si>
  <si>
    <t>SCJ-473-2024</t>
  </si>
  <si>
    <t>https://community.secop.gov.co/Public/Tendering/ContractDetailView/Index?UniqueIdentifier=CO1.PCCNTR.6150357&amp;isModal=true&amp;asPopupView=true</t>
  </si>
  <si>
    <t>SCJ-474-2024</t>
  </si>
  <si>
    <t>Prestar los servicios profesionales a la Secretaría de Seguridad, Convivencia y Justicia para el acompañamiento en la recepción, orientación y trámite de denuncias en las Unidades de Reacción Inmediata (URI) y demás centros de recepción de denuncias de la ciudad de Bogotá</t>
  </si>
  <si>
    <t>https://community.secop.gov.co/Public/Tendering/ContractDetailView/Index?UniqueIdentifier=CO1.PCCNTR.6150199&amp;isModal=true&amp;asPopupView=true</t>
  </si>
  <si>
    <t>SCJ-475-2024</t>
  </si>
  <si>
    <t>CONTRATO DE ARRENDAMIENTO DE UN INMUEBLE PARA LA ADECUADA IMPLEMENTACIÓN DE LA CASA DE JUSTICIA DE KENNEDY</t>
  </si>
  <si>
    <t>https://community.secop.gov.co/Public/Tendering/ContractDetailView/Index?UniqueIdentifier=CO1.PCCNTR.6150372&amp;isModal=true&amp;asPopupView=true</t>
  </si>
  <si>
    <t>SCJ-476-2024</t>
  </si>
  <si>
    <t>PRESTAR SERVICIOS PROFESIONALES A LA SECRETARÍA DISTRITAL DE SEGURIDAD, CONVIVENCIA Y JUSTICIA APOYANDO LA OFICINA DE TELEMÁTICA DE LA POLICÍA METROPOLITANA DE BOGOTÁ EN LA PLANEACIÓN, PLANTEAMIENTO, IMPLEMENTACIÓN Y ADMINISTRACIÓN DE LA INFORMÁTICA</t>
  </si>
  <si>
    <t>https://community.secop.gov.co/Public/Tendering/ContractDetailView/Index?UniqueIdentifier=CO1.PCCNTR.6150363&amp;isModal=true&amp;asPopupView=true</t>
  </si>
  <si>
    <t>SCJ-477-2024</t>
  </si>
  <si>
    <t>https://community.secop.gov.co/Public/Tendering/ContractDetailView/Index?UniqueIdentifier=CO1.PCCNTR.6149851&amp;isModal=true&amp;asPopupView=true</t>
  </si>
  <si>
    <t>SCJ-490-2024</t>
  </si>
  <si>
    <t>https://community.secop.gov.co/Public/Tendering/ContractDetailView/Index?UniqueIdentifier=CO1.PCCNTR.6153397&amp;isModal=true&amp;asPopupView=true</t>
  </si>
  <si>
    <t>SCJ-504-2024</t>
  </si>
  <si>
    <t>PRESTAR LOS SERVICIOS PROFESIONALES A LA SECRETARÍA DISTRITAL DE SEGURIDAD, CONVIVENCIA Y JUSTICIA, PARA APOYAR EN LA GESTIÓN JURÍDICA CONTRACTUAL DE LA DÉCIMA TERCERA BRIGADA DEL EJÉRCITO</t>
  </si>
  <si>
    <t>https://community.secop.gov.co/Public/Tendering/ContractDetailView/Index?UniqueIdentifier=CO1.PCCNTR.6152570&amp;isModal=true&amp;asPopupView=true</t>
  </si>
  <si>
    <t>SCJ-507-2024</t>
  </si>
  <si>
    <t>https://community.secop.gov.co/Public/Tendering/ContractDetailView/Index?UniqueIdentifier=CO1.PCCNTR.6153365&amp;isModal=true&amp;asPopupView=true</t>
  </si>
  <si>
    <t>SCJ-513-2024</t>
  </si>
  <si>
    <t>https://community.secop.gov.co/Public/Tendering/ContractDetailView/Index?UniqueIdentifier=CO1.PCCNTR.6152465&amp;isModal=true&amp;asPopupView=true</t>
  </si>
  <si>
    <t>SCJ-514-2024</t>
  </si>
  <si>
    <t>PRESTAR SERVICIOS PROFESIONALES A LA SECRETARÍA DISTRITAL DE SEGURIDAD, CONVIVENCIA Y JUSTICIA COMO INGENIERO CIVIL , BRINDANDO APOYO EN LO RELACIONADO CON LA INFRAESTRUCTURA FÍSICA DE LOS EQUIPAMIENTOS DE SEGURIDAD DE LA POLICÍA METROPOLITANA DE BOGOTÁ, EN LO QUE RESPECTA A MANTENIMIENTO PREVENTIVO, CORRECTIVO Y CONSTRUCCIÓN DE NUEVOS EQUIPAMIENTOS.</t>
  </si>
  <si>
    <t>https://community.secop.gov.co/Public/Tendering/ContractDetailView/Index?UniqueIdentifier=CO1.PCCNTR.6153923&amp;isModal=true&amp;asPopupView=true</t>
  </si>
  <si>
    <t>SCJ-519-2024</t>
  </si>
  <si>
    <t>PRESTAR LOS SERVICIOS DE CONECTIVIDAD PARA EL SISTEMA DE VIDEOVIGILANCIA DE BOGOTÁ, LA RED WAN, INTERNET MÓVIL Y VOZ, EMPLEADOS POR LOS ORGANISMOS DE SEGURIDAD E INTELIGENCIA DEL ESTADO CON JURISDICCIÓN EN EL DISTRITO CAPITAL Y LA SECRETARÍA DISTRITAL DE SEGURIDAD, CONVIVENCIA Y JUSTICIA.</t>
  </si>
  <si>
    <t>https://community.secop.gov.co/Public/Tendering/ContractDetailView/Index?UniqueIdentifier=CO1.PCCNTR.6153587&amp;isModal=true&amp;asPopupView=true</t>
  </si>
  <si>
    <t>SCJ-520-2024</t>
  </si>
  <si>
    <t>PRESTAR LOS SERVICIOS DE APOYO A LA GESTION PARA LA ATENCION DE EMERGENCIAS O URGENCIAS, Y DESPACHO A LOS ORGANISMOS DE EMERGENCIA Y SEGURIDAD QUE INTEGRAN EL NUSE 123 DEL SISTEMA CENTRO DE COMANDO, CONTROL COMUNICACIONES Y CÓMPUTO C4.</t>
  </si>
  <si>
    <t>https://community.secop.gov.co/Public/Tendering/ContractDetailView/Index?UniqueIdentifier=CO1.PCCNTR.6153867&amp;isModal=true&amp;asPopupView=true</t>
  </si>
  <si>
    <t>SCJ-540-2024</t>
  </si>
  <si>
    <t>https://community.secop.gov.co/Public/Tendering/ContractDetailView/Index?UniqueIdentifier=CO1.PCCNTR.6193086&amp;isModal=true&amp;asPopupView=true</t>
  </si>
  <si>
    <t>SCJ-541-2024</t>
  </si>
  <si>
    <t>PRESTAR SERVICIOS PROFESIONALES PARA APOYAR LAS ACTIVIDADES DE ARTICULACIÓN ENTRE EL CENTRO DE COMANDO, CONTROL, COMUNICACIONES Y CÒMPUTO -C4 Y LOS ORGANISMOS Y AUTORIDADES PARA LA RESPUESTA Y MANEJO DE EMERGENCIAS, ASÍ COMO SUS ACTIVIDADES DE SEGUIMIENTO.</t>
  </si>
  <si>
    <t>https://community.secop.gov.co/Public/Tendering/ContractDetailView/Index?UniqueIdentifier=CO1.PCCNTR.6170574&amp;isModal=true&amp;asPopupView=true</t>
  </si>
  <si>
    <t>SCJ-563-2024</t>
  </si>
  <si>
    <t>PRESTAR SERVICIOS PROFESIONALES A LA SECRETARÍA DISTRITAL DE SEGURIDAD, CONVIVENCIA BRINDANDO APOYO JURÍDICO A LA POLICÍA METROPOLITANA DE BOGOTÁ, EN TODOS LOS ASUNTOS DE SU COMPETENCIA DE CARÁCTER CONSTITUCIONAL Y LEGAL.</t>
  </si>
  <si>
    <t>https://community.secop.gov.co/Public/Tendering/ContractDetailView/Index?UniqueIdentifier=CO1.PCCNTR.6180939&amp;isModal=true&amp;asPopupView=true</t>
  </si>
  <si>
    <t>SCJ-564-2024</t>
  </si>
  <si>
    <t>PRESTAR LOS SERVICIOS PROFESIONALES EN INGENIERA AMBIENTAL A LA SECRETARÍA DISTRITAL DE SEGURIDAD, CONVIVENCIA Y JUSTICIA, PARA APOYAR LA GESTIÓN DE LA DÉCIMA TERCERA BRIGADA DEL EJÉRCITO EN LA CIUDAD DE BOGOTÁ.</t>
  </si>
  <si>
    <t>https://community.secop.gov.co/Public/Tendering/ContractDetailView/Index?UniqueIdentifier=CO1.PCCNTR.6180951&amp;isModal=true&amp;asPopupView=true</t>
  </si>
  <si>
    <t>SCJ-565-2024</t>
  </si>
  <si>
    <t>PRESTACIÓN DE SERVICIOS PROFESIONALES PARA REALIZAR APOYO PSICOSOCIAL ALA SECRETARÍA DE SEGURIDAD CONVIVENCIA Y JUSTICIA, PARA SOPORTAR LA GESTIÓN EN LA PM15 UNIDAD ADSCRITA A LA DÉCIMA TERCERA BRIGADA.</t>
  </si>
  <si>
    <t>https://community.secop.gov.co/Public/Tendering/ContractDetailView/Index?UniqueIdentifier=CO1.PCCNTR.6180958&amp;isModal=true&amp;asPopupView=true</t>
  </si>
  <si>
    <t>SCJ-572-2024</t>
  </si>
  <si>
    <t>PRESTAR SERVICIOS PROFESIONALES PARA APOYAR AL CENTRO DE COMANDO, CONTROL, COMUNICACIONES Y CÓMPUTO DE BOGOTÁ EN LA DEFINICION, IMPLEMENTACIÓN, SEGUIMIENTO Y GESTIÓN DE LAS ACTIVIDADES PRESUPUESTALES Y CONTRACTUALES RELACIONADAS CON EL FUNCIONAMIENTO DE LA DEPENDENCIA.</t>
  </si>
  <si>
    <t>https://community.secop.gov.co/Public/Tendering/ContractDetailView/Index?UniqueIdentifier=CO1.PCCNTR.6180934&amp;isModal=true&amp;asPopupView=true</t>
  </si>
  <si>
    <t>SCJ-575-2024</t>
  </si>
  <si>
    <t>https://community.secop.gov.co/Public/Tendering/ContractDetailView/Index?UniqueIdentifier=CO1.PCCNTR.6180692&amp;isModal=true&amp;asPopupView=true</t>
  </si>
  <si>
    <t>SCJ-578-2024</t>
  </si>
  <si>
    <t>PRESTAR SERVICIOS PROFESIONALES PARA ATENDER LAS ACTIVIDADES ENCAMINADAS A LA FORMACIÓN, DIVULGACIÓN Y SOCIALIZACIÓN DE LOS PROCESOS Y PROCEDIMIENTOS DEL NUSE 123 DEL CENTRO DE COMANDO, CONTROL, COMUNICACIONES Y CÓMPUTO C4.</t>
  </si>
  <si>
    <t>https://community.secop.gov.co/Public/Tendering/ContractDetailView/Index?UniqueIdentifier=CO1.PCCNTR.6187084&amp;isModal=true&amp;asPopupView=true</t>
  </si>
  <si>
    <t>SCJ-579-2024</t>
  </si>
  <si>
    <t>PRESTAR LOS SERVICIOS PROFESIONALES A LA SECRETARÍA DE SEGURIDAD, CONVIVENCIA Y JUSTICIA PARA EL ACOMPAÑAMIENTO EN LA RECEPCIÓN, ORIENTACIÓN Y TRÁMITE DE DENUNCIAS EN LAS UNIDADES DE REACCIÓN INMEDIATA (URI) Y DEMÁS CENTROS DE RECEPCIÓN DE DPRESTAR LOS SERVICIOS PROFESIONALES A LA SECRETARÍA DE SEGURIDAD, CONVIVENCIA Y JUSTICIA PARA EL ACOMPAÑAMIENTO EN LA RECEPCIÓN, ORIENTACIÓN Y TRÁMITE DE DENUNCIAS EN LAS UNIDADES DE REACCIÓN INMEDIATA (URI) Y DEMÁS CENTROS DE RECEPCIÓN DE DENUNCIAS DE LA CIUDAD DE BOGOTÁENUNCIAS DE LA CIUDAD DE BOGOTÁ</t>
  </si>
  <si>
    <t>https://community.secop.gov.co/Public/Tendering/ContractDetailView/Index?UniqueIdentifier=CO1.PCCNTR.6187770&amp;isModal=true&amp;asPopupView=true</t>
  </si>
  <si>
    <t>SCJ-580-2024</t>
  </si>
  <si>
    <t>https://community.secop.gov.co/Public/Tendering/ContractDetailView/Index?UniqueIdentifier=CO1.PCCNTR.6193467&amp;isModal=true&amp;asPopupView=true</t>
  </si>
  <si>
    <t>SCJ-581-2024</t>
  </si>
  <si>
    <t>https://community.secop.gov.co/Public/Tendering/ContractDetailView/Index?UniqueIdentifier=CO1.PCCNTR.6248403&amp;isModal=true&amp;asPopupView=true</t>
  </si>
  <si>
    <t>SCJ-585-2024</t>
  </si>
  <si>
    <t>https://community.secop.gov.co/Public/Tendering/ContractDetailView/Index?UniqueIdentifier=CO1.PCCNTR.6193350&amp;isModal=true&amp;asPopupView=true</t>
  </si>
  <si>
    <t>SCJ-587-2024</t>
  </si>
  <si>
    <t>https://community.secop.gov.co/Public/Tendering/ContractDetailView/Index?UniqueIdentifier=CO1.PCCNTR.6193548&amp;isModal=true&amp;asPopupView=true</t>
  </si>
  <si>
    <t>SCJ-588-2024</t>
  </si>
  <si>
    <t>Prestar servicios profesionales en todas las etapas de los procesos contractuales que se adelanten en la Subsecretaría de Inversiones y Fortalecimiento de Capacidades Operativas, articulando con las direcciones que la integran.</t>
  </si>
  <si>
    <t>https://community.secop.gov.co/Public/Tendering/ContractDetailView/Index?UniqueIdentifier=CO1.PCCNTR.6193341&amp;isModal=true&amp;asPopupView=true</t>
  </si>
  <si>
    <t>SCJ-589-2024</t>
  </si>
  <si>
    <t>https://community.secop.gov.co/Public/Tendering/ContractDetailView/Index?UniqueIdentifier=CO1.PCCNTR.6193554&amp;isModal=true&amp;asPopupView=true</t>
  </si>
  <si>
    <t>SCJ-599-2024</t>
  </si>
  <si>
    <t>https://community.secop.gov.co/Public/Tendering/ContractDetailView/Index?UniqueIdentifier=CO1.PCCNTR.6193807&amp;isModal=true&amp;asPopupView=true</t>
  </si>
  <si>
    <t>SCJ-600-2024</t>
  </si>
  <si>
    <t>PRESTAR SERVICIOS PROFESIONALES PARA ATENDER LAS ACTIVIDADES ENCAMINADAS A LA FORMACIÓN, DIVULGACIÓN Y SOCIALIZACIÓN DE LOS PROCESOS Y PROCEDIMIENTOS DEL NUSE 123 DEL CENTRO DE COMANDO, CONTROL, COMUNICACIONES Y CÓMPUTO C4</t>
  </si>
  <si>
    <t>https://community.secop.gov.co/Public/Tendering/ContractDetailView/Index?UniqueIdentifier=CO1.PCCNTR.6193805&amp;isModal=true&amp;asPopupView=true</t>
  </si>
  <si>
    <t>SCJ-629-2024</t>
  </si>
  <si>
    <t>PRESTACIÓN DE SERVICIOS PROFESIONALES DE UN PSICÓLOGO PARA APOYAR EN LA IMPLEMENTACIÓN Y SEGUIMIENTO DE LA SALUD PSICOLÓGICA DEL PERSONAL OPERATIVO DEL CENTRO DE COMANDO, CONTROL, COMUNICACIONES Y CÓMPUTO C4.</t>
  </si>
  <si>
    <t>https://community.secop.gov.co/Public/Tendering/ContractDetailView/Index?UniqueIdentifier=CO1.PCCNTR.6216228&amp;isModal=true&amp;asPopupView=true</t>
  </si>
  <si>
    <t>SCJ-641-2024</t>
  </si>
  <si>
    <t>https://community.secop.gov.co/Public/Tendering/ContractDetailView/Index?UniqueIdentifier=CO1.PCCNTR.6215578&amp;isModal=true&amp;asPopupView=true</t>
  </si>
  <si>
    <t>SCJ-642-2024</t>
  </si>
  <si>
    <t>https://community.secop.gov.co/Public/Tendering/ContractDetailView/Index?UniqueIdentifier=CO1.PCCNTR.6219050&amp;isModal=true&amp;asPopupView=true</t>
  </si>
  <si>
    <t>SCJ-643-2024</t>
  </si>
  <si>
    <t>https://community.secop.gov.co/Public/Tendering/ContractDetailView/Index?UniqueIdentifier=CO1.PCCNTR.6215592&amp;isModal=true&amp;asPopupView=true</t>
  </si>
  <si>
    <t>SCJ-644-2024</t>
  </si>
  <si>
    <t>https://community.secop.gov.co/Public/Tendering/ContractDetailView/Index?UniqueIdentifier=CO1.PCCNTR.6215847&amp;isModal=true&amp;asPopupView=true</t>
  </si>
  <si>
    <t>SCJ-645-2024</t>
  </si>
  <si>
    <t>https://community.secop.gov.co/Public/Tendering/ContractDetailView/Index?UniqueIdentifier=CO1.PCCNTR.6215898&amp;isModal=true&amp;asPopupView=true</t>
  </si>
  <si>
    <t>SCJ-646-2024</t>
  </si>
  <si>
    <t>https://community.secop.gov.co/Public/Tendering/ContractDetailView/Index?UniqueIdentifier=CO1.PCCNTR.6216334&amp;isModal=true&amp;asPopupView=true</t>
  </si>
  <si>
    <t>SCJ-647-2024</t>
  </si>
  <si>
    <t>https://community.secop.gov.co/Public/Tendering/ContractDetailView/Index?UniqueIdentifier=CO1.PCCNTR.6214262&amp;isModal=true&amp;asPopupView=true</t>
  </si>
  <si>
    <t>SCJ-648-2024</t>
  </si>
  <si>
    <t>https://community.secop.gov.co/Public/Tendering/ContractDetailView/Index?UniqueIdentifier=CO1.PCCNTR.6215896&amp;isModal=true&amp;asPopupView=true</t>
  </si>
  <si>
    <t>SCJ-649-2024</t>
  </si>
  <si>
    <t>https://community.secop.gov.co/Public/Tendering/ContractDetailView/Index?UniqueIdentifier=CO1.PCCNTR.6216423&amp;isModal=true&amp;asPopupView=true</t>
  </si>
  <si>
    <t>SCJ-650-2024</t>
  </si>
  <si>
    <t>https://community.secop.gov.co/Public/Tendering/ContractDetailView/Index?UniqueIdentifier=CO1.PCCNTR.6218673&amp;isModal=true&amp;asPopupView=true</t>
  </si>
  <si>
    <t>SCJ-653-2024</t>
  </si>
  <si>
    <t>PRESTACIÓN DE SERVICIOS PROFESIONALES PARA APOYAR EN LOS RELACIONAMIENTOS Y COORDINACIONES ENTRE EL CENTRO DE COMANDO, CONTROL, COMUNICACIONES Y CÓMPUTO Y LAS AGENCIAS ENCARGADAS DE ATENDER EMERGENCIAS Y LA VERIFICACIÓN Y SEGUIMIENTO A LOS DESPACHOS DEL NUSE 123 EN CADA UNA DE LAS SEDES APOYANDO PROCESOS Y PROCEDIMIENTOS EN LOS TRÁMITES PERTINENTES</t>
  </si>
  <si>
    <t>https://community.secop.gov.co/Public/Tendering/ContractDetailView/Index?UniqueIdentifier=CO1.PCCNTR.6215583&amp;isModal=true&amp;asPopupView=true</t>
  </si>
  <si>
    <t>SCJ-655-2024</t>
  </si>
  <si>
    <t>https://community.secop.gov.co/Public/Tendering/ContractDetailView/Index?UniqueIdentifier=CO1.PCCNTR.6225579&amp;isModal=true&amp;asPopupView=true</t>
  </si>
  <si>
    <t>SCJ-656-2024</t>
  </si>
  <si>
    <t>PRESTAR SERVICIOS PROFESIONALES PARA APOYAR ADMINISTRATIVAMENTE EN LA GESTIÓN Y SEGUIMIENTO DE LOS PROCESOS CONTRACTUALES QUE ADELANTE EL CENTRO DE COMANDO, CONTROL, COMUNICACIONES Y CÓMPUTO - C4 DE LA SECRETARÍA DISTRITAL DE SEGURIDAD, CONVIVENCIA Y JUSTICIA</t>
  </si>
  <si>
    <t>https://community.secop.gov.co/Public/Tendering/ContractDetailView/Index?UniqueIdentifier=CO1.PCCNTR.6235526&amp;isModal=true&amp;asPopupView=true</t>
  </si>
  <si>
    <t>SCJ-657-2024</t>
  </si>
  <si>
    <t>https://community.secop.gov.co/Public/Tendering/ContractDetailView/Index?UniqueIdentifier=CO1.PCCNTR.6220553&amp;isModal=true&amp;asPopupView=true</t>
  </si>
  <si>
    <t>SCJ-658-2024</t>
  </si>
  <si>
    <t>https://community.secop.gov.co/Public/Tendering/ContractDetailView/Index?UniqueIdentifier=CO1.PCCNTR.6231813&amp;isModal=true&amp;asPopupView=true</t>
  </si>
  <si>
    <t>SCJ-659-2024</t>
  </si>
  <si>
    <t>https://community.secop.gov.co/Public/Tendering/ContractDetailView/Index?UniqueIdentifier=CO1.PCCNTR.6221429&amp;isModal=true&amp;asPopupView=true</t>
  </si>
  <si>
    <t>SCJ-660-2024</t>
  </si>
  <si>
    <t>https://community.secop.gov.co/Public/Tendering/ContractDetailView/Index?UniqueIdentifier=CO1.PCCNTR.6221165&amp;isModal=true&amp;asPopupView=true</t>
  </si>
  <si>
    <t>SCJ-664-2024</t>
  </si>
  <si>
    <t>https://community.secop.gov.co/Public/Tendering/ContractDetailView/Index?UniqueIdentifier=CO1.PCCNTR.6231145&amp;isModal=true&amp;asPopupView=true</t>
  </si>
  <si>
    <t>SCJ-666-2024</t>
  </si>
  <si>
    <t>https://community.secop.gov.co/Public/Tendering/ContractDetailView/Index?UniqueIdentifier=CO1.PCCNTR.6225777&amp;isModal=true&amp;asPopupView=true</t>
  </si>
  <si>
    <t>SCJ-669-2024</t>
  </si>
  <si>
    <t>https://community.secop.gov.co/Public/Tendering/ContractDetailView/Index?UniqueIdentifier=CO1.PCCNTR.6231608&amp;isModal=true&amp;asPopupView=true</t>
  </si>
  <si>
    <t>SCJ-673-2024</t>
  </si>
  <si>
    <t>https://community.secop.gov.co/Public/Tendering/ContractDetailView/Index?UniqueIdentifier=CO1.PCCNTR.6233319&amp;isModal=true&amp;asPopupView=true</t>
  </si>
  <si>
    <t>SCJ-674-2024</t>
  </si>
  <si>
    <t>PRESTAR SERVICIOS PROFESIONALES A LA SECRETARÍA DISTRITAL DE SEGURIDAD, CONVIVENCIA Y JUSTICIA, BRINDANDO APOYO Y SOPORTE EN LA IMPLEMENTACIÓN Y SEGUIMIENTO DEL SISTEMA DE GESTIÓN DE SEGURIDAD Y SALUD EN EL TRABAJO DE LA POLICÍA METROPOLITANA DE BOGOTÁ</t>
  </si>
  <si>
    <t>https://community.secop.gov.co/Public/Tendering/ContractDetailView/Index?UniqueIdentifier=CO1.PCCNTR.6235606&amp;isModal=true&amp;asPopupView=true</t>
  </si>
  <si>
    <t>SCJ-675-2024</t>
  </si>
  <si>
    <t>https://community.secop.gov.co/Public/Tendering/ContractDetailView/Index?UniqueIdentifier=CO1.PCCNTR.6235495&amp;isModal=true&amp;asPopupView=true</t>
  </si>
  <si>
    <t>SCJ-676-2024</t>
  </si>
  <si>
    <t>https://community.secop.gov.co/Public/Tendering/ContractDetailView/Index?UniqueIdentifier=CO1.PCCNTR.6235486&amp;isModal=true&amp;asPopupView=true</t>
  </si>
  <si>
    <t>SCJ-677-2024</t>
  </si>
  <si>
    <t>PRESTAR LOS SERVICIOS PROFESIONALES PARA QUE REALICE LA GESTIÓN TÉCNICA Y ADMINISTRATIVA DE LAS ACTIVIDADES DE CAPACITACIÓN Y FORMACIÓN DEL PERSONAL QUE HACE PARTE DEL SISTEMA DEL CENTRO DE COMANDO, CONTROL, COMUNICACIONES Y COMPUTO -C4.</t>
  </si>
  <si>
    <t>https://community.secop.gov.co/Public/Tendering/ContractDetailView/Index?UniqueIdentifier=CO1.PCCNTR.6231149&amp;isModal=true&amp;asPopupView=true</t>
  </si>
  <si>
    <t>SCJ-678-2024</t>
  </si>
  <si>
    <t>https://community.secop.gov.co/Public/Tendering/ContractDetailView/Index?UniqueIdentifier=CO1.PCCNTR.6231419&amp;isModal=true&amp;asPopupView=true</t>
  </si>
  <si>
    <t>SCJ-679-2024</t>
  </si>
  <si>
    <t>https://community.secop.gov.co/Public/Tendering/ContractDetailView/Index?UniqueIdentifier=CO1.PCCNTR.6235614&amp;isModal=true&amp;asPopupView=true</t>
  </si>
  <si>
    <t>SCJ-684-2024</t>
  </si>
  <si>
    <t>PRESTAR SERVICIOS PROFESIONALES DE CARACTER JURÍDICO PARA ADELANTAR Y FORTALECER LA GESTIÓN CONTRACTUAL EN LAS DIFERENTES ETAPAS DE LOS PROCESOS DE SELECCIÓN, ASÍ COMO LAS DEMÁS ACTIVIDADES CONEXAS A CARGO DE LA DIRECCIÓN DE OPERACIONES PARA EL FORTALECIMIENTO.</t>
  </si>
  <si>
    <t>https://community.secop.gov.co/Public/Tendering/ContractDetailView/Index?UniqueIdentifier=CO1.PCCNTR.6235522&amp;isModal=true&amp;asPopupView=true</t>
  </si>
  <si>
    <t>SCJ-685-2024</t>
  </si>
  <si>
    <t>https://community.secop.gov.co/Public/Tendering/ContractDetailView/Index?UniqueIdentifier=CO1.PCCNTR.6235474&amp;isModal=true&amp;asPopupView=true</t>
  </si>
  <si>
    <t>SCJ-686-2024</t>
  </si>
  <si>
    <t>PRESTAR SERVICIOS PROFESIONALES PARA FORTALECER LA GESTIÓN ADMINISTRATIVA, CONTRACTUAL, OPERATIVA Y DEMÁS ACTIVIDADES CONEXAS A CARGO DE LA DIRECCIÓN DE OPERACIONES PARA EL FORTALECIMIENTO.</t>
  </si>
  <si>
    <t>https://community.secop.gov.co/Public/Tendering/ContractDetailView/Index?UniqueIdentifier=CO1.PCCNTR.6235479&amp;isModal=true&amp;asPopupView=true</t>
  </si>
  <si>
    <t>SCJ-702-2024</t>
  </si>
  <si>
    <t>PRESTAR SERVICIOS DE APOYO A LA GESTIÓN PARA EL SEGUIMIENTO DE LAS ACTIVIDADES DEL SISTEMA DE VIDEOVIGILANCIA DESARROLLADAS POR EL CENTRO DE COMANDO, CONTROL, COMUNICACIONES Y CÓMPUTO DE BOGOTA.</t>
  </si>
  <si>
    <t>https://community.secop.gov.co/Public/Tendering/ContractDetailView/Index?UniqueIdentifier=CO1.PCCNTR.6249831&amp;isModal=true&amp;asPopupView=true</t>
  </si>
  <si>
    <t>SCJ-704-2024</t>
  </si>
  <si>
    <t>https://community.secop.gov.co/Public/Tendering/ContractDetailView/Index?UniqueIdentifier=CO1.PCCNTR.6235616&amp;isModal=true&amp;asPopupView=true</t>
  </si>
  <si>
    <t>SCJ-705-2024</t>
  </si>
  <si>
    <t>PRESTACIÓN DE SERVICIOS PROFESIONALES PARA APOYAR LOS PROCESOS JURÍDICOS QUE SE REQUIERAN EN EL CENTRO DE COMANDO CONTROL COMUNICACIONES Y CÓMPUTO</t>
  </si>
  <si>
    <t>https://community.secop.gov.co/Public/Tendering/ContractDetailView/Index?UniqueIdentifier=CO1.PCCNTR.6235608&amp;isModal=true&amp;asPopupView=true</t>
  </si>
  <si>
    <t>SCJ-706-2024</t>
  </si>
  <si>
    <t>https://community.secop.gov.co/Public/Tendering/ContractDetailView/Index?UniqueIdentifier=CO1.PCCNTR.6249926&amp;isModal=true&amp;asPopupView=true</t>
  </si>
  <si>
    <t>SCJ-708-2024</t>
  </si>
  <si>
    <t>SCJ-709-2024</t>
  </si>
  <si>
    <t>PRESTAR SERVICIOS DE APOYO A LA GESTIÓN ADMINISTRATIVA, OPERATIVA, DOCUMENTAL Y DEMÁS ACTIVIDADES CONEXAS A CARGO DE LA DIRECCIÓN DE OPERACIONES PARA EL FORTALECIMIENTO.</t>
  </si>
  <si>
    <t>https://community.secop.gov.co/Public/Tendering/ContractDetailView/Index?UniqueIdentifier=CO1.PCCNTR.6263792&amp;isModal=true&amp;asPopupView=true</t>
  </si>
  <si>
    <t>SCJ-711-2024</t>
  </si>
  <si>
    <t>PRESTACIÓN DE SERVICIOS PROFESIONALES DE UN PSICÓLOGO PARA APOYAR EN LA IMPLEMENTACIÓN Y SEGUIMIENTO DE LA SALUD PSICOLÓGICA DEL PERSONAL OPERATIVO DEL CENTRO DE COMANDO, CONTROL, COMUNICACIONES Y CÓMPUTO C4</t>
  </si>
  <si>
    <t>https://community.secop.gov.co/Public/Tendering/ContractDetailView/Index?UniqueIdentifier=CO1.PCCNTR.6249002&amp;isModal=true&amp;asPopupView=true</t>
  </si>
  <si>
    <t>SCJ-712-2024</t>
  </si>
  <si>
    <t>https://community.secop.gov.co/Public/Tendering/ContractDetailView/Index?UniqueIdentifier=CO1.PCCNTR.6249787&amp;isModal=true&amp;asPopupView=true</t>
  </si>
  <si>
    <t>SCJ-714-2024</t>
  </si>
  <si>
    <t>https://community.secop.gov.co/Public/Tendering/ContractDetailView/Index?UniqueIdentifier=CO1.PCCNTR.6248408&amp;isModal=true&amp;asPopupView=true</t>
  </si>
  <si>
    <t>SCJ-715-2024</t>
  </si>
  <si>
    <t>https://community.secop.gov.co/Public/Tendering/ContractDetailView/Index?UniqueIdentifier=CO1.PCCNTR.6248310&amp;isModal=true&amp;asPopupView=true</t>
  </si>
  <si>
    <t>SCJ-716-2024</t>
  </si>
  <si>
    <t>https://community.secop.gov.co/Public/Tendering/ContractDetailView/Index?UniqueIdentifier=CO1.PCCNTR.6248706&amp;isModal=true&amp;asPopupView=true</t>
  </si>
  <si>
    <t>SCJ-717-2024</t>
  </si>
  <si>
    <t>https://community.secop.gov.co/Public/Tendering/ContractDetailView/Index?UniqueIdentifier=CO1.PCCNTR.6253223&amp;isModal=true&amp;asPopupView=true</t>
  </si>
  <si>
    <t>SCJ-718-2024</t>
  </si>
  <si>
    <t>https://community.secop.gov.co/Public/Tendering/ContractDetailView/Index?UniqueIdentifier=CO1.PCCNTR.6248614&amp;isModal=true&amp;asPopupView=true</t>
  </si>
  <si>
    <t>SCJ-719-2024</t>
  </si>
  <si>
    <t>PRESTAR LOS SERVICIOS DE APOYO A LA GESTIÓN EN LOS INCIDENTES QUE SE REGISTRAN ATRAVÉS DEL NUSE  123 DE ACUERDO CON EL MODELO DE CALIDAD DEFINIDO PARA EL SISTEMA DEL CENTRO DE COMANDO, CONTROL, COMUNICACIONES Y CÓMPUTO C4.</t>
  </si>
  <si>
    <t>https://community.secop.gov.co/Public/Tendering/ContractDetailView/Index?UniqueIdentifier=CO1.PCCNTR.6247999&amp;isModal=true&amp;asPopupView=true</t>
  </si>
  <si>
    <t>SCJ-720-2024</t>
  </si>
  <si>
    <t>https://community.secop.gov.co/Public/Tendering/ContractDetailView/Index?UniqueIdentifier=CO1.PCCNTR.6326923&amp;isModal=true&amp;asPopupView=true</t>
  </si>
  <si>
    <t>SCJ-721-2024</t>
  </si>
  <si>
    <t>PRESTAR LOS SERVICIOS DE APOYO A LA GESTION PARA LA ATENCIÓN DE EMERGENCIAS  O URGENCIAS, Y DESPACHO A LOS ORGANISMOS DE EMERGENCIA Y SEGURIDAD QUE INTEGRAN EL NUSE 123 DEL SISTEMA CENTRO DE COMANDO, CONTROL,  COMUNICACIONES Y CÓMPUTO C4</t>
  </si>
  <si>
    <t>https://community.secop.gov.co/Public/Tendering/ContractDetailView/Index?UniqueIdentifier=CO1.PCCNTR.6379092&amp;isModal=true&amp;asPopupView=true</t>
  </si>
  <si>
    <t>SCJ-722-2024</t>
  </si>
  <si>
    <t>PRESTACIÓN DE SERVICIOS PROFESIONALES PARA APOYAR LA DEFINICIÓN Y EJECUCIÓN DE ESTRATEGIAS EN LOS SUBSISTEMAS PARA EL FORTALECIMIENTO DE CENTRO DE COMANDO, CONTROL, COMUNICACIONES Y CÓMPUTO –C4, DE LA SECRETARÍA DISTRITAL DE SEGURIDAD, CONVIVENCIA Y JUSTICIA</t>
  </si>
  <si>
    <t>https://community.secop.gov.co/Public/Tendering/ContractDetailView/Index?UniqueIdentifier=CO1.PCCNTR.6259882&amp;isModal=true&amp;asPopupView=true</t>
  </si>
  <si>
    <t>SCJ-723-2024</t>
  </si>
  <si>
    <t>PRESTAR SERVICIOS PROFESIONALES PARA ATENDER LAS ACTIVIDADES ENCAMINADAS A LA FORMACIÓN, DIVULGACIÓN Y SOCIALIZACIÓN DE LOS PROCESOS Y  PROCEDIMIENTOS DEL NUSE 123 DEL CENTRO DE COMANDO, CONTROL, COMUNICACIONES Y CÓMPUTO C4</t>
  </si>
  <si>
    <t>https://community.secop.gov.co/Public/Tendering/ContractDetailView/Index?UniqueIdentifier=CO1.PCCNTR.6259725&amp;isModal=true&amp;asPopupView=true</t>
  </si>
  <si>
    <t>SCJ-724-2024</t>
  </si>
  <si>
    <t>https://community.secop.gov.co/Public/Tendering/ContractDetailView/Index?UniqueIdentifier=CO1.PCCNTR.6253229&amp;isModal=true&amp;asPopupView=true</t>
  </si>
  <si>
    <t>SCJ-725-2024</t>
  </si>
  <si>
    <t>https://community.secop.gov.co/Public/Tendering/ContractDetailView/Index?UniqueIdentifier=CO1.PCCNTR.6258506&amp;isModal=true&amp;asPopupView=true</t>
  </si>
  <si>
    <t>SCJ-726-2024</t>
  </si>
  <si>
    <t>https://community.secop.gov.co/Public/Tendering/ContractDetailView/Index?UniqueIdentifier=CO1.PCCNTR.6248806&amp;isModal=true&amp;asPopupView=true</t>
  </si>
  <si>
    <t>SCJ-727-2024</t>
  </si>
  <si>
    <t>https://community.secop.gov.co/Public/Tendering/ContractDetailView/Index?UniqueIdentifier=CO1.PCCNTR.6248804&amp;isModal=true&amp;asPopupView=true</t>
  </si>
  <si>
    <t>SCJ-728-2024</t>
  </si>
  <si>
    <t>https://community.secop.gov.co/Public/Tendering/ContractDetailView/Index?UniqueIdentifier=CO1.PCCNTR.6250589&amp;isModal=true&amp;asPopupView=true</t>
  </si>
  <si>
    <t>SCJ-729-2024</t>
  </si>
  <si>
    <t>https://community.secop.gov.co/Public/Tendering/ContractDetailView/Index?UniqueIdentifier=CO1.PCCNTR.6259874&amp;isModal=true&amp;asPopupView=true</t>
  </si>
  <si>
    <t>SCJ-733-2024</t>
  </si>
  <si>
    <t>https://community.secop.gov.co/Public/Tendering/ContractDetailView/Index?UniqueIdentifier=CO1.PCCNTR.6259849&amp;isModal=true&amp;asPopupView=true</t>
  </si>
  <si>
    <t>SCJ-747-2024</t>
  </si>
  <si>
    <t>PRESTAR SERVICIOS PROFESIONALES DE CARACTER JURÍDICO PARA ADELANTAR LA GESTIÓN CONTRACTUAL EN LAS DIFERENTES ETAPAS DE LOS PROCESOS DE SELECCIÓN Y DEMÁS ACTIVIDADES QUE LE SEAN ASIGNADAS.</t>
  </si>
  <si>
    <t>https://community.secop.gov.co/Public/Tendering/ContractDetailView/Index?UniqueIdentifier=CO1.PCCNTR.6263764&amp;isModal=true&amp;asPopupView=true</t>
  </si>
  <si>
    <t>SCJ-748-2024</t>
  </si>
  <si>
    <t>CONTRATAR LOS SEGUROS QUE AMPAREN LOS INTERESES PATRIMONIALES ACTUALES Y FUTUROS, ASÍ COMO LOS BIENES DE PROPIEDAD DE LA SECRETARIA DISTRITAL DE SEGURIDAD,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 para el GRUPO No. 1 cuya póliza es “TODO RIESGO DAÑOS MATERIALES, MANEJO GLOBAL ENTIDADES ESTATALES, RESPONSABILIDAD CIVIL EXTRACONTRACTUAL, TRANSPORTE DE VALORES, TRANSPORTE DE MERCANCÍAS Y SEMOVIENTES”.</t>
  </si>
  <si>
    <t>https://community.secop.gov.co/Public/Tendering/ContractDetailView/Index?UniqueIdentifier=CO1.PCCNTR.6214089&amp;isModal=true&amp;asPopupView=true</t>
  </si>
  <si>
    <t>SCJ-750-2024</t>
  </si>
  <si>
    <t>PRESTAR SERVICIOS DE APOYO A LA GESTION EN CALIDAD DE TÉCNICO, PARA EL FORTALECIMIENTO DE LA GESTIÓN ADMINISTRATIVA Y OPERATIVA, REGISTRO DE INFORMACIÓN CONTRACTUAL EN LAS BASES DE DATOS Y HERRAMIENTAS TECNOLÓGICAS DISPONIBLES, Y DEMÁS ACTIVIDADES CONEXAS A CARGO DE LA DIRECCIÓN DE OPERACIONES PARA EL FORTALECIMIENTO</t>
  </si>
  <si>
    <t>https://community.secop.gov.co/Public/Tendering/ContractDetailView/Index?UniqueIdentifier=CO1.PCCNTR.6258502&amp;isModal=true&amp;asPopupView=true</t>
  </si>
  <si>
    <t>SCJ-751-2024</t>
  </si>
  <si>
    <t>https://community.secop.gov.co/Public/Tendering/ContractDetailView/Index?UniqueIdentifier=CO1.PCCNTR.6260255&amp;isModal=true&amp;asPopupView=true</t>
  </si>
  <si>
    <t>SCJ-752-2024</t>
  </si>
  <si>
    <t>PRESTAR SERVICIOS PROFESIONALES PARA APOYAR EL SEGUIMIENTO Y CONTROL DE LOS CONTRATOS DE COMODATO DE BIENES MUEBLES E INMUEBLES QUE SE ENCUENTRAN A CARGO DE LA DIRECCIÓN DE BIENES DE PROPIEDAD DE LA SECRETARÍA DISTRITAL DE SEGURIDAD, CONVIVENCIA Y ACCESO A LA JUSTICIA.</t>
  </si>
  <si>
    <t>https://community.secop.gov.co/Public/Tendering/ContractDetailView/Index?UniqueIdentifier=CO1.PCCNTR.6257855&amp;isModal=true&amp;asPopupView=true</t>
  </si>
  <si>
    <t>SCJ-755-2024</t>
  </si>
  <si>
    <t>PRESTAR SERVICIOS PROFESIONALES EN LA DIRECCIÓN DE BIENES, PARA LA ELABORACIÓN, GESTIÓN, DIVULGACIÓN, IMPLEMENTACIÓN Y SEGUIMIENTO A LOS PLANES Y PROCEDIMIENTOS A CARGO DE LA DIRECCIÓN DE BIENES DE LA SECRETARÍA DISTRITAL DE SEGURIDAD, CONVIVENCIA Y JUSTICIA.</t>
  </si>
  <si>
    <t>https://community.secop.gov.co/Public/Tendering/ContractDetailView/Index?UniqueIdentifier=CO1.PCCNTR.6259758&amp;isModal=true&amp;asPopupView=true</t>
  </si>
  <si>
    <t>SCJ-760-2024</t>
  </si>
  <si>
    <t>MANTENIMIENTO PREVENTIVO Y/O CORRECTIVO, CON BOLSA DE REPUESTOS A TODA LA INFRAESTRUCTURA DEL SISTEMA RADIO TRONCALIZADO AL SERVICIO DE LA POLICÍA METROPOLITANA DE BOGOTÁ Y AGENCIAS DEL DISTRITO</t>
  </si>
  <si>
    <t>https://community.secop.gov.co/Public/Tendering/ContractDetailView/Index?UniqueIdentifier=CO1.PCCNTR.6260313&amp;isModal=true&amp;asPopupView=true</t>
  </si>
  <si>
    <t>SCJ-761-2024</t>
  </si>
  <si>
    <t>CONTRATAR LOS SEGUROS QUE AMPAREN LOS INTERESES PATRIMONIALES ACTUALES Y FUTUROS, ASÍ COMO LOS BIENES DE PROPIEDAD DE LA SECRETARIA DISTRITAL DE SEGURIDAD,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 para el GRUPO No. 4 cuya póliza es “AUTOMOVILES Y SEGURO OBLIGATORIO POR ACCIDENTES DE TRÁNSITO - SOAT</t>
  </si>
  <si>
    <t>https://community.secop.gov.co/Public/Tendering/ContractDetailView/Index?UniqueIdentifier=CO1.PCCNTR.6214518&amp;isModal=true&amp;asPopupView=true</t>
  </si>
  <si>
    <t>SCJ-765-2024</t>
  </si>
  <si>
    <t>PRESTACION DE SERVICIOS PROFESIONALES PARA REALIZAR APOYO PSICOSOCIAL A LA SECRETARIA DE SEGURIDAD, CONVIVENCIA Y JUSTICIA, PARA SOPORTAR LA GESTIÓN EN LA PM 13 UNIDAD ADSCRITA A LA DÉCIMA TERCERA BRIGADA.</t>
  </si>
  <si>
    <t>https://community.secop.gov.co/Public/Tendering/ContractDetailView/Index?UniqueIdentifier=CO1.PCCNTR.6263758&amp;isModal=true&amp;asPopupView=true</t>
  </si>
  <si>
    <t>SCJ-766-2024</t>
  </si>
  <si>
    <t>PRESTAR SERVICIOS PROFESIONALES EN LA GESTIÓN DOCUMENTAL DE LA DIRECCIÓN DE OPERACIONES PARA EL FORTALECIMIENTO</t>
  </si>
  <si>
    <t>https://community.secop.gov.co/Public/Tendering/ContractDetailView/Index?UniqueIdentifier=CO1.PCCNTR.6270363&amp;isModal=true&amp;asPopupView=true</t>
  </si>
  <si>
    <t>SCJ-767-2024</t>
  </si>
  <si>
    <t>PRESTAR SERVICIOS DE APOYO A LA GESTIÓN EN CALIDAD DE TECNÓLOGO PARA LA INTERVENCIÓN Y LEVANTAMIENTO DE INVENTARIOS DE LOS EXPEDIENTES CONTRACTUALES Y DEMÁS ACTIVIDADES CONEXAS A CARGO DE LA DIRECCIÓN DE OPERACIONES PARA EL FORTALECIMIENTO</t>
  </si>
  <si>
    <t>https://community.secop.gov.co/Public/Tendering/ContractDetailView/Index?UniqueIdentifier=CO1.PCCNTR.6270387&amp;isModal=true&amp;asPopupView=true</t>
  </si>
  <si>
    <t>SCJ-771-2024</t>
  </si>
  <si>
    <t>https://community.secop.gov.co/Public/Tendering/ContractDetailView/Index?UniqueIdentifier=CO1.PCCNTR.6263676&amp;isModal=true&amp;asPopupView=true</t>
  </si>
  <si>
    <t>SCJ-772-2024</t>
  </si>
  <si>
    <t>https://community.secop.gov.co/Public/Tendering/ContractDetailView/Index?UniqueIdentifier=CO1.PCCNTR.6271706&amp;isModal=true&amp;asPopupView=true</t>
  </si>
  <si>
    <t>SCJ-784-2024</t>
  </si>
  <si>
    <t>La Secretaría Distrital de Seguridad, Convivencia y Justicia requiere “CONTRATAR LOS SEGUROS QUE AMPAREN LOS INTERESES PATRIMONIALES ACTUALES Y FUTUROS, ASÍ COMO LOS BIENES DE PROPIEDAD DE LA SECRETARIA DISTRITAL DE SEGURIDAD, CONVIVENCIA Y JUSTICIA Y AQUELLOS QUE ESTÉN BAJO SU RESPONSABILIDAD Y CUSTODIA Y POR LOS QUE SEA O LLEGARE A SER RESPONSABLE LA ENTIDAD Y LA PÓLIZA DE ACCIDENTES PERSONALES QUE AMPAREN A LOS CIUDADANOS QUE REALICEN ACTIVIDADES PEDAGÓGICAS EN EL MARCO DEL CUMPLIMIENTO DE LO ESTABLECIDO EN LA LEY 1801 DE 2016” el GRUPO No. 3 cuya póliza es “ CASCO AVIACIÓN AERONAVES NO TRIPULADAS (DRONES)”</t>
  </si>
  <si>
    <t>https://community.secop.gov.co/Public/Tendering/ContractDetailView/Index?UniqueIdentifier=CO1.PCCNTR.6214362&amp;isModal=true&amp;asPopupView=true</t>
  </si>
  <si>
    <t>SCJ-792-2024</t>
  </si>
  <si>
    <t>https://community.secop.gov.co/Public/Tendering/ContractDetailView/Index?UniqueIdentifier=CO1.PCCNTR.6281972&amp;isModal=true&amp;asPopupView=true</t>
  </si>
  <si>
    <t>SCJ-820-2024</t>
  </si>
  <si>
    <t>https://community.secop.gov.co/Public/Tendering/ContractDetailView/Index?UniqueIdentifier=CO1.PCCNTR.6280763&amp;isModal=true&amp;asPopupView=true</t>
  </si>
  <si>
    <t>SCJ-821-2024</t>
  </si>
  <si>
    <t>PRESTAR SERVICIOS PROFESIONALES A LA SECRETARÍA DISTRITAL DE SEGURIDAD, CONVIVENCIA Y JUSTICIA, BRINDANDO APOYO EN LA FORMULACIÓN Y EVALUACIÓN DE ESTRATEGIAS OPERATIVAS, PLANEACIÓN ESTRATÉGICA Y MICRO GERENCIA DEL SERVICIO DE POLICÍA PARA LA POLICÍA METROPOLITANA DE BOGOTÁ</t>
  </si>
  <si>
    <t>https://community.secop.gov.co/Public/Tendering/ContractDetailView/Index?UniqueIdentifier=CO1.PCCNTR.6281022&amp;isModal=true&amp;asPopupView=true</t>
  </si>
  <si>
    <t>SCJ-822-2024</t>
  </si>
  <si>
    <t>https://community.secop.gov.co/Public/Tendering/ContractDetailView/Index?UniqueIdentifier=CO1.PCCNTR.6282320&amp;isModal=true&amp;asPopupView=true</t>
  </si>
  <si>
    <t>SCJ-823-2024</t>
  </si>
  <si>
    <t>PRESTAR LOS SERVICIOS PROFESIONALES EN LA DIRECCIÓN DE BIENES PARA APOYAR EL SEGUIMIENTO A OBRAS DE INFRAESTRUCTURA EN EJECUCIÓN Y GESTIÓN DE TRASLADOS DE BIENES MUEBLES POR FONDOS DE DESARROLLO LOCAL A LA SECRETARÍA DISTRITAL DE SEGURIDAD, CONVIVENCIA Y JUSTICIA.</t>
  </si>
  <si>
    <t>https://community.secop.gov.co/Public/Tendering/ContractDetailView/Index?UniqueIdentifier=CO1.PCCNTR.6285240&amp;isModal=true&amp;asPopupView=true</t>
  </si>
  <si>
    <t>SCJ-828-2024</t>
  </si>
  <si>
    <t>PRESTAR SERVICIOS PROFESIONALES DE CARACTER JURÍDICO PARA ADELANTAR Y  FORTALECER LA GESTIÓN CONTRACTUAL EN LAS DIFERENTES ETAPAS DE LOS PROCESOS DE SELECCIÓN, ASÍ COMO LAS DEMÁS ACTIVIDADES CONEXAS A CARGO DE LA DIRECCIÓN DE OPERACIONES PARA EL FORTALECIMIENTO</t>
  </si>
  <si>
    <t>https://community.secop.gov.co/Public/Tendering/ContractDetailView/Index?UniqueIdentifier=CO1.PCCNTR.6286798&amp;isModal=true&amp;asPopupView=true</t>
  </si>
  <si>
    <t>SCJ-849-2024</t>
  </si>
  <si>
    <t>https://community.secop.gov.co/Public/Tendering/ContractDetailView/Index?UniqueIdentifier=CO1.PCCNTR.6288632&amp;isModal=true&amp;asPopupView=true</t>
  </si>
  <si>
    <t>SCJ-875-2024</t>
  </si>
  <si>
    <t>PRESTAR LOS SERVICIOS PROFESIONALES PARA APOYAR EN LA ESTRUCTURACIÓN, ANALISIS, GESTIÓN Y SEGUIMIENTO DE PROYECTOS Y ACTIVIDADES DE COOPERACIÓN RELACIONADOS CON EL CENTRO DE COMANDO, CONTROL, COMUNICACIONES Y CÓMPUTO DE BOGOTÁ</t>
  </si>
  <si>
    <t>https://community.secop.gov.co/Public/Tendering/ContractDetailView/Index?UniqueIdentifier=CO1.PCCNTR.6327959&amp;isModal=true&amp;asPopupView=true</t>
  </si>
  <si>
    <t>SCJ-876-2024</t>
  </si>
  <si>
    <t>https://community.secop.gov.co/Public/Tendering/ContractDetailView/Index?UniqueIdentifier=CO1.PCCNTR.6334810&amp;isModal=true&amp;asPopupView=true</t>
  </si>
  <si>
    <t>SCJ-877-2024</t>
  </si>
  <si>
    <t>https://community.secop.gov.co/Public/Tendering/ContractDetailView/Index?UniqueIdentifier=CO1.PCCNTR.6307210&amp;isModal=true&amp;asPopupView=true</t>
  </si>
  <si>
    <t>SCJ-878-2024</t>
  </si>
  <si>
    <t>PRESTAR SERVICIOS PROFESIONALES PARA APOYAR EN LA GESTION Y SEGUIMIENTO DE LOS TRAMITES ADMINISTRATIVOS Y PRESUPUESTALES QUE REQUIERA EL CENTRO DE COMANDO, CONTROL, COMUNICACIONES Y COMPUTO C4 EN EL MARCO DE LOS PROYECTOS, CONTRATOS Y CONVENIOS QUE TIENE A CARGO.</t>
  </si>
  <si>
    <t>https://community.secop.gov.co/Public/Tendering/ContractDetailView/Index?UniqueIdentifier=CO1.PCCNTR.6301994&amp;isModal=true&amp;asPopupView=true</t>
  </si>
  <si>
    <t>SCJ-879-2024</t>
  </si>
  <si>
    <t>PRESTAR SERVICIOS PROFESIONALES DE CARÁCTER JURÍDICO PARA REVISAR, ADELANTAR Y FORTALECER LA GESTIÓN CONTRACTUAL EN LAS DIFERENTES ETAPAS DE LOS PROCESOS DE SELECCIÓN, ASÍ COMO LA REVISIÓN DE CONCEPTOS Y ACTOS ADMINISTRATIVOS Y DEMÁS ACTIVIDADES CONEXAS A CARGO DE LA DIRECCIÓN DE OPERACIONES PARA EL FORTALECIMIENTO.</t>
  </si>
  <si>
    <t>https://community.secop.gov.co/Public/Tendering/ContractDetailView/Index?UniqueIdentifier=CO1.PCCNTR.6326656&amp;isModal=true&amp;asPopupView=true</t>
  </si>
  <si>
    <t>SCJ-880-2024</t>
  </si>
  <si>
    <t>https://community.secop.gov.co/Public/Tendering/ContractDetailView/Index?UniqueIdentifier=CO1.PCCNTR.6298858&amp;isModal=true&amp;asPopupView=true</t>
  </si>
  <si>
    <t>SCJ-881-2024</t>
  </si>
  <si>
    <t>https://community.secop.gov.co/Public/Tendering/ContractDetailView/Index?UniqueIdentifier=CO1.PCCNTR.6305956&amp;isModal=true&amp;asPopupView=true</t>
  </si>
  <si>
    <t>SCJ-882-2024</t>
  </si>
  <si>
    <t>https://community.secop.gov.co/Public/Tendering/ContractDetailView/Index?UniqueIdentifier=CO1.PCCNTR.6304313&amp;isModal=true&amp;asPopupView=true</t>
  </si>
  <si>
    <t>SCJ-883-2024</t>
  </si>
  <si>
    <t>PRESTACIÓN DE SERVICIOS DE APOYO A LA GESTIÓN EN LAS ACTIVIDADES ADMINISTRATIVAS NECESARIAS PARA APOYAR LA OPERACIÓN DE RECEPCIÓN Y TRÁMITE DE INCIDENTES DEL NUSE 123 DEL CENTRO DE COMANDO, CONTROL, COMUNICACIONES Y CÓMPUTO C4.</t>
  </si>
  <si>
    <t>https://community.secop.gov.co/Public/Tendering/ContractDetailView/Index?UniqueIdentifier=CO1.PCCNTR.6307743&amp;isModal=true&amp;asPopupView=true</t>
  </si>
  <si>
    <t>SCJ-884-2024</t>
  </si>
  <si>
    <t>https://community.secop.gov.co/Public/Tendering/ContractDetailView/Index?UniqueIdentifier=CO1.PCCNTR.6307735&amp;isModal=true&amp;asPopupView=true</t>
  </si>
  <si>
    <t>SCJ-885-2024</t>
  </si>
  <si>
    <t>https://community.secop.gov.co/Public/Tendering/ContractDetailView/Index?UniqueIdentifier=CO1.PCCNTR.6307590&amp;isModal=true&amp;asPopupView=true</t>
  </si>
  <si>
    <t>SCJ-886-2024</t>
  </si>
  <si>
    <t>https://community.secop.gov.co/Public/Tendering/ContractDetailView/Index?UniqueIdentifier=CO1.PCCNTR.6307162&amp;isModal=true&amp;asPopupView=true</t>
  </si>
  <si>
    <t>SCJ-887-2024</t>
  </si>
  <si>
    <t>PRESTAR SERVICIOS PROFESIONALES DE APOYO A LA GESTIÓN COMO INGENIERO PARA APOYAR LA RECOLECCIÓN DE DATOS DEL CENTRO DE COMANDO, CONTROL, COMUNICACIONES Y CÒMPUTO –C4</t>
  </si>
  <si>
    <t>https://community.secop.gov.co/Public/Tendering/ContractDetailView/Index?UniqueIdentifier=CO1.PCCNTR.6306805&amp;isModal=true&amp;asPopupView=true</t>
  </si>
  <si>
    <t>SCJ-888-2024</t>
  </si>
  <si>
    <t>https://community.secop.gov.co/Public/Tendering/ContractDetailView/Index?UniqueIdentifier=CO1.PCCNTR.6307094&amp;isModal=true&amp;asPopupView=true</t>
  </si>
  <si>
    <t>SCJ-889-2024</t>
  </si>
  <si>
    <t>PRESTAR LOS SERVICIOS PROFESIONALES PARA APOYAR LAS ACTIVIDADES DE LOS GRUPOS CIUDADANOS Y EL COMPONENTE DE VIDEOVIGILANCIA DEL SISTEMA DE CENTRO DE COMANDO, CONTROL, COMUNICACIONES Y CÓMPUTO</t>
  </si>
  <si>
    <t>https://community.secop.gov.co/Public/Tendering/ContractDetailView/Index?UniqueIdentifier=CO1.PCCNTR.6305979&amp;isModal=true&amp;asPopupView=true</t>
  </si>
  <si>
    <t>SCJ-890-2024</t>
  </si>
  <si>
    <t>PRESTAR LOS SERVICIOS DE APOYO A LA GESTIÓN EN LOS INCIDENTES QUE SE REGISTRAN ATRAVÉS DEL NUSE 123 DE ACUERDO CON EL MODELO DE CALIDAD DEFINIDO PARA EL SISTEMA DEL CENTRO DE COMANDO, CONTROL, COMUNICACIONES Y CÓMPUTO C4</t>
  </si>
  <si>
    <t>https://community.secop.gov.co/Public/Tendering/ContractDetailView/Index?UniqueIdentifier=CO1.PCCNTR.6307176&amp;isModal=true&amp;asPopupView=true</t>
  </si>
  <si>
    <t>SCJ-891-2024</t>
  </si>
  <si>
    <t>https://community.secop.gov.co/Public/Tendering/ContractDetailView/Index?UniqueIdentifier=CO1.PCCNTR.6307157&amp;isModal=true&amp;asPopupView=true</t>
  </si>
  <si>
    <t>SCJ-892-2024</t>
  </si>
  <si>
    <t>https://community.secop.gov.co/Public/Tendering/ContractDetailView/Index?UniqueIdentifier=CO1.PCCNTR.6307224&amp;isModal=true&amp;asPopupView=true</t>
  </si>
  <si>
    <t>SCJ-893-2024</t>
  </si>
  <si>
    <t>https://community.secop.gov.co/Public/Tendering/ContractDetailView/Index?UniqueIdentifier=CO1.PCCNTR.6306366&amp;isModal=true&amp;asPopupView=true</t>
  </si>
  <si>
    <t>SCJ-908-2024</t>
  </si>
  <si>
    <t>https://community.secop.gov.co/Public/Tendering/ContractDetailView/Index?UniqueIdentifier=CO1.PCCNTR.6306377&amp;isModal=true&amp;asPopupView=true</t>
  </si>
  <si>
    <t>SCJ-909-2024</t>
  </si>
  <si>
    <t>PRESTAR LOS SERVICIOS PROFESIONALES ESPECIALIZADOS PARA APOYAR EL DISEÑO, IMPLEMENTACIÓN Y SEGUIMIENTO AL MODELO DE CALIDAD DE LA INFORMACIÓN DEL CENTRO DE COMANDO, CONTROL, COMUNICACIONES Y CÒMPUTO-C4 Y TODOS SUS COMPONENTES</t>
  </si>
  <si>
    <t>https://community.secop.gov.co/Public/Tendering/ContractDetailView/Index?UniqueIdentifier=CO1.PCCNTR.6307748&amp;isModal=true&amp;asPopupView=true</t>
  </si>
  <si>
    <t>SCJ-912-2024</t>
  </si>
  <si>
    <t>https://community.secop.gov.co/Public/Tendering/ContractDetailView/Index?UniqueIdentifier=CO1.PCCNTR.6307199&amp;isModal=true&amp;asPopupView=true</t>
  </si>
  <si>
    <t>SCJ-932-2024</t>
  </si>
  <si>
    <t>https://community.secop.gov.co/Public/Tendering/ContractDetailView/Index?UniqueIdentifier=CO1.PCCNTR.6307020&amp;isModal=true&amp;asPopupView=true</t>
  </si>
  <si>
    <t>SCJ-936-2024</t>
  </si>
  <si>
    <t>https://community.secop.gov.co/Public/Tendering/ContractDetailView/Index?UniqueIdentifier=CO1.PCCNTR.6307034&amp;isModal=true&amp;asPopupView=true</t>
  </si>
  <si>
    <t>SCJ-937-2024</t>
  </si>
  <si>
    <t>https://community.secop.gov.co/Public/Tendering/ContractDetailView/Index?UniqueIdentifier=CO1.PCCNTR.6306925&amp;isModal=true&amp;asPopupView=true</t>
  </si>
  <si>
    <t>SCJ-938-2024</t>
  </si>
  <si>
    <t>https://community.secop.gov.co/Public/Tendering/ContractDetailView/Index?UniqueIdentifier=CO1.PCCNTR.6307545&amp;isModal=true&amp;asPopupView=true</t>
  </si>
  <si>
    <t>SCJ-939-2024</t>
  </si>
  <si>
    <t>https://community.secop.gov.co/Public/Tendering/ContractDetailView/Index?UniqueIdentifier=CO1.PCCNTR.6306804&amp;isModal=true&amp;asPopupView=true</t>
  </si>
  <si>
    <t>SCJ-940-2024</t>
  </si>
  <si>
    <t>PRESTACIÓN DE SERVICIOS PROFESIONALES PARA APOYAR CON EL SOPORTE Y GESTIÓN AL SISTEMA DE VIDEO VIGILANCIA DE BOGOTÁ D.C.</t>
  </si>
  <si>
    <t>https://community.secop.gov.co/Public/Tendering/ContractDetailView/Index?UniqueIdentifier=CO1.PCCNTR.6306383&amp;isModal=true&amp;asPopupView=true</t>
  </si>
  <si>
    <t>SCJ-941-2024</t>
  </si>
  <si>
    <t>https://community.secop.gov.co/Public/Tendering/ContractDetailView/Index?UniqueIdentifier=CO1.PCCNTR.6346208&amp;isModal=true&amp;asPopupView=true</t>
  </si>
  <si>
    <t>SCJ-942-2024</t>
  </si>
  <si>
    <t>https://community.secop.gov.co/Public/Tendering/ContractDetailView/Index?UniqueIdentifier=CO1.PCCNTR.6307721&amp;isModal=true&amp;asPopupView=true</t>
  </si>
  <si>
    <t>SCJ-943-2024</t>
  </si>
  <si>
    <t>https://community.secop.gov.co/Public/Tendering/ContractDetailView/Index?UniqueIdentifier=CO1.PCCNTR.6307807&amp;isModal=true&amp;asPopupView=true</t>
  </si>
  <si>
    <t>SCJ-951-2024</t>
  </si>
  <si>
    <t>https://community.secop.gov.co/Public/Tendering/ContractDetailView/Index?UniqueIdentifier=CO1.PCCNTR.6342080&amp;isModal=true&amp;asPopupView=true</t>
  </si>
  <si>
    <t>SCJ-956-2024</t>
  </si>
  <si>
    <t>https://community.secop.gov.co/Public/Tendering/ContractDetailView/Index?UniqueIdentifier=CO1.PCCNTR.6307577&amp;isModal=true&amp;asPopupView=true</t>
  </si>
  <si>
    <t>SCJ-965-2024</t>
  </si>
  <si>
    <t>PRESTAR SERVICIOS PROFESIONALES PARA FORTALECER LA GESTIÓN ADMINISTRATIVA, REALIZAR APOYO A LA SUPERVISIÓN Y DEMÁS ACTIVIDADES CONEXAS A CARGO DE LA DIRECCIÓN DE OPERACIONES PARA EL FORTALECIMIENTO.</t>
  </si>
  <si>
    <t>https://community.secop.gov.co/Public/Tendering/ContractDetailView/Index?UniqueIdentifier=CO1.PCCNTR.6318092&amp;isModal=true&amp;asPopupView=true</t>
  </si>
  <si>
    <t>SCJ-973-2024</t>
  </si>
  <si>
    <t>PRESTAR LOS SERVICIOS DE APOYO A LA GESTIÓN RELACIONADAS CON ACTIVIDADES DE ORDEN ADMINISTRATIVO DE LA DIRECCIÓN TÉCNICA DE LA SUBSECRETARIA DE INVERSIONES Y FORTALECIMIENTO DE CAPACIDADES OPERATIVAS.</t>
  </si>
  <si>
    <t>https://community.secop.gov.co/Public/Tendering/ContractDetailView/Index?UniqueIdentifier=CO1.PCCNTR.6326834&amp;isModal=true&amp;asPopupView=true</t>
  </si>
  <si>
    <t>SCJ-974-2024</t>
  </si>
  <si>
    <t>PRESTAR LOS SERVICIOS PROFESIONALES PARA APOYAR ADMINISTRATIVAMENTE LA DEFINICION, IMPLEMENTACION Y SEGUIMIENTO DE ACTIVIDADES DE GESTION DEL NUMERO UNICO DE SEGURIDAD Y EMERGENCIAS DEL SISTEMA CENTRO DE COMANDO, CONTROL, COMUNICACIONES Y COMPUTO C4</t>
  </si>
  <si>
    <t>https://community.secop.gov.co/Public/Tendering/ContractDetailView/Index?UniqueIdentifier=CO1.PCCNTR.6381794&amp;isModal=true&amp;asPopupView=true</t>
  </si>
  <si>
    <t>SCJ-975-2024</t>
  </si>
  <si>
    <t>https://community.secop.gov.co/Public/Tendering/ContractDetailView/Index?UniqueIdentifier=CO1.PCCNTR.6326922&amp;isModal=true&amp;asPopupView=true</t>
  </si>
  <si>
    <t>SCJ-977-2024</t>
  </si>
  <si>
    <t>https://community.secop.gov.co/Public/Tendering/ContractDetailView/Index?UniqueIdentifier=CO1.PCCNTR.6327848&amp;isModal=true&amp;asPopupView=true</t>
  </si>
  <si>
    <t>SCJ-978-2024</t>
  </si>
  <si>
    <t>https://community.secop.gov.co/Public/Tendering/ContractDetailView/Index?UniqueIdentifier=CO1.PCCNTR.6327839&amp;isModal=true&amp;asPopupView=true</t>
  </si>
  <si>
    <t>SCJ-985-2024</t>
  </si>
  <si>
    <t>https://community.secop.gov.co/Public/Tendering/ContractDetailView/Index?UniqueIdentifier=CO1.PCCNTR.6327744&amp;isModal=true&amp;asPopupView=true</t>
  </si>
  <si>
    <t>SCJ-987-2024</t>
  </si>
  <si>
    <t>https://community.secop.gov.co/Public/Tendering/ContractDetailView/Index?UniqueIdentifier=CO1.PCCNTR.6326649&amp;isModal=true&amp;asPopupView=true</t>
  </si>
  <si>
    <t>SCJ-988-2024</t>
  </si>
  <si>
    <t>https://community.secop.gov.co/Public/Tendering/ContractDetailView/Index?UniqueIdentifier=CO1.PCCNTR.6326180&amp;isModal=true&amp;asPopupView=true</t>
  </si>
  <si>
    <t>SCJ-989-2024</t>
  </si>
  <si>
    <t>https://community.secop.gov.co/Public/Tendering/ContractDetailView/Index?UniqueIdentifier=CO1.PCCNTR.6327739&amp;isModal=true&amp;asPopupView=true</t>
  </si>
  <si>
    <t>SCJ-990-2024</t>
  </si>
  <si>
    <t>https://community.secop.gov.co/Public/Tendering/ContractDetailView/Index?UniqueIdentifier=CO1.PCCNTR.6327663&amp;isModal=true&amp;asPopupView=true</t>
  </si>
  <si>
    <t>SCJ-992-2024</t>
  </si>
  <si>
    <t>PRESTAR SERVICIOS DE APOYO A LA GESTIÓN EN LA INTERVENCIÓN Y LEVANTAMIENTO DE INVENTARIOS DE LOS EXPEDIENTES CONTRACTUALES Y DEMÁS ACTIVIDADES CONEXAS A CARGO DE LA DIRECCIÓN DE OPERACIONES PARA EL FORTALECIMIENTO</t>
  </si>
  <si>
    <t>https://community.secop.gov.co/Public/Tendering/ContractDetailView/Index?UniqueIdentifier=CO1.PCCNTR.6326176&amp;isModal=true&amp;asPopupView=true</t>
  </si>
  <si>
    <t>SCJ-995-2024</t>
  </si>
  <si>
    <t>https://community.secop.gov.co/Public/Tendering/ContractDetailView/Index?UniqueIdentifier=CO1.PCCNTR.6326183&amp;isModal=true&amp;asPopupView=true</t>
  </si>
  <si>
    <t>SCJ-996-2024</t>
  </si>
  <si>
    <t>PRESTAR SERVICIOS PROFESIONALES COMO INGENIERO AMBIENTAL PARA APOYAR EN TODOS LOS ASUNTOS RELACIONADOS CON LA GESTIÓN, CONTROL Y SEGUIMIENTO AMBIENTAL DE LOS DIFERENTES SUBSISTEMAS QUE INTEGRAN LA OPERACIÓN DEL CENTRO DE COMANDO, CONTROL, COMUNICACIONES Y COMPUTO -C4.</t>
  </si>
  <si>
    <t>https://community.secop.gov.co/Public/Tendering/ContractDetailView/Index?UniqueIdentifier=CO1.PCCNTR.6332221&amp;isModal=true&amp;asPopupView=true</t>
  </si>
  <si>
    <t>SCJ-997-2024</t>
  </si>
  <si>
    <t>https://community.secop.gov.co/Public/Tendering/ContractDetailView/Index?UniqueIdentifier=CO1.PCCNTR.6332314&amp;isModal=true&amp;asPopupView=true</t>
  </si>
  <si>
    <t>SCJ-998-2024</t>
  </si>
  <si>
    <t>https://community.secop.gov.co/Public/Tendering/ContractDetailView/Index?UniqueIdentifier=CO1.PCCNTR.6332073&amp;isModal=true&amp;asPopupView=true</t>
  </si>
  <si>
    <t>SCJ-999-2024</t>
  </si>
  <si>
    <t>https://community.secop.gov.co/Public/Tendering/ContractDetailView/Index?UniqueIdentifier=CO1.PCCNTR.6332309&amp;isModal=true&amp;asPopupView=true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</si>
</sst>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164" formatCode="&quot;$&quot;#,##0"/>
    <numFmt numFmtId="165" formatCode="dd/mm/yyyy;@"/>
  </numFmts>
  <fonts count="7" x14ac:knownFonts="1">
    <font>
      <sz val="11"/>
      <color theme="1"/>
      <name val="Aptos Narrow"/>
      <family val="2"/>
      <scheme val="minor"/>
    </font>
    <font>
      <sz val="11"/>
      <color theme="1"/>
      <name val="Aptos Narrow"/>
      <family val="2"/>
      <scheme val="minor"/>
    </font>
    <font>
      <u/>
      <sz val="11"/>
      <color theme="10"/>
      <name val="Aptos Narrow"/>
      <family val="2"/>
      <scheme val="minor"/>
    </font>
    <font>
      <b/>
      <sz val="8"/>
      <color rgb="FF000000"/>
      <name val="Arial Narrow"/>
      <family val="2"/>
    </font>
    <font>
      <b/>
      <sz val="8"/>
      <name val="Arial Narrow"/>
      <family val="2"/>
    </font>
    <font>
      <sz val="8"/>
      <name val="Arial Narrow"/>
      <family val="2"/>
    </font>
    <font>
      <u/>
      <sz val="8"/>
      <color theme="10"/>
      <name val="Arial Narrow"/>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2" fontId="1" fillId="0" borderId="0" applyFont="0" applyFill="0" applyBorder="0" applyAlignment="0" applyProtection="0"/>
    <xf numFmtId="0" fontId="2" fillId="0" borderId="0" applyNumberFormat="0" applyFill="0" applyBorder="0" applyAlignment="0" applyProtection="0"/>
  </cellStyleXfs>
  <cellXfs count="11">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164" fontId="3" fillId="0" borderId="1" xfId="0" applyNumberFormat="1" applyFont="1" applyBorder="1" applyAlignment="1">
      <alignment horizontal="center" vertical="center" wrapText="1"/>
    </xf>
    <xf numFmtId="42" fontId="3" fillId="0" borderId="1" xfId="1" applyFont="1" applyFill="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vertical="center"/>
    </xf>
    <xf numFmtId="165" fontId="5" fillId="0" borderId="1" xfId="0" applyNumberFormat="1" applyFont="1" applyBorder="1" applyAlignment="1">
      <alignment horizontal="center" vertical="center"/>
    </xf>
    <xf numFmtId="164" fontId="5" fillId="0" borderId="1" xfId="0" applyNumberFormat="1" applyFont="1" applyBorder="1" applyAlignment="1">
      <alignment vertical="center"/>
    </xf>
    <xf numFmtId="0" fontId="5" fillId="0" borderId="1" xfId="0" applyFont="1" applyBorder="1" applyAlignment="1">
      <alignment horizontal="left" vertical="center"/>
    </xf>
    <xf numFmtId="0" fontId="6" fillId="0" borderId="0" xfId="2" applyFont="1" applyFill="1" applyBorder="1" applyAlignment="1">
      <alignment vertical="center"/>
    </xf>
  </cellXfs>
  <cellStyles count="3">
    <cellStyle name="Hipervínculo" xfId="2" builtinId="8"/>
    <cellStyle name="Moneda [0]" xfId="1" builtinId="7"/>
    <cellStyle name="Normal" xfId="0" builtinId="0"/>
  </cellStyles>
  <dxfs count="9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scjgovcol-my.sharepoint.com/personal/laura_parra_scj_gov_co/Documents/SCJ%202021/2025/Archivos%20CDPS%20y%20CRPS/CRPS%20RESERVAS%20DEL%2001012025%20AL%2031082025%20CIERRE.XLSX" TargetMode="External"/><Relationship Id="rId1" Type="http://schemas.openxmlformats.org/officeDocument/2006/relationships/externalLinkPath" Target="https://scjgovcol-my.sharepoint.com/personal/laura_parra_scj_gov_co/Documents/SCJ%202021/2025/Archivos%20CDPS%20y%20CRPS/CRPS%20RESERVAS%20DEL%2001012025%20AL%2031082025%20CIERRE.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scjgovcol-my.sharepoint.com/personal/laura_parra_scj_gov_co/Documents/SCJ%202021/2025/Archivos%20CDPS%20y%20CRPS/CRPS%20RESERVAS%20DEL%2001012024%20AL%2031122024%20CIERRE.xlsx" TargetMode="External"/><Relationship Id="rId1" Type="http://schemas.openxmlformats.org/officeDocument/2006/relationships/externalLinkPath" Target="https://scjgovcol-my.sharepoint.com/personal/laura_parra_scj_gov_co/Documents/SCJ%202021/2025/Archivos%20CDPS%20y%20CRPS/CRPS%20RESERVAS%20DEL%2001012024%20AL%2031122024%20CIER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Sheet1"/>
      <sheetName val="CRPRESERVAS PAR REVISAR Y DEPUR"/>
    </sheetNames>
    <sheetDataSet>
      <sheetData sheetId="0" refreshError="1">
        <row r="4">
          <cell r="A4" t="str">
            <v>SCJ-1000-2024</v>
          </cell>
          <cell r="B4">
            <v>2560000</v>
          </cell>
        </row>
        <row r="5">
          <cell r="A5" t="str">
            <v>SCJ-1001-2024</v>
          </cell>
          <cell r="B5">
            <v>4550000</v>
          </cell>
        </row>
        <row r="6">
          <cell r="A6" t="str">
            <v>SCJ-1002-2024</v>
          </cell>
          <cell r="B6">
            <v>833000</v>
          </cell>
        </row>
        <row r="7">
          <cell r="A7" t="str">
            <v>SCJ-1004-2024</v>
          </cell>
          <cell r="B7">
            <v>29440900</v>
          </cell>
        </row>
        <row r="8">
          <cell r="A8" t="str">
            <v>SCJ-1005-2024</v>
          </cell>
          <cell r="B8">
            <v>8742400</v>
          </cell>
        </row>
        <row r="9">
          <cell r="A9" t="str">
            <v>SCJ-1006-2024</v>
          </cell>
          <cell r="B9">
            <v>2918520</v>
          </cell>
        </row>
        <row r="10">
          <cell r="A10" t="str">
            <v>SCJ-1007-2024</v>
          </cell>
          <cell r="B10">
            <v>2918520</v>
          </cell>
        </row>
        <row r="11">
          <cell r="A11" t="str">
            <v>SCJ-1008-2024</v>
          </cell>
          <cell r="B11">
            <v>2918520</v>
          </cell>
        </row>
        <row r="12">
          <cell r="A12" t="str">
            <v>SCJ-1009-2024</v>
          </cell>
          <cell r="B12">
            <v>2918520</v>
          </cell>
        </row>
        <row r="13">
          <cell r="A13" t="str">
            <v>SCJ-1010-2024</v>
          </cell>
          <cell r="B13">
            <v>20704320</v>
          </cell>
        </row>
        <row r="14">
          <cell r="A14" t="str">
            <v>SCJ-1011-2024</v>
          </cell>
          <cell r="B14">
            <v>11389800</v>
          </cell>
        </row>
        <row r="15">
          <cell r="A15" t="str">
            <v>SCJ-1012-2024</v>
          </cell>
          <cell r="B15">
            <v>13450600</v>
          </cell>
        </row>
        <row r="16">
          <cell r="A16" t="str">
            <v>SCJ-1018-2024</v>
          </cell>
          <cell r="B16">
            <v>32433333</v>
          </cell>
        </row>
        <row r="17">
          <cell r="A17" t="str">
            <v>SCJ-1019-2024</v>
          </cell>
          <cell r="B17">
            <v>0</v>
          </cell>
        </row>
        <row r="18">
          <cell r="A18" t="str">
            <v>SCJ-1020-2024</v>
          </cell>
          <cell r="B18">
            <v>14000000</v>
          </cell>
        </row>
        <row r="19">
          <cell r="A19" t="str">
            <v>SCJ-10-2024</v>
          </cell>
          <cell r="B19">
            <v>30600000</v>
          </cell>
        </row>
        <row r="20">
          <cell r="A20" t="str">
            <v>SCJ-1021-2024</v>
          </cell>
          <cell r="B20">
            <v>11674080</v>
          </cell>
        </row>
        <row r="21">
          <cell r="A21" t="str">
            <v>SCJ-1022-2024</v>
          </cell>
          <cell r="B21">
            <v>6404752</v>
          </cell>
        </row>
        <row r="22">
          <cell r="A22" t="str">
            <v>SCJ-1023-2024</v>
          </cell>
          <cell r="B22">
            <v>8742400</v>
          </cell>
        </row>
        <row r="23">
          <cell r="A23" t="str">
            <v>SCJ-1024-2024</v>
          </cell>
          <cell r="B23">
            <v>8742400</v>
          </cell>
        </row>
        <row r="24">
          <cell r="A24" t="str">
            <v>SCJ-1025-2024</v>
          </cell>
          <cell r="B24">
            <v>11437060</v>
          </cell>
        </row>
        <row r="25">
          <cell r="A25" t="str">
            <v>SCJ-1026-2024</v>
          </cell>
          <cell r="B25">
            <v>2918520</v>
          </cell>
        </row>
        <row r="26">
          <cell r="A26" t="str">
            <v>SCJ-1027-2024</v>
          </cell>
          <cell r="B26">
            <v>13104000</v>
          </cell>
        </row>
        <row r="27">
          <cell r="A27" t="str">
            <v>SCJ-1028-2024</v>
          </cell>
          <cell r="B27">
            <v>8400000</v>
          </cell>
        </row>
        <row r="28">
          <cell r="A28" t="str">
            <v>SCJ-1029-2024</v>
          </cell>
          <cell r="B28">
            <v>11389800</v>
          </cell>
        </row>
        <row r="29">
          <cell r="A29" t="str">
            <v>SCJ-1030-2024</v>
          </cell>
          <cell r="B29">
            <v>7722453</v>
          </cell>
        </row>
        <row r="30">
          <cell r="A30" t="str">
            <v>SCJ-1032-2024</v>
          </cell>
          <cell r="B30">
            <v>5468412</v>
          </cell>
        </row>
        <row r="31">
          <cell r="A31" t="str">
            <v>SCJ-1033-2024</v>
          </cell>
          <cell r="B31">
            <v>4045896</v>
          </cell>
        </row>
        <row r="32">
          <cell r="A32" t="str">
            <v>SCJ-1034-2024</v>
          </cell>
          <cell r="B32">
            <v>5158016</v>
          </cell>
        </row>
        <row r="33">
          <cell r="A33" t="str">
            <v>SCJ-1036-2024</v>
          </cell>
          <cell r="B33">
            <v>5468412</v>
          </cell>
        </row>
        <row r="34">
          <cell r="A34" t="str">
            <v>SCJ-1038-2024</v>
          </cell>
          <cell r="B34">
            <v>1369031</v>
          </cell>
        </row>
        <row r="35">
          <cell r="A35" t="str">
            <v>SCJ-1039-2024</v>
          </cell>
          <cell r="B35">
            <v>19999999</v>
          </cell>
        </row>
        <row r="36">
          <cell r="A36" t="str">
            <v>SCJ-1040-2024</v>
          </cell>
          <cell r="B36">
            <v>13000000</v>
          </cell>
        </row>
        <row r="37">
          <cell r="A37" t="str">
            <v>SCJ-1041-2024</v>
          </cell>
          <cell r="B37">
            <v>11389800</v>
          </cell>
        </row>
        <row r="38">
          <cell r="A38" t="str">
            <v>SCJ-1042-2024</v>
          </cell>
          <cell r="B38">
            <v>6833880</v>
          </cell>
        </row>
        <row r="39">
          <cell r="A39" t="str">
            <v>SCJ-1043-2024</v>
          </cell>
          <cell r="B39">
            <v>6999984</v>
          </cell>
        </row>
        <row r="40">
          <cell r="A40" t="str">
            <v>SCJ-1044-2024</v>
          </cell>
          <cell r="B40">
            <v>4070595</v>
          </cell>
        </row>
        <row r="41">
          <cell r="A41" t="str">
            <v>SCJ-1045-2024</v>
          </cell>
          <cell r="B41">
            <v>17472000</v>
          </cell>
        </row>
        <row r="42">
          <cell r="A42" t="str">
            <v>SCJ-1046-2024</v>
          </cell>
          <cell r="B42">
            <v>11674080</v>
          </cell>
        </row>
        <row r="43">
          <cell r="A43" t="str">
            <v>SCJ-1047-2024</v>
          </cell>
          <cell r="B43">
            <v>8141190</v>
          </cell>
        </row>
        <row r="44">
          <cell r="A44" t="str">
            <v>SCJ-1048-2024</v>
          </cell>
          <cell r="B44">
            <v>8141190</v>
          </cell>
        </row>
        <row r="45">
          <cell r="A45" t="str">
            <v>SCJ-1049-2024</v>
          </cell>
          <cell r="B45">
            <v>5627032</v>
          </cell>
        </row>
        <row r="46">
          <cell r="A46" t="str">
            <v>SCJ-1050-2024</v>
          </cell>
          <cell r="B46">
            <v>8141190</v>
          </cell>
        </row>
        <row r="47">
          <cell r="A47" t="str">
            <v>SCJ-1051-2024</v>
          </cell>
          <cell r="B47">
            <v>8141190</v>
          </cell>
        </row>
        <row r="48">
          <cell r="A48" t="str">
            <v>SCJ-1053-2024</v>
          </cell>
          <cell r="B48">
            <v>9126874</v>
          </cell>
        </row>
        <row r="49">
          <cell r="A49" t="str">
            <v>SCJ-1054-2024</v>
          </cell>
          <cell r="B49">
            <v>20560000</v>
          </cell>
        </row>
        <row r="50">
          <cell r="A50" t="str">
            <v>SCJ-1055-2024</v>
          </cell>
          <cell r="B50">
            <v>9126874</v>
          </cell>
        </row>
        <row r="51">
          <cell r="A51" t="str">
            <v>SCJ-1056-2024</v>
          </cell>
          <cell r="B51">
            <v>3498635</v>
          </cell>
        </row>
        <row r="52">
          <cell r="A52" t="str">
            <v>SCJ-1057-2024</v>
          </cell>
          <cell r="B52">
            <v>26227200</v>
          </cell>
        </row>
        <row r="53">
          <cell r="A53" t="str">
            <v>SCJ-1058-2024</v>
          </cell>
          <cell r="B53">
            <v>2918520</v>
          </cell>
        </row>
        <row r="54">
          <cell r="A54" t="str">
            <v>SCJ-1059-2024</v>
          </cell>
          <cell r="B54">
            <v>3988644</v>
          </cell>
        </row>
        <row r="55">
          <cell r="A55" t="str">
            <v>SCJ-1062-2024</v>
          </cell>
          <cell r="B55">
            <v>16333333</v>
          </cell>
        </row>
        <row r="56">
          <cell r="A56" t="str">
            <v>SCJ-1063-2024</v>
          </cell>
          <cell r="B56">
            <v>2100000</v>
          </cell>
        </row>
        <row r="57">
          <cell r="A57" t="str">
            <v>SCJ-1064-2024</v>
          </cell>
          <cell r="B57">
            <v>8757696</v>
          </cell>
        </row>
        <row r="58">
          <cell r="A58" t="str">
            <v>SCJ-1065-2024</v>
          </cell>
          <cell r="B58">
            <v>5824000</v>
          </cell>
        </row>
        <row r="59">
          <cell r="A59" t="str">
            <v>SCJ-1066-2024</v>
          </cell>
          <cell r="B59">
            <v>56800000</v>
          </cell>
        </row>
        <row r="60">
          <cell r="A60" t="str">
            <v>SCJ-1068-2024</v>
          </cell>
          <cell r="B60">
            <v>14687533</v>
          </cell>
        </row>
        <row r="61">
          <cell r="A61" t="str">
            <v>SCJ-1069-2024</v>
          </cell>
          <cell r="B61">
            <v>10600000</v>
          </cell>
        </row>
        <row r="62">
          <cell r="A62" t="str">
            <v>SCJ-1070-2024</v>
          </cell>
          <cell r="B62">
            <v>4620000</v>
          </cell>
        </row>
        <row r="63">
          <cell r="A63" t="str">
            <v>SCJ-1071-2024</v>
          </cell>
          <cell r="B63">
            <v>8141190</v>
          </cell>
        </row>
        <row r="64">
          <cell r="A64" t="str">
            <v>SCJ-1072-2024</v>
          </cell>
          <cell r="B64">
            <v>18530000</v>
          </cell>
        </row>
        <row r="65">
          <cell r="A65" t="str">
            <v>SCJ-1073-2024</v>
          </cell>
          <cell r="B65">
            <v>13202920</v>
          </cell>
        </row>
        <row r="66">
          <cell r="A66" t="str">
            <v>SCJ-1074-2024</v>
          </cell>
          <cell r="B66">
            <v>455000</v>
          </cell>
        </row>
        <row r="67">
          <cell r="A67" t="str">
            <v>SCJ-1075-2024</v>
          </cell>
          <cell r="B67">
            <v>11584533</v>
          </cell>
        </row>
        <row r="68">
          <cell r="A68" t="str">
            <v>SCJ-1076-2024</v>
          </cell>
          <cell r="B68">
            <v>5627032</v>
          </cell>
        </row>
        <row r="69">
          <cell r="A69" t="str">
            <v>SCJ-1077-2024</v>
          </cell>
          <cell r="B69">
            <v>5733000</v>
          </cell>
        </row>
        <row r="70">
          <cell r="A70" t="str">
            <v>SCJ-1078-2024</v>
          </cell>
          <cell r="B70">
            <v>7897050</v>
          </cell>
        </row>
        <row r="71">
          <cell r="A71" t="str">
            <v>SCJ-1079-2024</v>
          </cell>
          <cell r="B71">
            <v>5733000</v>
          </cell>
        </row>
        <row r="72">
          <cell r="A72" t="str">
            <v>SCJ-1080-2024</v>
          </cell>
          <cell r="B72">
            <v>5642000</v>
          </cell>
        </row>
        <row r="73">
          <cell r="A73" t="str">
            <v>SCJ-1081-2024</v>
          </cell>
          <cell r="B73">
            <v>5460000</v>
          </cell>
        </row>
        <row r="74">
          <cell r="A74" t="str">
            <v>SCJ-108-2024</v>
          </cell>
          <cell r="B74">
            <v>15766667</v>
          </cell>
        </row>
        <row r="75">
          <cell r="A75" t="str">
            <v>SCJ-1082-2024</v>
          </cell>
          <cell r="B75">
            <v>35000000</v>
          </cell>
        </row>
        <row r="76">
          <cell r="A76" t="str">
            <v>SCJ-1083-2024</v>
          </cell>
          <cell r="B76">
            <v>13319760</v>
          </cell>
        </row>
        <row r="77">
          <cell r="A77" t="str">
            <v>SCJ-1084-2024</v>
          </cell>
          <cell r="B77">
            <v>13999999</v>
          </cell>
        </row>
        <row r="78">
          <cell r="A78" t="str">
            <v>SCJ-1085-2024</v>
          </cell>
          <cell r="B78">
            <v>6552000</v>
          </cell>
        </row>
        <row r="79">
          <cell r="A79" t="str">
            <v>SCJ-1086-2024</v>
          </cell>
          <cell r="B79">
            <v>6279000</v>
          </cell>
        </row>
        <row r="80">
          <cell r="A80" t="str">
            <v>SCJ-1087-2024</v>
          </cell>
          <cell r="B80">
            <v>8757696</v>
          </cell>
        </row>
        <row r="81">
          <cell r="A81" t="str">
            <v>SCJ-1088-2024</v>
          </cell>
          <cell r="B81">
            <v>8757696</v>
          </cell>
        </row>
        <row r="82">
          <cell r="A82" t="str">
            <v>SCJ-1089-2024</v>
          </cell>
          <cell r="B82">
            <v>7000000</v>
          </cell>
        </row>
        <row r="83">
          <cell r="A83" t="str">
            <v>SCJ-1091-2024</v>
          </cell>
          <cell r="B83">
            <v>17820000</v>
          </cell>
        </row>
        <row r="84">
          <cell r="A84" t="str">
            <v>SCJ-109-2024</v>
          </cell>
          <cell r="B84">
            <v>16500978</v>
          </cell>
        </row>
        <row r="85">
          <cell r="A85" t="str">
            <v>SCJ-1092-2024</v>
          </cell>
          <cell r="B85">
            <v>6809816</v>
          </cell>
        </row>
        <row r="86">
          <cell r="A86" t="str">
            <v>SCJ-1093-2024</v>
          </cell>
          <cell r="B86">
            <v>6370810</v>
          </cell>
        </row>
        <row r="87">
          <cell r="A87" t="str">
            <v>SCJ-1094-2024</v>
          </cell>
          <cell r="B87">
            <v>8720000</v>
          </cell>
        </row>
        <row r="88">
          <cell r="A88" t="str">
            <v>SCJ-1095-2024</v>
          </cell>
          <cell r="B88">
            <v>3986430</v>
          </cell>
        </row>
        <row r="89">
          <cell r="A89" t="str">
            <v>SCJ-1096-2024</v>
          </cell>
          <cell r="B89">
            <v>4885200</v>
          </cell>
        </row>
        <row r="90">
          <cell r="A90" t="str">
            <v>SCJ-1097-2024</v>
          </cell>
          <cell r="B90">
            <v>9126874</v>
          </cell>
        </row>
        <row r="91">
          <cell r="A91" t="str">
            <v>SCJ-1098-2024</v>
          </cell>
          <cell r="B91">
            <v>2918520</v>
          </cell>
        </row>
        <row r="92">
          <cell r="A92" t="str">
            <v>SCJ-1099-2024</v>
          </cell>
          <cell r="B92">
            <v>11674080</v>
          </cell>
        </row>
        <row r="93">
          <cell r="A93" t="str">
            <v>SCJ-1100-2024</v>
          </cell>
          <cell r="B93">
            <v>2918520</v>
          </cell>
        </row>
        <row r="94">
          <cell r="A94" t="str">
            <v>SCJ-1101-2024</v>
          </cell>
          <cell r="B94">
            <v>11674080</v>
          </cell>
        </row>
        <row r="95">
          <cell r="A95" t="str">
            <v>SCJ-1103-2024</v>
          </cell>
          <cell r="B95">
            <v>4440618</v>
          </cell>
        </row>
        <row r="96">
          <cell r="A96" t="str">
            <v>SCJ-1104-2024</v>
          </cell>
          <cell r="B96">
            <v>5029543</v>
          </cell>
        </row>
        <row r="97">
          <cell r="A97" t="str">
            <v>SCJ-1105-2024</v>
          </cell>
          <cell r="B97">
            <v>15016667</v>
          </cell>
        </row>
        <row r="98">
          <cell r="A98" t="str">
            <v>SCJ-1106-2024</v>
          </cell>
          <cell r="B98">
            <v>4045896</v>
          </cell>
        </row>
        <row r="99">
          <cell r="A99" t="str">
            <v>SCJ-1107-2024</v>
          </cell>
          <cell r="B99">
            <v>6693854</v>
          </cell>
        </row>
        <row r="100">
          <cell r="A100" t="str">
            <v>SCJ-1108-2024</v>
          </cell>
          <cell r="B100">
            <v>4045896</v>
          </cell>
        </row>
        <row r="101">
          <cell r="A101" t="str">
            <v>SCJ-1109-2024</v>
          </cell>
          <cell r="B101">
            <v>5468412</v>
          </cell>
        </row>
        <row r="102">
          <cell r="A102" t="str">
            <v>SCJ-1110-2024</v>
          </cell>
          <cell r="B102">
            <v>13000000</v>
          </cell>
        </row>
        <row r="103">
          <cell r="A103" t="str">
            <v>SCJ-1111-2024</v>
          </cell>
          <cell r="B103">
            <v>5937414</v>
          </cell>
        </row>
        <row r="104">
          <cell r="A104" t="str">
            <v>SCJ-111-2024</v>
          </cell>
          <cell r="B104">
            <v>12000000</v>
          </cell>
        </row>
        <row r="105">
          <cell r="A105" t="str">
            <v>SCJ-1112-2024</v>
          </cell>
          <cell r="B105">
            <v>8141190</v>
          </cell>
        </row>
        <row r="106">
          <cell r="A106" t="str">
            <v>SCJ-1113-2024</v>
          </cell>
          <cell r="B106">
            <v>8742400</v>
          </cell>
        </row>
        <row r="107">
          <cell r="A107" t="str">
            <v>SCJ-1114-2024</v>
          </cell>
          <cell r="B107">
            <v>17149332</v>
          </cell>
        </row>
        <row r="108">
          <cell r="A108" t="str">
            <v>SCJ-1115-2024</v>
          </cell>
          <cell r="B108">
            <v>11674080</v>
          </cell>
        </row>
        <row r="109">
          <cell r="A109" t="str">
            <v>SCJ-1116-2024</v>
          </cell>
          <cell r="B109">
            <v>2918520</v>
          </cell>
        </row>
        <row r="110">
          <cell r="A110" t="str">
            <v>SCJ-1117-2024</v>
          </cell>
          <cell r="B110">
            <v>11389800</v>
          </cell>
        </row>
        <row r="111">
          <cell r="A111" t="str">
            <v>SCJ-1118-2024</v>
          </cell>
          <cell r="B111">
            <v>7023710</v>
          </cell>
        </row>
        <row r="112">
          <cell r="A112" t="str">
            <v>SCJ-1119-2024</v>
          </cell>
          <cell r="B112">
            <v>8141190</v>
          </cell>
        </row>
        <row r="113">
          <cell r="A113" t="str">
            <v>SCJ-1120-2024</v>
          </cell>
          <cell r="B113">
            <v>2918520</v>
          </cell>
        </row>
        <row r="114">
          <cell r="A114" t="str">
            <v>SCJ-11-2024</v>
          </cell>
          <cell r="B114">
            <v>12800000</v>
          </cell>
        </row>
        <row r="115">
          <cell r="A115" t="str">
            <v>SCJ-1121-2024</v>
          </cell>
          <cell r="B115">
            <v>5315240</v>
          </cell>
        </row>
        <row r="116">
          <cell r="A116" t="str">
            <v>SCJ-1123-2024</v>
          </cell>
          <cell r="B116">
            <v>15288000</v>
          </cell>
        </row>
        <row r="117">
          <cell r="A117" t="str">
            <v>SCJ-1124-2024</v>
          </cell>
          <cell r="B117">
            <v>4440618</v>
          </cell>
        </row>
        <row r="118">
          <cell r="A118" t="str">
            <v>SCJ-1125-2024</v>
          </cell>
          <cell r="B118">
            <v>13104000</v>
          </cell>
        </row>
        <row r="119">
          <cell r="A119" t="str">
            <v>SCJ-1126-2024</v>
          </cell>
          <cell r="B119">
            <v>8629628</v>
          </cell>
        </row>
        <row r="120">
          <cell r="A120" t="str">
            <v>SCJ-1127-2024</v>
          </cell>
          <cell r="B120">
            <v>2918520</v>
          </cell>
        </row>
        <row r="121">
          <cell r="A121" t="str">
            <v>SCJ-1128-2024</v>
          </cell>
          <cell r="B121">
            <v>13000000</v>
          </cell>
        </row>
        <row r="122">
          <cell r="A122" t="str">
            <v>SCJ-1129-2024</v>
          </cell>
          <cell r="B122">
            <v>11389800</v>
          </cell>
        </row>
        <row r="123">
          <cell r="A123" t="str">
            <v>SCJ-1130-2024</v>
          </cell>
          <cell r="B123">
            <v>6377266</v>
          </cell>
        </row>
        <row r="124">
          <cell r="A124" t="str">
            <v>SCJ-1131-2024</v>
          </cell>
          <cell r="B124">
            <v>6446200</v>
          </cell>
        </row>
        <row r="125">
          <cell r="A125" t="str">
            <v>SCJ-1132-2024</v>
          </cell>
          <cell r="B125">
            <v>9174480</v>
          </cell>
        </row>
        <row r="126">
          <cell r="A126" t="str">
            <v>SCJ-1133-2024</v>
          </cell>
          <cell r="B126">
            <v>2918520</v>
          </cell>
        </row>
        <row r="127">
          <cell r="A127" t="str">
            <v>SCJ-1134-2024</v>
          </cell>
          <cell r="B127">
            <v>8141190</v>
          </cell>
        </row>
        <row r="128">
          <cell r="A128" t="str">
            <v>SCJ-1135-2024</v>
          </cell>
          <cell r="B128">
            <v>2269649</v>
          </cell>
        </row>
        <row r="129">
          <cell r="A129" t="str">
            <v>SCJ-1136-2024</v>
          </cell>
          <cell r="B129">
            <v>5003022</v>
          </cell>
        </row>
        <row r="130">
          <cell r="A130" t="str">
            <v>SCJ-1137-2024</v>
          </cell>
          <cell r="B130">
            <v>2918520</v>
          </cell>
        </row>
        <row r="131">
          <cell r="A131" t="str">
            <v>SCJ-1138-2024</v>
          </cell>
          <cell r="B131">
            <v>5642000</v>
          </cell>
        </row>
        <row r="132">
          <cell r="A132" t="str">
            <v>SCJ-1139-2024</v>
          </cell>
          <cell r="B132">
            <v>3595200</v>
          </cell>
        </row>
        <row r="133">
          <cell r="A133" t="str">
            <v>SCJ-1141-2024</v>
          </cell>
          <cell r="B133">
            <v>5468412</v>
          </cell>
        </row>
        <row r="134">
          <cell r="A134" t="str">
            <v>SCJ-1143-2024</v>
          </cell>
          <cell r="B134">
            <v>9857056</v>
          </cell>
        </row>
        <row r="135">
          <cell r="A135" t="str">
            <v>SCJ-1144-2024</v>
          </cell>
          <cell r="B135">
            <v>6000000</v>
          </cell>
        </row>
        <row r="136">
          <cell r="A136" t="str">
            <v>SCJ-1145-2024</v>
          </cell>
          <cell r="B136">
            <v>19660000</v>
          </cell>
        </row>
        <row r="137">
          <cell r="A137" t="str">
            <v>SCJ-1146-2024</v>
          </cell>
          <cell r="B137">
            <v>5300818</v>
          </cell>
        </row>
        <row r="138">
          <cell r="A138" t="str">
            <v>SCJ-1147-2024</v>
          </cell>
          <cell r="B138">
            <v>13999999</v>
          </cell>
        </row>
        <row r="139">
          <cell r="A139" t="str">
            <v>SCJ-1148-2024</v>
          </cell>
          <cell r="B139">
            <v>11389800</v>
          </cell>
        </row>
        <row r="140">
          <cell r="A140" t="str">
            <v>SCJ-1149-2024</v>
          </cell>
          <cell r="B140">
            <v>2581560</v>
          </cell>
        </row>
        <row r="141">
          <cell r="A141" t="str">
            <v>SCJ-1150-2024</v>
          </cell>
          <cell r="B141">
            <v>4377780</v>
          </cell>
        </row>
        <row r="142">
          <cell r="A142" t="str">
            <v>SCJ-1151-2024</v>
          </cell>
          <cell r="B142">
            <v>9084340</v>
          </cell>
        </row>
        <row r="143">
          <cell r="A143" t="str">
            <v>SCJ-1152-2024</v>
          </cell>
          <cell r="B143">
            <v>17480000</v>
          </cell>
        </row>
        <row r="144">
          <cell r="A144" t="str">
            <v>SCJ-1153-2024</v>
          </cell>
          <cell r="B144">
            <v>6048000</v>
          </cell>
        </row>
        <row r="145">
          <cell r="A145" t="str">
            <v>SCJ-1155-2024</v>
          </cell>
          <cell r="B145">
            <v>6807310</v>
          </cell>
        </row>
        <row r="146">
          <cell r="A146" t="str">
            <v>SCJ-1156-2024</v>
          </cell>
          <cell r="B146">
            <v>8757696</v>
          </cell>
        </row>
        <row r="147">
          <cell r="A147" t="str">
            <v>SCJ-1157-2024</v>
          </cell>
          <cell r="B147">
            <v>36000000</v>
          </cell>
        </row>
        <row r="148">
          <cell r="A148" t="str">
            <v>SCJ-1158-2024</v>
          </cell>
          <cell r="B148">
            <v>297297</v>
          </cell>
        </row>
        <row r="149">
          <cell r="A149" t="str">
            <v>SCJ-1159-2024</v>
          </cell>
          <cell r="B149">
            <v>10000000</v>
          </cell>
        </row>
        <row r="150">
          <cell r="A150" t="str">
            <v>SCJ-1160-2024</v>
          </cell>
          <cell r="B150">
            <v>57988000</v>
          </cell>
        </row>
        <row r="151">
          <cell r="A151" t="str">
            <v>SCJ-1161-2024</v>
          </cell>
          <cell r="B151">
            <v>16023000</v>
          </cell>
        </row>
        <row r="152">
          <cell r="A152" t="str">
            <v>SCJ-1162-2018</v>
          </cell>
          <cell r="B152">
            <v>1580262936</v>
          </cell>
        </row>
        <row r="153">
          <cell r="A153" t="str">
            <v>SCJ-1162-2024</v>
          </cell>
          <cell r="B153">
            <v>32550000</v>
          </cell>
        </row>
        <row r="154">
          <cell r="A154" t="str">
            <v>SCJ-1163-2024</v>
          </cell>
          <cell r="B154">
            <v>21963500</v>
          </cell>
        </row>
        <row r="155">
          <cell r="A155" t="str">
            <v>SCJ-1164-2024</v>
          </cell>
          <cell r="B155">
            <v>4070595</v>
          </cell>
        </row>
        <row r="156">
          <cell r="A156" t="str">
            <v>SCJ-1165-2024</v>
          </cell>
          <cell r="B156">
            <v>12600000</v>
          </cell>
        </row>
        <row r="157">
          <cell r="A157" t="str">
            <v>SCJ-1166-2024</v>
          </cell>
          <cell r="B157">
            <v>7360920</v>
          </cell>
        </row>
        <row r="158">
          <cell r="A158" t="str">
            <v>SCJ-1167-2024</v>
          </cell>
          <cell r="B158">
            <v>10500000</v>
          </cell>
        </row>
        <row r="159">
          <cell r="A159" t="str">
            <v>SCJ-1168-2024</v>
          </cell>
          <cell r="B159">
            <v>2918520</v>
          </cell>
        </row>
        <row r="160">
          <cell r="A160" t="str">
            <v>SCJ-1169-2024</v>
          </cell>
          <cell r="B160">
            <v>13104000</v>
          </cell>
        </row>
        <row r="161">
          <cell r="A161" t="str">
            <v>SCJ-1170-2024</v>
          </cell>
          <cell r="B161">
            <v>10600000</v>
          </cell>
        </row>
        <row r="162">
          <cell r="A162" t="str">
            <v>SCJ-1171-2024</v>
          </cell>
          <cell r="B162">
            <v>6750000</v>
          </cell>
        </row>
        <row r="163">
          <cell r="A163" t="str">
            <v>SCJ-1172-2024</v>
          </cell>
          <cell r="B163">
            <v>14000000</v>
          </cell>
        </row>
        <row r="164">
          <cell r="A164" t="str">
            <v>SCJ-1173-2024</v>
          </cell>
          <cell r="B164">
            <v>27032000</v>
          </cell>
        </row>
        <row r="165">
          <cell r="A165" t="str">
            <v>SCJ-1174-2024</v>
          </cell>
          <cell r="B165">
            <v>8141190</v>
          </cell>
        </row>
        <row r="166">
          <cell r="A166" t="str">
            <v>SCJ-1175-2024</v>
          </cell>
          <cell r="B166">
            <v>9000000</v>
          </cell>
        </row>
        <row r="167">
          <cell r="A167" t="str">
            <v>SCJ-1176-2024</v>
          </cell>
          <cell r="B167">
            <v>0</v>
          </cell>
        </row>
        <row r="168">
          <cell r="A168" t="str">
            <v>SCJ-1177-2024</v>
          </cell>
          <cell r="B168">
            <v>10000000</v>
          </cell>
        </row>
        <row r="169">
          <cell r="A169" t="str">
            <v>SCJ-1178-2024</v>
          </cell>
          <cell r="B169">
            <v>7593200</v>
          </cell>
        </row>
        <row r="170">
          <cell r="A170" t="str">
            <v>SCJ-1179-202</v>
          </cell>
          <cell r="B170">
            <v>15466667</v>
          </cell>
        </row>
        <row r="171">
          <cell r="A171" t="str">
            <v>SCJ-1181-2024</v>
          </cell>
          <cell r="B171">
            <v>2918520</v>
          </cell>
        </row>
        <row r="172">
          <cell r="A172" t="str">
            <v>SCJ-1182-2024</v>
          </cell>
          <cell r="B172">
            <v>11389800</v>
          </cell>
        </row>
        <row r="173">
          <cell r="A173" t="str">
            <v>SCJ-1183-2024</v>
          </cell>
          <cell r="B173">
            <v>10600000</v>
          </cell>
        </row>
        <row r="174">
          <cell r="A174" t="str">
            <v>SCJ-1184-2024</v>
          </cell>
          <cell r="B174">
            <v>6461000</v>
          </cell>
        </row>
        <row r="175">
          <cell r="A175" t="str">
            <v>SCJ-1185-2024</v>
          </cell>
          <cell r="B175">
            <v>8757696</v>
          </cell>
        </row>
        <row r="176">
          <cell r="A176" t="str">
            <v>SCJ-1186-2024</v>
          </cell>
          <cell r="B176">
            <v>11674080</v>
          </cell>
        </row>
        <row r="177">
          <cell r="A177" t="str">
            <v>SCJ-1187-2024</v>
          </cell>
          <cell r="B177">
            <v>5468412</v>
          </cell>
        </row>
        <row r="178">
          <cell r="A178" t="str">
            <v>SCJ-1188-2024</v>
          </cell>
          <cell r="B178">
            <v>11674080</v>
          </cell>
        </row>
        <row r="179">
          <cell r="A179" t="str">
            <v>SCJ-1189-2024</v>
          </cell>
          <cell r="B179">
            <v>16000000</v>
          </cell>
        </row>
        <row r="180">
          <cell r="A180" t="str">
            <v>SCJ-1190-2024</v>
          </cell>
          <cell r="B180">
            <v>24034500</v>
          </cell>
        </row>
        <row r="181">
          <cell r="A181" t="str">
            <v>SCJ-1191-2024</v>
          </cell>
          <cell r="B181">
            <v>11714181</v>
          </cell>
        </row>
        <row r="182">
          <cell r="A182" t="str">
            <v>SCJ-1192-2024</v>
          </cell>
          <cell r="B182">
            <v>2918520</v>
          </cell>
        </row>
        <row r="183">
          <cell r="A183" t="str">
            <v>SCJ-1193-2024</v>
          </cell>
          <cell r="B183">
            <v>24034500</v>
          </cell>
        </row>
        <row r="184">
          <cell r="A184" t="str">
            <v>SCJ-1194-2024</v>
          </cell>
          <cell r="B184">
            <v>8757696</v>
          </cell>
        </row>
        <row r="185">
          <cell r="A185" t="str">
            <v>SCJ-1195-2024</v>
          </cell>
          <cell r="B185">
            <v>13104000</v>
          </cell>
        </row>
        <row r="186">
          <cell r="A186" t="str">
            <v>SCJ-1196-2024</v>
          </cell>
          <cell r="B186">
            <v>823723426</v>
          </cell>
        </row>
        <row r="187">
          <cell r="A187" t="str">
            <v>SCJ-1197-2024</v>
          </cell>
          <cell r="B187">
            <v>5836999</v>
          </cell>
        </row>
        <row r="188">
          <cell r="A188" t="str">
            <v>SCJ-1198-2024</v>
          </cell>
          <cell r="B188">
            <v>8757696</v>
          </cell>
        </row>
        <row r="189">
          <cell r="A189" t="str">
            <v>SCJ-1199-2024</v>
          </cell>
          <cell r="B189">
            <v>13197999</v>
          </cell>
        </row>
        <row r="190">
          <cell r="A190" t="str">
            <v>SCJ-1200-2024</v>
          </cell>
          <cell r="B190">
            <v>4377780</v>
          </cell>
        </row>
        <row r="191">
          <cell r="A191" t="str">
            <v>SCJ-1201-2024</v>
          </cell>
          <cell r="B191">
            <v>2918520</v>
          </cell>
        </row>
        <row r="192">
          <cell r="A192" t="str">
            <v>SCJ-1202-2024</v>
          </cell>
          <cell r="B192">
            <v>13000000</v>
          </cell>
        </row>
        <row r="193">
          <cell r="A193" t="str">
            <v>SCJ-1-2024</v>
          </cell>
          <cell r="B193">
            <v>17633333</v>
          </cell>
        </row>
        <row r="194">
          <cell r="A194" t="str">
            <v>SCJ-1203-2024</v>
          </cell>
          <cell r="B194">
            <v>24478600</v>
          </cell>
        </row>
        <row r="195">
          <cell r="A195" t="str">
            <v>SCJ-1204-2024</v>
          </cell>
          <cell r="B195">
            <v>13104000</v>
          </cell>
        </row>
        <row r="196">
          <cell r="A196" t="str">
            <v>SCJ-1205-2024</v>
          </cell>
          <cell r="B196">
            <v>11389800</v>
          </cell>
        </row>
        <row r="197">
          <cell r="A197" t="str">
            <v>SCJ-1206-2024</v>
          </cell>
          <cell r="B197">
            <v>36000000</v>
          </cell>
        </row>
        <row r="198">
          <cell r="A198" t="str">
            <v>SCJ-1207-2024</v>
          </cell>
          <cell r="B198">
            <v>10500000</v>
          </cell>
        </row>
        <row r="199">
          <cell r="A199" t="str">
            <v>SCJ-1208-2024</v>
          </cell>
          <cell r="B199">
            <v>7000000</v>
          </cell>
        </row>
        <row r="200">
          <cell r="A200" t="str">
            <v>SCJ-1209-2024</v>
          </cell>
          <cell r="B200">
            <v>7000000</v>
          </cell>
        </row>
        <row r="201">
          <cell r="A201" t="str">
            <v>SCJ-1210-2024</v>
          </cell>
          <cell r="B201">
            <v>8952663</v>
          </cell>
        </row>
        <row r="202">
          <cell r="A202" t="str">
            <v>SCJ-1211-2024</v>
          </cell>
          <cell r="B202">
            <v>15288000</v>
          </cell>
        </row>
        <row r="203">
          <cell r="A203" t="str">
            <v>SCJ-121-2024</v>
          </cell>
          <cell r="B203">
            <v>8141190</v>
          </cell>
        </row>
        <row r="204">
          <cell r="A204" t="str">
            <v>SCJ-1212-2024</v>
          </cell>
          <cell r="B204">
            <v>16000000</v>
          </cell>
        </row>
        <row r="205">
          <cell r="A205" t="str">
            <v>SCJ-1213-2024</v>
          </cell>
          <cell r="B205">
            <v>2918520</v>
          </cell>
        </row>
        <row r="206">
          <cell r="A206" t="str">
            <v>SCJ-1214-2024</v>
          </cell>
          <cell r="B206">
            <v>6446316</v>
          </cell>
        </row>
        <row r="207">
          <cell r="A207" t="str">
            <v>SCJ-1215-2024</v>
          </cell>
          <cell r="B207">
            <v>8141190</v>
          </cell>
        </row>
        <row r="208">
          <cell r="A208" t="str">
            <v>SCJ-1216-2024</v>
          </cell>
          <cell r="B208">
            <v>11389800</v>
          </cell>
        </row>
        <row r="209">
          <cell r="A209" t="str">
            <v>SCJ-1217-2024</v>
          </cell>
          <cell r="B209">
            <v>2918520</v>
          </cell>
        </row>
        <row r="210">
          <cell r="A210" t="str">
            <v>SCJ-1218-2024</v>
          </cell>
          <cell r="B210">
            <v>11389800</v>
          </cell>
        </row>
        <row r="211">
          <cell r="A211" t="str">
            <v>SCJ-1219-2024</v>
          </cell>
          <cell r="B211">
            <v>7000000</v>
          </cell>
        </row>
        <row r="212">
          <cell r="A212" t="str">
            <v>SCJ-1220-2024</v>
          </cell>
          <cell r="B212">
            <v>7010400</v>
          </cell>
        </row>
        <row r="213">
          <cell r="A213" t="str">
            <v>SCJ-12-2024</v>
          </cell>
          <cell r="B213">
            <v>17084000</v>
          </cell>
        </row>
        <row r="214">
          <cell r="A214" t="str">
            <v>SCJ-1221-2024</v>
          </cell>
          <cell r="B214">
            <v>6446200</v>
          </cell>
        </row>
        <row r="215">
          <cell r="A215" t="str">
            <v>SCJ-122-2024</v>
          </cell>
          <cell r="B215">
            <v>8000000</v>
          </cell>
        </row>
        <row r="216">
          <cell r="A216" t="str">
            <v>SCJ-1222-2024</v>
          </cell>
          <cell r="B216">
            <v>6712200</v>
          </cell>
        </row>
        <row r="217">
          <cell r="A217" t="str">
            <v>SCJ-1223-2024</v>
          </cell>
          <cell r="B217">
            <v>6833880</v>
          </cell>
        </row>
        <row r="218">
          <cell r="A218" t="str">
            <v>SCJ-1224-2024</v>
          </cell>
          <cell r="B218">
            <v>10111500</v>
          </cell>
        </row>
        <row r="219">
          <cell r="A219" t="str">
            <v>SCJ-1225-2024</v>
          </cell>
          <cell r="B219">
            <v>2918520</v>
          </cell>
        </row>
        <row r="220">
          <cell r="A220" t="str">
            <v>SCJ-1226-2024</v>
          </cell>
          <cell r="B220">
            <v>8952664</v>
          </cell>
        </row>
        <row r="221">
          <cell r="A221" t="str">
            <v>SCJ-1227-2024</v>
          </cell>
          <cell r="B221">
            <v>11235000</v>
          </cell>
        </row>
        <row r="222">
          <cell r="A222" t="str">
            <v>SCJ-1228-2024</v>
          </cell>
          <cell r="B222">
            <v>31000000</v>
          </cell>
        </row>
        <row r="223">
          <cell r="A223" t="str">
            <v>SCJ-1229-2024</v>
          </cell>
          <cell r="B223">
            <v>15084833</v>
          </cell>
        </row>
        <row r="224">
          <cell r="A224" t="str">
            <v>SCJ-1230-2024</v>
          </cell>
          <cell r="B224">
            <v>24666700</v>
          </cell>
        </row>
        <row r="225">
          <cell r="A225" t="str">
            <v>SCJ-1231-2024</v>
          </cell>
          <cell r="B225">
            <v>13450600</v>
          </cell>
        </row>
        <row r="226">
          <cell r="A226" t="str">
            <v>SCJ-1232-2024</v>
          </cell>
          <cell r="B226">
            <v>14000000</v>
          </cell>
        </row>
        <row r="227">
          <cell r="A227" t="str">
            <v>SCJ-1233-2024</v>
          </cell>
          <cell r="B227">
            <v>4440618</v>
          </cell>
        </row>
        <row r="228">
          <cell r="A228" t="str">
            <v>SCJ-1234-2024</v>
          </cell>
          <cell r="B228">
            <v>6142250</v>
          </cell>
        </row>
        <row r="229">
          <cell r="A229" t="str">
            <v>SCJ-1235-2024</v>
          </cell>
          <cell r="B229">
            <v>2918520</v>
          </cell>
        </row>
        <row r="230">
          <cell r="A230" t="str">
            <v>SCJ-1236-202</v>
          </cell>
          <cell r="B230">
            <v>2984221</v>
          </cell>
        </row>
        <row r="231">
          <cell r="A231" t="str">
            <v>SCJ-1236-2024</v>
          </cell>
          <cell r="B231">
            <v>5968442</v>
          </cell>
        </row>
        <row r="232">
          <cell r="A232" t="str">
            <v>SCJ-1237-2024</v>
          </cell>
          <cell r="B232">
            <v>709930</v>
          </cell>
        </row>
        <row r="233">
          <cell r="A233" t="str">
            <v>SCJ-1238-2024</v>
          </cell>
          <cell r="B233">
            <v>13197999</v>
          </cell>
        </row>
        <row r="234">
          <cell r="A234" t="str">
            <v>SCJ-1239-2024</v>
          </cell>
          <cell r="B234">
            <v>2918520</v>
          </cell>
        </row>
        <row r="235">
          <cell r="A235" t="str">
            <v>SCJ-1240-2024</v>
          </cell>
          <cell r="B235">
            <v>21974400</v>
          </cell>
        </row>
        <row r="236">
          <cell r="A236" t="str">
            <v>SCJ-1241-2024</v>
          </cell>
          <cell r="B236">
            <v>7650500</v>
          </cell>
        </row>
        <row r="237">
          <cell r="A237" t="str">
            <v>SCJ-1242-2024</v>
          </cell>
          <cell r="B237">
            <v>9191000</v>
          </cell>
        </row>
        <row r="238">
          <cell r="A238" t="str">
            <v>SCJ-1243-2024</v>
          </cell>
          <cell r="B238">
            <v>11000000</v>
          </cell>
        </row>
        <row r="239">
          <cell r="A239" t="str">
            <v>SCJ-1244-2024</v>
          </cell>
          <cell r="B239">
            <v>19200000</v>
          </cell>
        </row>
        <row r="240">
          <cell r="A240" t="str">
            <v>SCJ-1245-2024</v>
          </cell>
          <cell r="B240">
            <v>11235000</v>
          </cell>
        </row>
        <row r="241">
          <cell r="A241" t="str">
            <v>SCJ-1246-2024</v>
          </cell>
          <cell r="B241">
            <v>6552000</v>
          </cell>
        </row>
        <row r="242">
          <cell r="A242" t="str">
            <v>SCJ-1247-2024</v>
          </cell>
          <cell r="B242">
            <v>17976000</v>
          </cell>
        </row>
        <row r="243">
          <cell r="A243" t="str">
            <v>SCJ-1248-2024</v>
          </cell>
          <cell r="B243">
            <v>28500000</v>
          </cell>
        </row>
        <row r="244">
          <cell r="A244" t="str">
            <v>SCJ-1249-2024</v>
          </cell>
          <cell r="B244">
            <v>8827000</v>
          </cell>
        </row>
        <row r="245">
          <cell r="A245" t="str">
            <v>SCJ-1250-2024</v>
          </cell>
          <cell r="B245">
            <v>455000</v>
          </cell>
        </row>
        <row r="246">
          <cell r="A246" t="str">
            <v>SCJ-1251-2024</v>
          </cell>
          <cell r="B246">
            <v>2735460</v>
          </cell>
        </row>
        <row r="247">
          <cell r="A247" t="str">
            <v>SCJ-1252-2024</v>
          </cell>
          <cell r="B247">
            <v>37500000</v>
          </cell>
        </row>
        <row r="248">
          <cell r="A248" t="str">
            <v>SCJ-1253-2024</v>
          </cell>
          <cell r="B248">
            <v>2735460</v>
          </cell>
        </row>
        <row r="249">
          <cell r="A249" t="str">
            <v>SCJ-1254-2024</v>
          </cell>
          <cell r="B249">
            <v>10000000</v>
          </cell>
        </row>
        <row r="250">
          <cell r="A250" t="str">
            <v>SCJ-1255-2024</v>
          </cell>
          <cell r="B250">
            <v>23250000</v>
          </cell>
        </row>
        <row r="251">
          <cell r="A251" t="str">
            <v>SCJ-1256-2024</v>
          </cell>
          <cell r="B251">
            <v>8166667</v>
          </cell>
        </row>
        <row r="252">
          <cell r="A252" t="str">
            <v>SCJ-1257-2024</v>
          </cell>
          <cell r="B252">
            <v>11928000</v>
          </cell>
        </row>
        <row r="253">
          <cell r="A253" t="str">
            <v>SCJ-1258-2024</v>
          </cell>
          <cell r="B253">
            <v>17440000</v>
          </cell>
        </row>
        <row r="254">
          <cell r="A254" t="str">
            <v>SCJ-1259-2024</v>
          </cell>
          <cell r="B254">
            <v>22236000</v>
          </cell>
        </row>
        <row r="255">
          <cell r="A255" t="str">
            <v>SCJ-1260-2024</v>
          </cell>
          <cell r="B255">
            <v>17986667</v>
          </cell>
        </row>
        <row r="256">
          <cell r="A256" t="str">
            <v>SCJ-1261-2024</v>
          </cell>
          <cell r="B256">
            <v>9114600</v>
          </cell>
        </row>
        <row r="257">
          <cell r="A257" t="str">
            <v>SCJ-1262-2024</v>
          </cell>
          <cell r="B257">
            <v>6807310</v>
          </cell>
        </row>
        <row r="258">
          <cell r="A258" t="str">
            <v>SCJ-1263-2024</v>
          </cell>
          <cell r="B258">
            <v>2918520</v>
          </cell>
        </row>
        <row r="259">
          <cell r="A259" t="str">
            <v>SCJ-1264-2024</v>
          </cell>
          <cell r="B259">
            <v>4348000</v>
          </cell>
        </row>
        <row r="260">
          <cell r="A260" t="str">
            <v>SCJ-1265-2024</v>
          </cell>
          <cell r="B260">
            <v>4083333</v>
          </cell>
        </row>
        <row r="261">
          <cell r="A261" t="str">
            <v>SCJ-1266-2024</v>
          </cell>
          <cell r="B261">
            <v>8141190</v>
          </cell>
        </row>
        <row r="262">
          <cell r="A262" t="str">
            <v>SCJ-1267-2024</v>
          </cell>
          <cell r="B262">
            <v>4302600</v>
          </cell>
        </row>
        <row r="263">
          <cell r="A263" t="str">
            <v>SCJ-1268-2024</v>
          </cell>
          <cell r="B263">
            <v>3500000</v>
          </cell>
        </row>
        <row r="264">
          <cell r="A264" t="str">
            <v>SCJ-1269-2024</v>
          </cell>
          <cell r="B264">
            <v>7000000</v>
          </cell>
        </row>
        <row r="265">
          <cell r="A265" t="str">
            <v>SCJ-1270-2024</v>
          </cell>
          <cell r="B265">
            <v>6833880</v>
          </cell>
        </row>
        <row r="266">
          <cell r="A266" t="str">
            <v>SCJ-1271-2024</v>
          </cell>
          <cell r="B266">
            <v>30411000</v>
          </cell>
        </row>
        <row r="267">
          <cell r="A267" t="str">
            <v>SCJ-1272-2024</v>
          </cell>
          <cell r="B267">
            <v>35700000</v>
          </cell>
        </row>
        <row r="268">
          <cell r="A268" t="str">
            <v>SCJ-1273-2024</v>
          </cell>
          <cell r="B268">
            <v>11200000</v>
          </cell>
        </row>
        <row r="269">
          <cell r="A269" t="str">
            <v>SCJ-1274-2024</v>
          </cell>
          <cell r="B269">
            <v>455000</v>
          </cell>
        </row>
        <row r="270">
          <cell r="A270" t="str">
            <v>SCJ-1275-2024</v>
          </cell>
          <cell r="B270">
            <v>271373</v>
          </cell>
        </row>
        <row r="271">
          <cell r="A271" t="str">
            <v>SCJ-1276-2024</v>
          </cell>
          <cell r="B271">
            <v>7729680</v>
          </cell>
        </row>
        <row r="272">
          <cell r="A272" t="str">
            <v>SCJ-1277-2024</v>
          </cell>
          <cell r="B272">
            <v>4477654</v>
          </cell>
        </row>
        <row r="273">
          <cell r="A273" t="str">
            <v>SCJ-1278-2024</v>
          </cell>
          <cell r="B273">
            <v>25750000</v>
          </cell>
        </row>
        <row r="274">
          <cell r="A274" t="str">
            <v>SCJ-1279-2024</v>
          </cell>
          <cell r="B274">
            <v>31000000</v>
          </cell>
        </row>
        <row r="275">
          <cell r="A275" t="str">
            <v>SCJ-1280-2024</v>
          </cell>
          <cell r="B275">
            <v>8141190</v>
          </cell>
        </row>
        <row r="276">
          <cell r="A276" t="str">
            <v>SCJ-1281-2024</v>
          </cell>
          <cell r="B276">
            <v>12213000</v>
          </cell>
        </row>
        <row r="277">
          <cell r="A277" t="str">
            <v>SCJ-128-2024</v>
          </cell>
          <cell r="B277">
            <v>23667437</v>
          </cell>
        </row>
        <row r="278">
          <cell r="A278" t="str">
            <v>SCJ-1282-2024</v>
          </cell>
          <cell r="B278">
            <v>6809816</v>
          </cell>
        </row>
        <row r="279">
          <cell r="A279" t="str">
            <v>SCJ-1283-2024</v>
          </cell>
          <cell r="B279">
            <v>7403370</v>
          </cell>
        </row>
        <row r="280">
          <cell r="A280" t="str">
            <v>SCJ-1284-2024</v>
          </cell>
          <cell r="B280">
            <v>10500000</v>
          </cell>
        </row>
        <row r="281">
          <cell r="A281" t="str">
            <v>SCJ-1285-2024</v>
          </cell>
          <cell r="B281">
            <v>6800000</v>
          </cell>
        </row>
        <row r="282">
          <cell r="A282" t="str">
            <v>SCJ-1286-2024</v>
          </cell>
          <cell r="B282">
            <v>7000000</v>
          </cell>
        </row>
        <row r="283">
          <cell r="A283" t="str">
            <v>SCJ-1287-2024</v>
          </cell>
          <cell r="B283">
            <v>6446316</v>
          </cell>
        </row>
        <row r="284">
          <cell r="A284" t="str">
            <v>SCJ-1288-2024</v>
          </cell>
          <cell r="B284">
            <v>17500000</v>
          </cell>
        </row>
        <row r="285">
          <cell r="A285" t="str">
            <v>SCJ-1289-2024</v>
          </cell>
          <cell r="B285">
            <v>6185252</v>
          </cell>
        </row>
        <row r="286">
          <cell r="A286" t="str">
            <v>SCJ-1290-2024</v>
          </cell>
          <cell r="B286">
            <v>3500000</v>
          </cell>
        </row>
        <row r="287">
          <cell r="A287" t="str">
            <v>SCJ-1291-2024</v>
          </cell>
          <cell r="B287">
            <v>7000000</v>
          </cell>
        </row>
        <row r="288">
          <cell r="A288" t="str">
            <v>SCJ-1292-2024</v>
          </cell>
          <cell r="B288">
            <v>7000000</v>
          </cell>
        </row>
        <row r="289">
          <cell r="A289" t="str">
            <v>SCJ-1293-2024</v>
          </cell>
          <cell r="B289">
            <v>13104000</v>
          </cell>
        </row>
        <row r="290">
          <cell r="A290" t="str">
            <v>SCJ-1294-2024</v>
          </cell>
          <cell r="B290">
            <v>13104000</v>
          </cell>
        </row>
        <row r="291">
          <cell r="A291" t="str">
            <v>SCJ-1295-2024</v>
          </cell>
          <cell r="B291">
            <v>2918520</v>
          </cell>
        </row>
        <row r="292">
          <cell r="A292" t="str">
            <v>SCJ-1296-2024</v>
          </cell>
          <cell r="B292">
            <v>2918520</v>
          </cell>
        </row>
        <row r="293">
          <cell r="A293" t="str">
            <v>SCJ-1297-2024</v>
          </cell>
          <cell r="B293">
            <v>11674080</v>
          </cell>
        </row>
        <row r="294">
          <cell r="A294" t="str">
            <v>SCJ-1298-2024</v>
          </cell>
          <cell r="B294">
            <v>5117766</v>
          </cell>
        </row>
        <row r="295">
          <cell r="A295" t="str">
            <v>SCJ-1299-2024</v>
          </cell>
          <cell r="B295">
            <v>52896777</v>
          </cell>
        </row>
        <row r="296">
          <cell r="A296" t="str">
            <v>SCJ-1300-2024</v>
          </cell>
          <cell r="B296">
            <v>11826500</v>
          </cell>
        </row>
        <row r="297">
          <cell r="A297" t="str">
            <v>SCJ-1301-2024</v>
          </cell>
          <cell r="B297">
            <v>5698833</v>
          </cell>
        </row>
        <row r="298">
          <cell r="A298" t="str">
            <v>SCJ-1302-2024</v>
          </cell>
          <cell r="B298">
            <v>6491333</v>
          </cell>
        </row>
        <row r="299">
          <cell r="A299" t="str">
            <v>SCJ-1303-2024</v>
          </cell>
          <cell r="B299">
            <v>5915000</v>
          </cell>
        </row>
        <row r="300">
          <cell r="A300" t="str">
            <v>SCJ-1304-2024</v>
          </cell>
          <cell r="B300">
            <v>2713730</v>
          </cell>
        </row>
        <row r="301">
          <cell r="A301" t="str">
            <v>SCJ-1305-2024</v>
          </cell>
          <cell r="B301">
            <v>5915000</v>
          </cell>
        </row>
        <row r="302">
          <cell r="A302" t="str">
            <v>SCJ-1306-2024</v>
          </cell>
          <cell r="B302">
            <v>26536000</v>
          </cell>
        </row>
        <row r="303">
          <cell r="A303" t="str">
            <v>SCJ-1307-2024</v>
          </cell>
          <cell r="B303">
            <v>4070595</v>
          </cell>
        </row>
        <row r="304">
          <cell r="A304" t="str">
            <v>SCJ-1308-2024</v>
          </cell>
          <cell r="B304">
            <v>4070595</v>
          </cell>
        </row>
        <row r="305">
          <cell r="A305" t="str">
            <v>SCJ-1309-2024</v>
          </cell>
          <cell r="B305">
            <v>455000</v>
          </cell>
        </row>
        <row r="306">
          <cell r="A306" t="str">
            <v>SCJ-1310-2024</v>
          </cell>
          <cell r="B306">
            <v>2735460</v>
          </cell>
        </row>
        <row r="307">
          <cell r="A307" t="str">
            <v>SCJ-1311-2024</v>
          </cell>
          <cell r="B307">
            <v>24800000</v>
          </cell>
        </row>
        <row r="308">
          <cell r="A308" t="str">
            <v>SCJ-1312-2024</v>
          </cell>
          <cell r="B308">
            <v>24666700</v>
          </cell>
        </row>
        <row r="309">
          <cell r="A309" t="str">
            <v>SCJ-1313-2024</v>
          </cell>
          <cell r="B309">
            <v>59100000</v>
          </cell>
        </row>
        <row r="310">
          <cell r="A310" t="str">
            <v>SCJ-1314-2024</v>
          </cell>
          <cell r="B310">
            <v>10791000</v>
          </cell>
        </row>
        <row r="311">
          <cell r="A311" t="str">
            <v>SCJ-1315-2024</v>
          </cell>
          <cell r="B311">
            <v>30411000</v>
          </cell>
        </row>
        <row r="312">
          <cell r="A312" t="str">
            <v>SCJ-1316-2023</v>
          </cell>
          <cell r="B312">
            <v>67669141</v>
          </cell>
        </row>
        <row r="313">
          <cell r="A313" t="str">
            <v>SCJ-1316-2024</v>
          </cell>
          <cell r="B313">
            <v>455000</v>
          </cell>
        </row>
        <row r="314">
          <cell r="A314" t="str">
            <v>SCJ-1318-2024</v>
          </cell>
          <cell r="B314">
            <v>24666700</v>
          </cell>
        </row>
        <row r="315">
          <cell r="A315" t="str">
            <v>SCJ-1319-2024</v>
          </cell>
          <cell r="B315">
            <v>36900000</v>
          </cell>
        </row>
        <row r="316">
          <cell r="A316" t="str">
            <v>SCJ-1320-2024</v>
          </cell>
          <cell r="B316">
            <v>6800000</v>
          </cell>
        </row>
        <row r="317">
          <cell r="A317" t="str">
            <v>SCJ-13-2024</v>
          </cell>
          <cell r="B317">
            <v>14500000</v>
          </cell>
        </row>
        <row r="318">
          <cell r="A318" t="str">
            <v>SCJ-132-2024</v>
          </cell>
          <cell r="B318">
            <v>11800000</v>
          </cell>
        </row>
        <row r="319">
          <cell r="A319" t="str">
            <v>SCJ-1322-2024</v>
          </cell>
          <cell r="B319">
            <v>8421000</v>
          </cell>
        </row>
        <row r="320">
          <cell r="A320" t="str">
            <v>SCJ-1323-2024</v>
          </cell>
          <cell r="B320">
            <v>12600000</v>
          </cell>
        </row>
        <row r="321">
          <cell r="A321" t="str">
            <v>SCJ-1324-2024</v>
          </cell>
          <cell r="B321">
            <v>4985224</v>
          </cell>
        </row>
        <row r="322">
          <cell r="A322" t="str">
            <v>SCJ-1325-2024</v>
          </cell>
          <cell r="B322">
            <v>10000000</v>
          </cell>
        </row>
        <row r="323">
          <cell r="A323" t="str">
            <v>SCJ-1326-2024</v>
          </cell>
          <cell r="B323">
            <v>2918520</v>
          </cell>
        </row>
        <row r="324">
          <cell r="A324" t="str">
            <v>SCJ-1327-2024</v>
          </cell>
          <cell r="B324">
            <v>15900000</v>
          </cell>
        </row>
        <row r="325">
          <cell r="A325" t="str">
            <v>SCJ-1328-2024</v>
          </cell>
          <cell r="B325">
            <v>4440618</v>
          </cell>
        </row>
        <row r="326">
          <cell r="A326" t="str">
            <v>SCJ-1329-2024</v>
          </cell>
          <cell r="B326">
            <v>10700000</v>
          </cell>
        </row>
        <row r="327">
          <cell r="A327" t="str">
            <v>SCJ-1330-2024</v>
          </cell>
          <cell r="B327">
            <v>10000000</v>
          </cell>
        </row>
        <row r="328">
          <cell r="A328" t="str">
            <v>SCJ-1331-2024</v>
          </cell>
          <cell r="B328">
            <v>5468412</v>
          </cell>
        </row>
        <row r="329">
          <cell r="A329" t="str">
            <v>SCJ-1332-2024</v>
          </cell>
          <cell r="B329">
            <v>3931200</v>
          </cell>
        </row>
        <row r="330">
          <cell r="A330" t="str">
            <v>SCJ-1333-2024</v>
          </cell>
          <cell r="B330">
            <v>6552000</v>
          </cell>
        </row>
        <row r="331">
          <cell r="A331" t="str">
            <v>SCJ-1334-2024</v>
          </cell>
          <cell r="B331">
            <v>6807310</v>
          </cell>
        </row>
        <row r="332">
          <cell r="A332" t="str">
            <v>SCJ-1335-2024</v>
          </cell>
          <cell r="B332">
            <v>7000000</v>
          </cell>
        </row>
        <row r="333">
          <cell r="A333" t="str">
            <v>SCJ-1336-2024</v>
          </cell>
          <cell r="B333">
            <v>2918520</v>
          </cell>
        </row>
        <row r="334">
          <cell r="A334" t="str">
            <v>SCJ-1337-2024</v>
          </cell>
          <cell r="B334">
            <v>19407206</v>
          </cell>
        </row>
        <row r="335">
          <cell r="A335" t="str">
            <v>SCJ-1338-2024</v>
          </cell>
          <cell r="B335">
            <v>2918520</v>
          </cell>
        </row>
        <row r="336">
          <cell r="A336" t="str">
            <v>SCJ-1339-2024</v>
          </cell>
          <cell r="B336">
            <v>19440000</v>
          </cell>
        </row>
        <row r="337">
          <cell r="A337" t="str">
            <v>SCJ-1340-2024</v>
          </cell>
          <cell r="B337">
            <v>11674080</v>
          </cell>
        </row>
        <row r="338">
          <cell r="A338" t="str">
            <v>SCJ-1341-2024</v>
          </cell>
          <cell r="B338">
            <v>2918520</v>
          </cell>
        </row>
        <row r="339">
          <cell r="A339" t="str">
            <v>SCJ-134-2024</v>
          </cell>
          <cell r="B339">
            <v>18000000</v>
          </cell>
        </row>
        <row r="340">
          <cell r="A340" t="str">
            <v>SCJ-1342-2024</v>
          </cell>
          <cell r="B340">
            <v>10505000</v>
          </cell>
        </row>
        <row r="341">
          <cell r="A341" t="str">
            <v>SCJ-1343-2024</v>
          </cell>
          <cell r="B341">
            <v>2918520</v>
          </cell>
        </row>
        <row r="342">
          <cell r="A342" t="str">
            <v>SCJ-1344-2024</v>
          </cell>
          <cell r="B342">
            <v>6552000</v>
          </cell>
        </row>
        <row r="343">
          <cell r="A343" t="str">
            <v>SCJ-1345-2024</v>
          </cell>
          <cell r="B343">
            <v>13104000</v>
          </cell>
        </row>
        <row r="344">
          <cell r="A344" t="str">
            <v>SCJ-1346-2024</v>
          </cell>
          <cell r="B344">
            <v>20000000</v>
          </cell>
        </row>
        <row r="345">
          <cell r="A345" t="str">
            <v>SCJ-1347-2024</v>
          </cell>
          <cell r="B345">
            <v>13104000</v>
          </cell>
        </row>
        <row r="346">
          <cell r="A346" t="str">
            <v>SCJ-1348-2024</v>
          </cell>
          <cell r="B346">
            <v>2918520</v>
          </cell>
        </row>
        <row r="347">
          <cell r="A347" t="str">
            <v>SCJ-1349-2024</v>
          </cell>
          <cell r="B347">
            <v>5003020</v>
          </cell>
        </row>
        <row r="348">
          <cell r="A348" t="str">
            <v>SCJ-1351-2024</v>
          </cell>
          <cell r="B348">
            <v>8742400</v>
          </cell>
        </row>
        <row r="349">
          <cell r="A349" t="str">
            <v>SCJ-1352-2024</v>
          </cell>
          <cell r="B349">
            <v>8141190</v>
          </cell>
        </row>
        <row r="350">
          <cell r="A350" t="str">
            <v>SCJ-1353-2024</v>
          </cell>
          <cell r="B350">
            <v>13104000</v>
          </cell>
        </row>
        <row r="351">
          <cell r="A351" t="str">
            <v>SCJ-1354-2024</v>
          </cell>
          <cell r="B351">
            <v>4302600</v>
          </cell>
        </row>
        <row r="352">
          <cell r="A352" t="str">
            <v>SCJ-1355-2024</v>
          </cell>
          <cell r="B352">
            <v>13104000</v>
          </cell>
        </row>
        <row r="353">
          <cell r="A353" t="str">
            <v>SCJ-1356-2024</v>
          </cell>
          <cell r="B353">
            <v>7012908</v>
          </cell>
        </row>
        <row r="354">
          <cell r="A354" t="str">
            <v>SCJ-1357-2024</v>
          </cell>
          <cell r="B354">
            <v>20600000</v>
          </cell>
        </row>
        <row r="355">
          <cell r="A355" t="str">
            <v>SCJ-1358-2024</v>
          </cell>
          <cell r="B355">
            <v>2918520</v>
          </cell>
        </row>
        <row r="356">
          <cell r="A356" t="str">
            <v>SCJ-1359-2024</v>
          </cell>
          <cell r="B356">
            <v>14000000</v>
          </cell>
        </row>
        <row r="357">
          <cell r="A357" t="str">
            <v>SCJ-1360-2024</v>
          </cell>
          <cell r="B357">
            <v>10000000</v>
          </cell>
        </row>
        <row r="358">
          <cell r="A358" t="str">
            <v>SCJ-1361-2024</v>
          </cell>
          <cell r="B358">
            <v>13104000</v>
          </cell>
        </row>
        <row r="359">
          <cell r="A359" t="str">
            <v>SCJ-1362-2024</v>
          </cell>
          <cell r="B359">
            <v>11674080</v>
          </cell>
        </row>
        <row r="360">
          <cell r="A360" t="str">
            <v>SCJ-1363-2024</v>
          </cell>
          <cell r="B360">
            <v>8757696</v>
          </cell>
        </row>
        <row r="361">
          <cell r="A361" t="str">
            <v>SCJ-1364-2024</v>
          </cell>
          <cell r="B361">
            <v>13104000</v>
          </cell>
        </row>
        <row r="362">
          <cell r="A362" t="str">
            <v>SCJ-1365-2024</v>
          </cell>
          <cell r="B362">
            <v>24525000</v>
          </cell>
        </row>
        <row r="363">
          <cell r="A363" t="str">
            <v>SCJ-1366-2024</v>
          </cell>
          <cell r="B363">
            <v>11826500</v>
          </cell>
        </row>
        <row r="364">
          <cell r="A364" t="str">
            <v>SCJ-1367-2024</v>
          </cell>
          <cell r="B364">
            <v>11833333</v>
          </cell>
        </row>
        <row r="365">
          <cell r="A365" t="str">
            <v>SCJ-1368-2024</v>
          </cell>
          <cell r="B365">
            <v>63900000</v>
          </cell>
        </row>
        <row r="366">
          <cell r="A366" t="str">
            <v>SCJ-1369-2024</v>
          </cell>
          <cell r="B366">
            <v>5698833</v>
          </cell>
        </row>
        <row r="367">
          <cell r="A367" t="str">
            <v>SCJ-1370-2024</v>
          </cell>
          <cell r="B367">
            <v>2918520</v>
          </cell>
        </row>
        <row r="368">
          <cell r="A368" t="str">
            <v>SCJ-1371-2024</v>
          </cell>
          <cell r="B368">
            <v>14878500</v>
          </cell>
        </row>
        <row r="369">
          <cell r="A369" t="str">
            <v>SCJ-1372-2024</v>
          </cell>
          <cell r="B369">
            <v>6800000</v>
          </cell>
        </row>
        <row r="370">
          <cell r="A370" t="str">
            <v>SCJ-1374-2024</v>
          </cell>
          <cell r="B370">
            <v>17047680</v>
          </cell>
        </row>
        <row r="371">
          <cell r="A371" t="str">
            <v>SCJ-1375-2024</v>
          </cell>
          <cell r="B371">
            <v>6800000</v>
          </cell>
        </row>
        <row r="372">
          <cell r="A372" t="str">
            <v>SCJ-1376-2024</v>
          </cell>
          <cell r="B372">
            <v>6800000</v>
          </cell>
        </row>
        <row r="373">
          <cell r="A373" t="str">
            <v>SCJ-1377-2024</v>
          </cell>
          <cell r="B373">
            <v>13104000</v>
          </cell>
        </row>
        <row r="374">
          <cell r="A374" t="str">
            <v>SCJ-1378-2024</v>
          </cell>
          <cell r="B374">
            <v>20000000</v>
          </cell>
        </row>
        <row r="375">
          <cell r="A375" t="str">
            <v>SCJ-1379-2024</v>
          </cell>
          <cell r="B375">
            <v>16500000</v>
          </cell>
        </row>
        <row r="376">
          <cell r="A376" t="str">
            <v>SCJ-1380-2024</v>
          </cell>
          <cell r="B376">
            <v>7480000</v>
          </cell>
        </row>
        <row r="377">
          <cell r="A377" t="str">
            <v>SCJ-1381-2024</v>
          </cell>
          <cell r="B377">
            <v>13104000</v>
          </cell>
        </row>
        <row r="378">
          <cell r="A378" t="str">
            <v>SCJ-138-2024</v>
          </cell>
          <cell r="B378">
            <v>110789000</v>
          </cell>
        </row>
        <row r="379">
          <cell r="A379" t="str">
            <v>SCJ-1382-2024</v>
          </cell>
          <cell r="B379">
            <v>10197000</v>
          </cell>
        </row>
        <row r="380">
          <cell r="A380" t="str">
            <v>SCJ-1385-2024</v>
          </cell>
          <cell r="B380">
            <v>11674080</v>
          </cell>
        </row>
        <row r="381">
          <cell r="A381" t="str">
            <v>SCJ-1386-2024</v>
          </cell>
          <cell r="B381">
            <v>1516667</v>
          </cell>
        </row>
        <row r="382">
          <cell r="A382" t="str">
            <v>SCJ-1387-2024</v>
          </cell>
          <cell r="B382">
            <v>10145734</v>
          </cell>
        </row>
        <row r="383">
          <cell r="A383" t="str">
            <v>SCJ-1388-2024</v>
          </cell>
          <cell r="B383">
            <v>13104000</v>
          </cell>
        </row>
        <row r="384">
          <cell r="A384" t="str">
            <v>SCJ-1389-2024</v>
          </cell>
          <cell r="B384">
            <v>6552000</v>
          </cell>
        </row>
        <row r="385">
          <cell r="A385" t="str">
            <v>SCJ-1390-2024</v>
          </cell>
          <cell r="B385">
            <v>13104000</v>
          </cell>
        </row>
        <row r="386">
          <cell r="A386" t="str">
            <v>SCJ-1391-2024</v>
          </cell>
          <cell r="B386">
            <v>2918520</v>
          </cell>
        </row>
        <row r="387">
          <cell r="A387" t="str">
            <v>SCJ-1392-2024</v>
          </cell>
          <cell r="B387">
            <v>9126874</v>
          </cell>
        </row>
        <row r="388">
          <cell r="A388" t="str">
            <v>SCJ-1393-2024</v>
          </cell>
          <cell r="B388">
            <v>8757696</v>
          </cell>
        </row>
        <row r="389">
          <cell r="A389" t="str">
            <v>SCJ-1394-2024</v>
          </cell>
          <cell r="B389">
            <v>12290526</v>
          </cell>
        </row>
        <row r="390">
          <cell r="A390" t="str">
            <v>SCJ-1395-2024</v>
          </cell>
          <cell r="B390">
            <v>2918520</v>
          </cell>
        </row>
        <row r="391">
          <cell r="A391" t="str">
            <v>SCJ-1396-2023</v>
          </cell>
          <cell r="B391">
            <v>4317600</v>
          </cell>
        </row>
        <row r="392">
          <cell r="A392" t="str">
            <v>SCJ-1396-2024</v>
          </cell>
          <cell r="B392">
            <v>11674080</v>
          </cell>
        </row>
        <row r="393">
          <cell r="A393" t="str">
            <v>SCJ-1397-2024</v>
          </cell>
          <cell r="B393">
            <v>6264390</v>
          </cell>
        </row>
        <row r="394">
          <cell r="A394" t="str">
            <v>SCJ-1398-2024</v>
          </cell>
          <cell r="B394">
            <v>6552000</v>
          </cell>
        </row>
        <row r="395">
          <cell r="A395" t="str">
            <v>SCJ-1399-2024</v>
          </cell>
          <cell r="B395">
            <v>2918520</v>
          </cell>
        </row>
        <row r="396">
          <cell r="A396" t="str">
            <v>SCJ-1400-2024</v>
          </cell>
          <cell r="B396">
            <v>13702896</v>
          </cell>
        </row>
        <row r="397">
          <cell r="A397" t="str">
            <v>SCJ-1401-2024</v>
          </cell>
          <cell r="B397">
            <v>2918520</v>
          </cell>
        </row>
        <row r="398">
          <cell r="A398" t="str">
            <v>SCJ-1402-2024</v>
          </cell>
          <cell r="B398">
            <v>16573588</v>
          </cell>
        </row>
        <row r="399">
          <cell r="A399" t="str">
            <v>SCJ-1403-2024</v>
          </cell>
          <cell r="B399">
            <v>6940752</v>
          </cell>
        </row>
        <row r="400">
          <cell r="A400" t="str">
            <v>SCJ-1404-2024</v>
          </cell>
          <cell r="B400">
            <v>2918520</v>
          </cell>
        </row>
        <row r="401">
          <cell r="A401" t="str">
            <v>SCJ-1405-2024</v>
          </cell>
          <cell r="B401">
            <v>8548249</v>
          </cell>
        </row>
        <row r="402">
          <cell r="A402" t="str">
            <v>SCJ-1406-2024</v>
          </cell>
          <cell r="B402">
            <v>11674080</v>
          </cell>
        </row>
        <row r="403">
          <cell r="A403" t="str">
            <v>SCJ-1407-2024</v>
          </cell>
          <cell r="B403">
            <v>12073464</v>
          </cell>
        </row>
        <row r="404">
          <cell r="A404" t="str">
            <v>SCJ-1408-2024</v>
          </cell>
          <cell r="B404">
            <v>6807310</v>
          </cell>
        </row>
        <row r="405">
          <cell r="A405" t="str">
            <v>SCJ-1409-2024</v>
          </cell>
          <cell r="B405">
            <v>2918520</v>
          </cell>
        </row>
        <row r="406">
          <cell r="A406" t="str">
            <v>SCJ-1410-2024</v>
          </cell>
          <cell r="B406">
            <v>11000000</v>
          </cell>
        </row>
        <row r="407">
          <cell r="A407" t="str">
            <v>SCJ-1411-2024</v>
          </cell>
          <cell r="B407">
            <v>11674080</v>
          </cell>
        </row>
        <row r="408">
          <cell r="A408" t="str">
            <v>SCJ-1412-2024</v>
          </cell>
          <cell r="B408">
            <v>11389800</v>
          </cell>
        </row>
        <row r="409">
          <cell r="A409" t="str">
            <v>SCJ-1413-2024</v>
          </cell>
          <cell r="B409">
            <v>11674080</v>
          </cell>
        </row>
        <row r="410">
          <cell r="A410" t="str">
            <v>SCJ-1414-2024</v>
          </cell>
          <cell r="B410">
            <v>19778000</v>
          </cell>
        </row>
        <row r="411">
          <cell r="A411" t="str">
            <v>SCJ-1415-2024</v>
          </cell>
          <cell r="B411">
            <v>7600000</v>
          </cell>
        </row>
        <row r="412">
          <cell r="A412" t="str">
            <v>SCJ-1416-2023</v>
          </cell>
          <cell r="B412">
            <v>0</v>
          </cell>
        </row>
        <row r="413">
          <cell r="A413" t="str">
            <v>SCJ-1416-2024</v>
          </cell>
          <cell r="B413">
            <v>6871234</v>
          </cell>
        </row>
        <row r="414">
          <cell r="A414" t="str">
            <v>SCJ-1417-2024</v>
          </cell>
          <cell r="B414">
            <v>2918520</v>
          </cell>
        </row>
        <row r="415">
          <cell r="A415" t="str">
            <v>SCJ-1418-2024</v>
          </cell>
          <cell r="B415">
            <v>24478600</v>
          </cell>
        </row>
        <row r="416">
          <cell r="A416" t="str">
            <v>SCJ-1419-2024</v>
          </cell>
          <cell r="B416">
            <v>12149120</v>
          </cell>
        </row>
        <row r="417">
          <cell r="A417" t="str">
            <v>SCJ-1420-2024</v>
          </cell>
          <cell r="B417">
            <v>2918520</v>
          </cell>
        </row>
        <row r="418">
          <cell r="A418" t="str">
            <v>SCJ-14-2024</v>
          </cell>
          <cell r="B418">
            <v>23100000</v>
          </cell>
        </row>
        <row r="419">
          <cell r="A419" t="str">
            <v>SCJ-1421-2024</v>
          </cell>
          <cell r="B419">
            <v>12710000</v>
          </cell>
        </row>
        <row r="420">
          <cell r="A420" t="str">
            <v>SCJ-142-2024</v>
          </cell>
          <cell r="B420">
            <v>67976468</v>
          </cell>
        </row>
        <row r="421">
          <cell r="A421" t="str">
            <v>SCJ-1422-2024</v>
          </cell>
          <cell r="B421">
            <v>2918520</v>
          </cell>
        </row>
        <row r="422">
          <cell r="A422" t="str">
            <v>SCJ-1425-2024</v>
          </cell>
          <cell r="B422">
            <v>2918520</v>
          </cell>
        </row>
        <row r="423">
          <cell r="A423" t="str">
            <v>SCJ-1426-2024</v>
          </cell>
          <cell r="B423">
            <v>150683938</v>
          </cell>
        </row>
        <row r="424">
          <cell r="A424" t="str">
            <v>SCJ-1428-2024</v>
          </cell>
          <cell r="B424">
            <v>5915000</v>
          </cell>
        </row>
        <row r="425">
          <cell r="A425" t="str">
            <v>SCJ-1429-2024</v>
          </cell>
          <cell r="B425">
            <v>15729000</v>
          </cell>
        </row>
        <row r="426">
          <cell r="A426" t="str">
            <v>SCJ-1430-2024</v>
          </cell>
          <cell r="B426">
            <v>5761113</v>
          </cell>
        </row>
        <row r="427">
          <cell r="A427" t="str">
            <v>SCJ-1431-2024</v>
          </cell>
          <cell r="B427">
            <v>57273007</v>
          </cell>
        </row>
        <row r="428">
          <cell r="A428" t="str">
            <v>SCJ-143-2024</v>
          </cell>
          <cell r="B428">
            <v>5654206</v>
          </cell>
        </row>
        <row r="429">
          <cell r="A429" t="str">
            <v>SCJ-1432-2024</v>
          </cell>
          <cell r="B429">
            <v>617154555</v>
          </cell>
        </row>
        <row r="430">
          <cell r="A430" t="str">
            <v>SCJ-1433-2024</v>
          </cell>
          <cell r="B430">
            <v>11350528</v>
          </cell>
        </row>
        <row r="431">
          <cell r="A431" t="str">
            <v>SCJ-1434-2023</v>
          </cell>
          <cell r="B431">
            <v>736348483</v>
          </cell>
        </row>
        <row r="432">
          <cell r="A432" t="str">
            <v>SCJ-1434-2024</v>
          </cell>
          <cell r="B432">
            <v>224791713</v>
          </cell>
        </row>
        <row r="433">
          <cell r="A433" t="str">
            <v>SCJ-1435-2024</v>
          </cell>
          <cell r="B433">
            <v>21374899</v>
          </cell>
        </row>
        <row r="434">
          <cell r="A434" t="str">
            <v>SCJ-1436-2024</v>
          </cell>
          <cell r="B434">
            <v>23250000</v>
          </cell>
        </row>
        <row r="435">
          <cell r="A435" t="str">
            <v>SCJ-1437-2023</v>
          </cell>
          <cell r="B435">
            <v>353334</v>
          </cell>
        </row>
        <row r="436">
          <cell r="A436" t="str">
            <v>SCJ-1439-2024</v>
          </cell>
          <cell r="B436">
            <v>12993357</v>
          </cell>
        </row>
        <row r="437">
          <cell r="A437" t="str">
            <v>SCJ-1440-2024</v>
          </cell>
          <cell r="B437">
            <v>12218178</v>
          </cell>
        </row>
        <row r="438">
          <cell r="A438" t="str">
            <v>SCJ-1441-2024</v>
          </cell>
          <cell r="B438">
            <v>18900000</v>
          </cell>
        </row>
        <row r="439">
          <cell r="A439" t="str">
            <v>SCJ-1442-2024</v>
          </cell>
          <cell r="B439">
            <v>18900000</v>
          </cell>
        </row>
        <row r="440">
          <cell r="A440" t="str">
            <v>SCJ-1443-2023</v>
          </cell>
          <cell r="B440">
            <v>0</v>
          </cell>
        </row>
        <row r="441">
          <cell r="A441" t="str">
            <v>SCJ-1443-2024</v>
          </cell>
          <cell r="B441">
            <v>1347072899</v>
          </cell>
        </row>
        <row r="442">
          <cell r="A442" t="str">
            <v>SCJ-1444-2024</v>
          </cell>
          <cell r="B442">
            <v>579560199</v>
          </cell>
        </row>
        <row r="443">
          <cell r="A443" t="str">
            <v>SCJ-1445-2024</v>
          </cell>
          <cell r="B443">
            <v>21920000</v>
          </cell>
        </row>
        <row r="444">
          <cell r="A444" t="str">
            <v>SCJ-1447-2024</v>
          </cell>
          <cell r="B444">
            <v>12366667</v>
          </cell>
        </row>
        <row r="445">
          <cell r="A445" t="str">
            <v>SCJ-1448-2024</v>
          </cell>
          <cell r="B445">
            <v>15900000</v>
          </cell>
        </row>
        <row r="446">
          <cell r="A446" t="str">
            <v>SCJ-1451-2024</v>
          </cell>
          <cell r="B446">
            <v>5583333</v>
          </cell>
        </row>
        <row r="447">
          <cell r="A447" t="str">
            <v>SCJ-145-2024</v>
          </cell>
          <cell r="B447">
            <v>5168100</v>
          </cell>
        </row>
        <row r="448">
          <cell r="A448" t="str">
            <v>SCJ-1452-2024</v>
          </cell>
          <cell r="B448">
            <v>15600000</v>
          </cell>
        </row>
        <row r="449">
          <cell r="A449" t="str">
            <v>SCJ-1453-2024</v>
          </cell>
          <cell r="B449">
            <v>81251130</v>
          </cell>
        </row>
        <row r="450">
          <cell r="A450" t="str">
            <v>SCJ-1454-2024</v>
          </cell>
          <cell r="B450">
            <v>60811</v>
          </cell>
        </row>
        <row r="451">
          <cell r="A451" t="str">
            <v>SCJ-1455-2024</v>
          </cell>
          <cell r="B451">
            <v>170310</v>
          </cell>
        </row>
        <row r="452">
          <cell r="A452" t="str">
            <v>SCJ-1456-2024</v>
          </cell>
          <cell r="B452">
            <v>28420000</v>
          </cell>
        </row>
        <row r="453">
          <cell r="A453" t="str">
            <v>SCJ-1457-2024</v>
          </cell>
          <cell r="B453">
            <v>12093000</v>
          </cell>
        </row>
        <row r="454">
          <cell r="A454" t="str">
            <v>SCJ-1458-2024</v>
          </cell>
          <cell r="B454">
            <v>25520000</v>
          </cell>
        </row>
        <row r="455">
          <cell r="A455" t="str">
            <v>SCJ-1459-2024</v>
          </cell>
          <cell r="B455">
            <v>5837000</v>
          </cell>
        </row>
        <row r="456">
          <cell r="A456" t="str">
            <v>SCJ-1460-2024</v>
          </cell>
          <cell r="B456">
            <v>19587872</v>
          </cell>
        </row>
        <row r="457">
          <cell r="A457" t="str">
            <v>SCJ-1461-2024</v>
          </cell>
          <cell r="B457">
            <v>13050000</v>
          </cell>
        </row>
        <row r="458">
          <cell r="A458" t="str">
            <v>SCJ-146-2024</v>
          </cell>
          <cell r="B458">
            <v>5168100</v>
          </cell>
        </row>
        <row r="459">
          <cell r="A459" t="str">
            <v>SCJ-1462-2024</v>
          </cell>
          <cell r="B459">
            <v>14000000</v>
          </cell>
        </row>
        <row r="460">
          <cell r="A460" t="str">
            <v>SCJ-1463-2024</v>
          </cell>
          <cell r="B460">
            <v>11225760</v>
          </cell>
        </row>
        <row r="461">
          <cell r="A461" t="str">
            <v>SCJ-1464-2024</v>
          </cell>
          <cell r="B461">
            <v>5000000</v>
          </cell>
        </row>
        <row r="462">
          <cell r="A462" t="str">
            <v>SCJ-1465-2024</v>
          </cell>
          <cell r="B462">
            <v>15200000</v>
          </cell>
        </row>
        <row r="463">
          <cell r="A463" t="str">
            <v>SCJ-1466-2024</v>
          </cell>
          <cell r="B463">
            <v>5977000</v>
          </cell>
        </row>
        <row r="464">
          <cell r="A464" t="str">
            <v>SCJ-1467-2024</v>
          </cell>
          <cell r="B464">
            <v>10800000</v>
          </cell>
        </row>
        <row r="465">
          <cell r="A465" t="str">
            <v>SCJ-1468-2023</v>
          </cell>
          <cell r="B465">
            <v>0</v>
          </cell>
        </row>
        <row r="466">
          <cell r="A466" t="str">
            <v>SCJ-1468-2024</v>
          </cell>
          <cell r="B466">
            <v>8697810</v>
          </cell>
        </row>
        <row r="467">
          <cell r="A467" t="str">
            <v>SCJ-1469-2023</v>
          </cell>
          <cell r="B467">
            <v>0</v>
          </cell>
        </row>
        <row r="468">
          <cell r="A468" t="str">
            <v>SCJ-1469-2024</v>
          </cell>
          <cell r="B468">
            <v>8003039</v>
          </cell>
        </row>
        <row r="469">
          <cell r="A469" t="str">
            <v>SCJ-1470-2024</v>
          </cell>
          <cell r="B469">
            <v>8141190</v>
          </cell>
        </row>
        <row r="470">
          <cell r="A470" t="str">
            <v>SCJ-1471-2023</v>
          </cell>
          <cell r="B470">
            <v>3167720</v>
          </cell>
        </row>
        <row r="471">
          <cell r="A471" t="str">
            <v>SCJ-1471-2024</v>
          </cell>
          <cell r="B471">
            <v>455910</v>
          </cell>
        </row>
        <row r="472">
          <cell r="A472" t="str">
            <v>SCJ-147-2024</v>
          </cell>
          <cell r="B472">
            <v>10533333</v>
          </cell>
        </row>
        <row r="473">
          <cell r="A473" t="str">
            <v>SCJ-1472-2024</v>
          </cell>
          <cell r="B473">
            <v>5470920</v>
          </cell>
        </row>
        <row r="474">
          <cell r="A474" t="str">
            <v>SCJ-1473-2024</v>
          </cell>
          <cell r="B474">
            <v>5837000</v>
          </cell>
        </row>
        <row r="475">
          <cell r="A475" t="str">
            <v>SCJ-1474-2024</v>
          </cell>
          <cell r="B475">
            <v>26000000</v>
          </cell>
        </row>
        <row r="476">
          <cell r="A476" t="str">
            <v>SCJ-1475-2024</v>
          </cell>
          <cell r="B476">
            <v>808219</v>
          </cell>
        </row>
        <row r="477">
          <cell r="A477" t="str">
            <v>SCJ-1476-2024</v>
          </cell>
          <cell r="B477">
            <v>11931190</v>
          </cell>
        </row>
        <row r="478">
          <cell r="A478" t="str">
            <v>SCJ-1477-2024</v>
          </cell>
          <cell r="B478">
            <v>8141190</v>
          </cell>
        </row>
        <row r="479">
          <cell r="A479" t="str">
            <v>SCJ-1478-2024</v>
          </cell>
          <cell r="B479">
            <v>8757696</v>
          </cell>
        </row>
        <row r="480">
          <cell r="A480" t="str">
            <v>SCJ-1479-2024</v>
          </cell>
          <cell r="B480">
            <v>8141190</v>
          </cell>
        </row>
        <row r="481">
          <cell r="A481" t="str">
            <v>SCJ-1480-2024</v>
          </cell>
          <cell r="B481">
            <v>8141190</v>
          </cell>
        </row>
        <row r="482">
          <cell r="A482" t="str">
            <v>SCJ-1481-2024</v>
          </cell>
          <cell r="B482">
            <v>3191370</v>
          </cell>
        </row>
        <row r="483">
          <cell r="A483" t="str">
            <v>SCJ-148-2024</v>
          </cell>
          <cell r="B483">
            <v>10720300</v>
          </cell>
        </row>
        <row r="484">
          <cell r="A484" t="str">
            <v>SCJ-1483-2024</v>
          </cell>
          <cell r="B484">
            <v>455910</v>
          </cell>
        </row>
        <row r="485">
          <cell r="A485" t="str">
            <v>SCJ-1484-2024</v>
          </cell>
          <cell r="B485">
            <v>5470920</v>
          </cell>
        </row>
        <row r="486">
          <cell r="A486" t="str">
            <v>SCJ-1485-2024</v>
          </cell>
          <cell r="B486">
            <v>8138684</v>
          </cell>
        </row>
        <row r="487">
          <cell r="A487" t="str">
            <v>SCJ-1486-2024</v>
          </cell>
          <cell r="B487">
            <v>3282552</v>
          </cell>
        </row>
        <row r="488">
          <cell r="A488" t="str">
            <v>SCJ-1487-2024</v>
          </cell>
          <cell r="B488">
            <v>19440000</v>
          </cell>
        </row>
        <row r="489">
          <cell r="A489" t="str">
            <v>SCJ-1488-2024</v>
          </cell>
          <cell r="B489">
            <v>2261000</v>
          </cell>
        </row>
        <row r="490">
          <cell r="A490" t="str">
            <v>SCJ-1489-2024</v>
          </cell>
          <cell r="B490">
            <v>8138684</v>
          </cell>
        </row>
        <row r="491">
          <cell r="A491" t="str">
            <v>SCJ-1490-2024</v>
          </cell>
          <cell r="B491">
            <v>24902157</v>
          </cell>
        </row>
        <row r="492">
          <cell r="A492" t="str">
            <v>SCJ-1491-2024</v>
          </cell>
          <cell r="B492">
            <v>14679168</v>
          </cell>
        </row>
        <row r="493">
          <cell r="A493" t="str">
            <v>SCJ-149-2024</v>
          </cell>
          <cell r="B493">
            <v>5850000</v>
          </cell>
        </row>
        <row r="494">
          <cell r="A494" t="str">
            <v>SCJ-1492-2024</v>
          </cell>
          <cell r="B494">
            <v>638274</v>
          </cell>
        </row>
        <row r="495">
          <cell r="A495" t="str">
            <v>SCJ-1493-2024</v>
          </cell>
          <cell r="B495">
            <v>8141190</v>
          </cell>
        </row>
        <row r="496">
          <cell r="A496" t="str">
            <v>SCJ-1494-2024</v>
          </cell>
          <cell r="B496">
            <v>8141190</v>
          </cell>
        </row>
        <row r="497">
          <cell r="A497" t="str">
            <v>SCJ-1495-2024</v>
          </cell>
          <cell r="B497">
            <v>12740000</v>
          </cell>
        </row>
        <row r="498">
          <cell r="A498" t="str">
            <v>SCJ-1496-2024</v>
          </cell>
          <cell r="B498">
            <v>15200000</v>
          </cell>
        </row>
        <row r="499">
          <cell r="A499" t="str">
            <v>SCJ-1497-2024</v>
          </cell>
          <cell r="B499">
            <v>4741464</v>
          </cell>
        </row>
        <row r="500">
          <cell r="A500" t="str">
            <v>SCJ-1498-2023</v>
          </cell>
          <cell r="B500">
            <v>822594</v>
          </cell>
        </row>
        <row r="501">
          <cell r="A501" t="str">
            <v>SCJ-1498-2024</v>
          </cell>
          <cell r="B501">
            <v>19725440</v>
          </cell>
        </row>
        <row r="502">
          <cell r="A502" t="str">
            <v>SCJ-1499-2024</v>
          </cell>
          <cell r="B502">
            <v>5920824</v>
          </cell>
        </row>
        <row r="503">
          <cell r="A503" t="str">
            <v>SCJ-1500-2024</v>
          </cell>
          <cell r="B503">
            <v>2918520</v>
          </cell>
        </row>
        <row r="504">
          <cell r="A504" t="str">
            <v>SCJ-1501-2024</v>
          </cell>
          <cell r="B504">
            <v>8138684</v>
          </cell>
        </row>
        <row r="505">
          <cell r="A505" t="str">
            <v>SCJ-150-2024</v>
          </cell>
          <cell r="B505">
            <v>16380000</v>
          </cell>
        </row>
        <row r="506">
          <cell r="A506" t="str">
            <v>SCJ-1502-2024</v>
          </cell>
          <cell r="B506">
            <v>5945940</v>
          </cell>
        </row>
        <row r="507">
          <cell r="A507" t="str">
            <v>SCJ-1503-2024</v>
          </cell>
          <cell r="B507">
            <v>5920824</v>
          </cell>
        </row>
        <row r="508">
          <cell r="A508" t="str">
            <v>SCJ-1504-2024</v>
          </cell>
          <cell r="B508">
            <v>5920824</v>
          </cell>
        </row>
        <row r="509">
          <cell r="A509" t="str">
            <v>SCJ-1505-2024</v>
          </cell>
          <cell r="B509">
            <v>8140401</v>
          </cell>
        </row>
        <row r="510">
          <cell r="A510" t="str">
            <v>SCJ-1506-2024</v>
          </cell>
          <cell r="B510">
            <v>7585655</v>
          </cell>
        </row>
        <row r="511">
          <cell r="A511" t="str">
            <v>SCJ-1507-2024</v>
          </cell>
          <cell r="B511">
            <v>8757696</v>
          </cell>
        </row>
        <row r="512">
          <cell r="A512" t="str">
            <v>SCJ-1508-2023</v>
          </cell>
          <cell r="B512">
            <v>153051376</v>
          </cell>
        </row>
        <row r="513">
          <cell r="A513" t="str">
            <v>SCJ-1508-2024</v>
          </cell>
          <cell r="B513">
            <v>5015010</v>
          </cell>
        </row>
        <row r="514">
          <cell r="A514" t="str">
            <v>SCJ-1509-2024</v>
          </cell>
          <cell r="B514">
            <v>6451974</v>
          </cell>
        </row>
        <row r="515">
          <cell r="A515" t="str">
            <v>SCJ-1510-2024</v>
          </cell>
          <cell r="B515">
            <v>8138684</v>
          </cell>
        </row>
        <row r="516">
          <cell r="A516" t="str">
            <v>SCJ-1511-2024</v>
          </cell>
          <cell r="B516">
            <v>8138684</v>
          </cell>
        </row>
        <row r="517">
          <cell r="A517" t="str">
            <v>SCJ-151-2024</v>
          </cell>
          <cell r="B517">
            <v>8142000</v>
          </cell>
        </row>
        <row r="518">
          <cell r="A518" t="str">
            <v>SCJ-1512-2024</v>
          </cell>
          <cell r="B518">
            <v>8138684</v>
          </cell>
        </row>
        <row r="519">
          <cell r="A519" t="str">
            <v>SCJ-1513-2024</v>
          </cell>
          <cell r="B519">
            <v>5197374</v>
          </cell>
        </row>
        <row r="520">
          <cell r="A520" t="str">
            <v>SCJ-1514-2024</v>
          </cell>
          <cell r="B520">
            <v>8141189</v>
          </cell>
        </row>
        <row r="521">
          <cell r="A521" t="str">
            <v>SCJ-1515-2024</v>
          </cell>
          <cell r="B521">
            <v>8141190</v>
          </cell>
        </row>
        <row r="522">
          <cell r="A522" t="str">
            <v>SCJ-1516-2023</v>
          </cell>
          <cell r="B522">
            <v>566486</v>
          </cell>
        </row>
        <row r="523">
          <cell r="A523" t="str">
            <v>SCJ-1516-2024</v>
          </cell>
          <cell r="B523">
            <v>7444042</v>
          </cell>
        </row>
        <row r="524">
          <cell r="A524" t="str">
            <v>SCJ-1517-2023</v>
          </cell>
          <cell r="B524">
            <v>12891201</v>
          </cell>
        </row>
        <row r="525">
          <cell r="A525" t="str">
            <v>SCJ-1517-2024</v>
          </cell>
          <cell r="B525">
            <v>5837040</v>
          </cell>
        </row>
        <row r="526">
          <cell r="A526" t="str">
            <v>SCJ-1518-2023</v>
          </cell>
          <cell r="B526">
            <v>10054982</v>
          </cell>
        </row>
        <row r="527">
          <cell r="A527" t="str">
            <v>SCJ-1518-2024</v>
          </cell>
          <cell r="B527">
            <v>5300000</v>
          </cell>
        </row>
        <row r="528">
          <cell r="A528" t="str">
            <v>SCJ-1519-2024</v>
          </cell>
          <cell r="B528">
            <v>5837040</v>
          </cell>
        </row>
        <row r="529">
          <cell r="A529" t="str">
            <v>SCJ-1520-2024</v>
          </cell>
          <cell r="B529">
            <v>6240000</v>
          </cell>
        </row>
        <row r="530">
          <cell r="A530" t="str">
            <v>SCJ-15-2024</v>
          </cell>
          <cell r="B530">
            <v>19260000</v>
          </cell>
        </row>
        <row r="531">
          <cell r="A531" t="str">
            <v>SCJ-1521-2024</v>
          </cell>
          <cell r="B531">
            <v>8138684</v>
          </cell>
        </row>
        <row r="532">
          <cell r="A532" t="str">
            <v>SCJ-1522-2024</v>
          </cell>
          <cell r="B532">
            <v>5920824</v>
          </cell>
        </row>
        <row r="533">
          <cell r="A533" t="str">
            <v>SCJ-1523-2024</v>
          </cell>
          <cell r="B533">
            <v>2918520</v>
          </cell>
        </row>
        <row r="534">
          <cell r="A534" t="str">
            <v>SCJ-1524-2024</v>
          </cell>
          <cell r="B534">
            <v>5920824</v>
          </cell>
        </row>
        <row r="535">
          <cell r="A535" t="str">
            <v>SCJ-1525-2024</v>
          </cell>
          <cell r="B535">
            <v>5549541</v>
          </cell>
        </row>
        <row r="536">
          <cell r="A536" t="str">
            <v>SCJ-1526-2024</v>
          </cell>
          <cell r="B536">
            <v>8830175</v>
          </cell>
        </row>
        <row r="537">
          <cell r="A537" t="str">
            <v>SCJ-1527-2024</v>
          </cell>
          <cell r="B537">
            <v>8138684</v>
          </cell>
        </row>
        <row r="538">
          <cell r="A538" t="str">
            <v>SCJ-1528-2024</v>
          </cell>
          <cell r="B538">
            <v>15200000</v>
          </cell>
        </row>
        <row r="539">
          <cell r="A539" t="str">
            <v>SCJ-1529-2024</v>
          </cell>
          <cell r="B539">
            <v>7191384</v>
          </cell>
        </row>
        <row r="540">
          <cell r="A540" t="str">
            <v>SCJ-1530-2024</v>
          </cell>
          <cell r="B540">
            <v>6486480</v>
          </cell>
        </row>
        <row r="541">
          <cell r="A541" t="str">
            <v>SCJ-1531-2024</v>
          </cell>
          <cell r="B541">
            <v>5837040</v>
          </cell>
        </row>
        <row r="542">
          <cell r="A542" t="str">
            <v>SCJ-153-2024</v>
          </cell>
          <cell r="B542">
            <v>16763333</v>
          </cell>
        </row>
        <row r="543">
          <cell r="A543" t="str">
            <v>SCJ-1532-2024</v>
          </cell>
          <cell r="B543">
            <v>12448800</v>
          </cell>
        </row>
        <row r="544">
          <cell r="A544" t="str">
            <v>SCJ-1533-2024</v>
          </cell>
          <cell r="B544">
            <v>8757696</v>
          </cell>
        </row>
        <row r="545">
          <cell r="A545" t="str">
            <v>SCJ-1534-2024</v>
          </cell>
          <cell r="B545">
            <v>11348000</v>
          </cell>
        </row>
        <row r="546">
          <cell r="A546" t="str">
            <v>SCJ-1535-2024</v>
          </cell>
          <cell r="B546">
            <v>6240000</v>
          </cell>
        </row>
        <row r="547">
          <cell r="A547" t="str">
            <v>SCJ-1536-2024</v>
          </cell>
          <cell r="B547">
            <v>6486480</v>
          </cell>
        </row>
        <row r="548">
          <cell r="A548" t="str">
            <v>SCJ-1537-2024</v>
          </cell>
          <cell r="B548">
            <v>6486480</v>
          </cell>
        </row>
        <row r="549">
          <cell r="A549" t="str">
            <v>SCJ-1538-2024</v>
          </cell>
          <cell r="B549">
            <v>6486480</v>
          </cell>
        </row>
        <row r="550">
          <cell r="A550" t="str">
            <v>SCJ-1539-2024</v>
          </cell>
          <cell r="B550">
            <v>5920824</v>
          </cell>
        </row>
        <row r="551">
          <cell r="A551" t="str">
            <v>SCJ-1540-2024</v>
          </cell>
          <cell r="B551">
            <v>5920824</v>
          </cell>
        </row>
        <row r="552">
          <cell r="A552" t="str">
            <v>SCJ-1541-2024</v>
          </cell>
          <cell r="B552">
            <v>6486480</v>
          </cell>
        </row>
        <row r="553">
          <cell r="A553" t="str">
            <v>SCJ-1542-2023</v>
          </cell>
          <cell r="B553">
            <v>73831835</v>
          </cell>
        </row>
        <row r="554">
          <cell r="A554" t="str">
            <v>SCJ-1542-2024</v>
          </cell>
          <cell r="B554">
            <v>5837040</v>
          </cell>
        </row>
        <row r="555">
          <cell r="A555" t="str">
            <v>SCJ-1543-2024</v>
          </cell>
          <cell r="B555">
            <v>5837040</v>
          </cell>
        </row>
        <row r="556">
          <cell r="A556" t="str">
            <v>SCJ-1544-2024</v>
          </cell>
          <cell r="B556">
            <v>5837040</v>
          </cell>
        </row>
        <row r="557">
          <cell r="A557" t="str">
            <v>SCJ-1545-2024</v>
          </cell>
          <cell r="B557">
            <v>5837040</v>
          </cell>
        </row>
        <row r="558">
          <cell r="A558" t="str">
            <v>SCJ-1546-2024</v>
          </cell>
          <cell r="B558">
            <v>8757696</v>
          </cell>
        </row>
        <row r="559">
          <cell r="A559" t="str">
            <v>SCJ-1547-2024</v>
          </cell>
          <cell r="B559">
            <v>4806900</v>
          </cell>
        </row>
        <row r="560">
          <cell r="A560" t="str">
            <v>SCJ-1548-2024</v>
          </cell>
          <cell r="B560">
            <v>17440000</v>
          </cell>
        </row>
        <row r="561">
          <cell r="A561" t="str">
            <v>SCJ-1549-2024</v>
          </cell>
          <cell r="B561">
            <v>5837040</v>
          </cell>
        </row>
        <row r="562">
          <cell r="A562" t="str">
            <v>SCJ-1550-2024</v>
          </cell>
          <cell r="B562">
            <v>12211785</v>
          </cell>
        </row>
        <row r="563">
          <cell r="A563" t="str">
            <v>SCJ-1551-2024</v>
          </cell>
          <cell r="B563">
            <v>566600</v>
          </cell>
        </row>
        <row r="564">
          <cell r="A564" t="str">
            <v>SCJ-155-2024</v>
          </cell>
          <cell r="B564">
            <v>7362395</v>
          </cell>
        </row>
        <row r="565">
          <cell r="A565" t="str">
            <v>SCJ-1552-2023</v>
          </cell>
          <cell r="B565">
            <v>234294530</v>
          </cell>
        </row>
        <row r="566">
          <cell r="A566" t="str">
            <v>SCJ-1552-2024</v>
          </cell>
          <cell r="B566">
            <v>910000000</v>
          </cell>
        </row>
        <row r="567">
          <cell r="A567" t="str">
            <v>SCJ-1553-2024</v>
          </cell>
          <cell r="B567">
            <v>484351041</v>
          </cell>
        </row>
        <row r="568">
          <cell r="A568" t="str">
            <v>SCJ-1554-2024</v>
          </cell>
          <cell r="B568">
            <v>16000000</v>
          </cell>
        </row>
        <row r="569">
          <cell r="A569" t="str">
            <v>SCJ-1555-2024</v>
          </cell>
          <cell r="B569">
            <v>15600000</v>
          </cell>
        </row>
        <row r="570">
          <cell r="A570" t="str">
            <v>SCJ-1556-2024</v>
          </cell>
          <cell r="B570">
            <v>2378376</v>
          </cell>
        </row>
        <row r="571">
          <cell r="A571" t="str">
            <v>SCJ-1557-2024</v>
          </cell>
          <cell r="B571">
            <v>8141190</v>
          </cell>
        </row>
        <row r="572">
          <cell r="A572" t="str">
            <v>SCJ-1558-2024</v>
          </cell>
          <cell r="B572">
            <v>8757696</v>
          </cell>
        </row>
        <row r="573">
          <cell r="A573" t="str">
            <v>SCJ-1559-2024</v>
          </cell>
          <cell r="B573">
            <v>6486480</v>
          </cell>
        </row>
        <row r="574">
          <cell r="A574" t="str">
            <v>SCJ-1560-2024</v>
          </cell>
          <cell r="B574">
            <v>8142000</v>
          </cell>
        </row>
        <row r="575">
          <cell r="A575" t="str">
            <v>SCJ-156-2024</v>
          </cell>
          <cell r="B575">
            <v>7490798</v>
          </cell>
        </row>
        <row r="576">
          <cell r="A576" t="str">
            <v>SCJ-1562-2024</v>
          </cell>
          <cell r="B576">
            <v>14592600</v>
          </cell>
        </row>
        <row r="577">
          <cell r="A577" t="str">
            <v>SCJ-1563-2024</v>
          </cell>
          <cell r="B577">
            <v>2918520</v>
          </cell>
        </row>
        <row r="578">
          <cell r="A578" t="str">
            <v>SCJ-1565-2024</v>
          </cell>
          <cell r="B578">
            <v>5837040</v>
          </cell>
        </row>
        <row r="579">
          <cell r="A579" t="str">
            <v>SCJ-1566-2024</v>
          </cell>
          <cell r="B579">
            <v>8757696</v>
          </cell>
        </row>
        <row r="580">
          <cell r="A580" t="str">
            <v>SCJ-1567-2024</v>
          </cell>
          <cell r="B580">
            <v>5920824</v>
          </cell>
        </row>
        <row r="581">
          <cell r="A581" t="str">
            <v>SCJ-1568-2024</v>
          </cell>
          <cell r="B581">
            <v>5920824</v>
          </cell>
        </row>
        <row r="582">
          <cell r="A582" t="str">
            <v>SCJ-1569-2024</v>
          </cell>
          <cell r="B582">
            <v>6240000</v>
          </cell>
        </row>
        <row r="583">
          <cell r="A583" t="str">
            <v>SCJ-1570-2024</v>
          </cell>
          <cell r="B583">
            <v>5837040</v>
          </cell>
        </row>
        <row r="584">
          <cell r="A584" t="str">
            <v>SCJ-1571-2024</v>
          </cell>
          <cell r="B584">
            <v>5837040</v>
          </cell>
        </row>
        <row r="585">
          <cell r="A585" t="str">
            <v>SCJ-157-2024</v>
          </cell>
          <cell r="B585">
            <v>0</v>
          </cell>
        </row>
        <row r="586">
          <cell r="A586" t="str">
            <v>SCJ-1572-2024</v>
          </cell>
          <cell r="B586">
            <v>29133333</v>
          </cell>
        </row>
        <row r="587">
          <cell r="A587" t="str">
            <v>SCJ-1573-2024</v>
          </cell>
          <cell r="B587">
            <v>6486480</v>
          </cell>
        </row>
        <row r="588">
          <cell r="A588" t="str">
            <v>SCJ-1574-2024</v>
          </cell>
          <cell r="B588">
            <v>8141190</v>
          </cell>
        </row>
        <row r="589">
          <cell r="A589" t="str">
            <v>SCJ-1576-2024</v>
          </cell>
          <cell r="B589">
            <v>5920824</v>
          </cell>
        </row>
        <row r="590">
          <cell r="A590" t="str">
            <v>SCJ-1577-2024</v>
          </cell>
          <cell r="B590">
            <v>5837040</v>
          </cell>
        </row>
        <row r="591">
          <cell r="A591" t="str">
            <v>SCJ-1578-2024</v>
          </cell>
          <cell r="B591">
            <v>5837040</v>
          </cell>
        </row>
        <row r="592">
          <cell r="A592" t="str">
            <v>SCJ-1579-2023</v>
          </cell>
          <cell r="B592">
            <v>2078294</v>
          </cell>
        </row>
        <row r="593">
          <cell r="A593" t="str">
            <v>SCJ-1579-2024</v>
          </cell>
          <cell r="B593">
            <v>5156960</v>
          </cell>
        </row>
        <row r="594">
          <cell r="A594" t="str">
            <v>SCJ-1580-2020</v>
          </cell>
          <cell r="B594">
            <v>106615762</v>
          </cell>
        </row>
        <row r="595">
          <cell r="A595" t="str">
            <v>SCJ-1580-2024</v>
          </cell>
          <cell r="B595">
            <v>10000000</v>
          </cell>
        </row>
        <row r="596">
          <cell r="A596" t="str">
            <v>SCJ-1581-2024</v>
          </cell>
          <cell r="B596">
            <v>5837040</v>
          </cell>
        </row>
        <row r="597">
          <cell r="A597" t="str">
            <v>SCJ-1582-2024</v>
          </cell>
          <cell r="B597">
            <v>6486480</v>
          </cell>
        </row>
        <row r="598">
          <cell r="A598" t="str">
            <v>SCJ-1584-2024</v>
          </cell>
          <cell r="B598">
            <v>18000000</v>
          </cell>
        </row>
        <row r="599">
          <cell r="A599" t="str">
            <v>SCJ-1585-2024</v>
          </cell>
          <cell r="B599">
            <v>8757696</v>
          </cell>
        </row>
        <row r="600">
          <cell r="A600" t="str">
            <v>SCJ-1586-2024</v>
          </cell>
          <cell r="B600">
            <v>7000000</v>
          </cell>
        </row>
        <row r="601">
          <cell r="A601" t="str">
            <v>SCJ-1587-2024</v>
          </cell>
          <cell r="B601">
            <v>6486480</v>
          </cell>
        </row>
        <row r="602">
          <cell r="A602" t="str">
            <v>SCJ-1588-2024</v>
          </cell>
          <cell r="B602">
            <v>14083333</v>
          </cell>
        </row>
        <row r="603">
          <cell r="A603" t="str">
            <v>SCJ-1589-2024</v>
          </cell>
          <cell r="B603">
            <v>5837040</v>
          </cell>
        </row>
        <row r="604">
          <cell r="A604" t="str">
            <v>SCJ-1590-2024</v>
          </cell>
          <cell r="B604">
            <v>18530000</v>
          </cell>
        </row>
        <row r="605">
          <cell r="A605" t="str">
            <v>SCJ-1591-2024</v>
          </cell>
          <cell r="B605">
            <v>8138684</v>
          </cell>
        </row>
        <row r="606">
          <cell r="A606" t="str">
            <v>SCJ-1592-2024</v>
          </cell>
          <cell r="B606">
            <v>6800000</v>
          </cell>
        </row>
        <row r="607">
          <cell r="A607" t="str">
            <v>SCJ-1593-2024</v>
          </cell>
          <cell r="B607">
            <v>6486480</v>
          </cell>
        </row>
        <row r="608">
          <cell r="A608" t="str">
            <v>SCJ-1594-2024</v>
          </cell>
          <cell r="B608">
            <v>10060990</v>
          </cell>
        </row>
        <row r="609">
          <cell r="A609" t="str">
            <v>SCJ-1595-2024</v>
          </cell>
          <cell r="B609">
            <v>16600000</v>
          </cell>
        </row>
        <row r="610">
          <cell r="A610" t="str">
            <v>SCJ-1596-2024</v>
          </cell>
          <cell r="B610">
            <v>8697810</v>
          </cell>
        </row>
        <row r="611">
          <cell r="A611" t="str">
            <v>SCJ-1597-2024</v>
          </cell>
          <cell r="B611">
            <v>19500000</v>
          </cell>
        </row>
        <row r="612">
          <cell r="A612" t="str">
            <v>SCJ-1598-2024</v>
          </cell>
          <cell r="B612">
            <v>22050700</v>
          </cell>
        </row>
        <row r="613">
          <cell r="A613" t="str">
            <v>SCJ-1599-2024</v>
          </cell>
          <cell r="B613">
            <v>5470920</v>
          </cell>
        </row>
        <row r="614">
          <cell r="A614" t="str">
            <v>SCJ-1600-2024</v>
          </cell>
          <cell r="B614">
            <v>10246000</v>
          </cell>
        </row>
        <row r="615">
          <cell r="A615" t="str">
            <v>SCJ-1601-2024</v>
          </cell>
          <cell r="B615">
            <v>8757696</v>
          </cell>
        </row>
        <row r="616">
          <cell r="A616" t="str">
            <v>SCJ-1602-2024</v>
          </cell>
          <cell r="B616">
            <v>19854022</v>
          </cell>
        </row>
        <row r="617">
          <cell r="A617" t="str">
            <v>SCJ-1603-2024</v>
          </cell>
          <cell r="B617">
            <v>5837040</v>
          </cell>
        </row>
        <row r="618">
          <cell r="A618" t="str">
            <v>SCJ-1604-2024</v>
          </cell>
          <cell r="B618">
            <v>17440000</v>
          </cell>
        </row>
        <row r="619">
          <cell r="A619" t="str">
            <v>SCJ-1605-202</v>
          </cell>
          <cell r="B619">
            <v>2335386</v>
          </cell>
        </row>
        <row r="620">
          <cell r="A620" t="str">
            <v>SCJ-1605-2024</v>
          </cell>
          <cell r="B620">
            <v>6422310</v>
          </cell>
        </row>
        <row r="621">
          <cell r="A621" t="str">
            <v>SCJ-1606-2024</v>
          </cell>
          <cell r="B621">
            <v>5470920</v>
          </cell>
        </row>
        <row r="622">
          <cell r="A622" t="str">
            <v>SCJ-1607-2024</v>
          </cell>
          <cell r="B622">
            <v>2735460</v>
          </cell>
        </row>
        <row r="623">
          <cell r="A623" t="str">
            <v>SCJ-1608-2024</v>
          </cell>
          <cell r="B623">
            <v>14435124</v>
          </cell>
        </row>
        <row r="624">
          <cell r="A624" t="str">
            <v>SCJ-1609-2024</v>
          </cell>
          <cell r="B624">
            <v>5837040</v>
          </cell>
        </row>
        <row r="625">
          <cell r="A625" t="str">
            <v>SCJ-1610-2024</v>
          </cell>
          <cell r="B625">
            <v>2735460</v>
          </cell>
        </row>
        <row r="626">
          <cell r="A626" t="str">
            <v>SCJ-1611-2024</v>
          </cell>
          <cell r="B626">
            <v>17472000</v>
          </cell>
        </row>
        <row r="627">
          <cell r="A627" t="str">
            <v>SCJ-1612-2024</v>
          </cell>
          <cell r="B627">
            <v>5837040</v>
          </cell>
        </row>
        <row r="628">
          <cell r="A628" t="str">
            <v>SCJ-1613-2024</v>
          </cell>
          <cell r="B628">
            <v>7000000</v>
          </cell>
        </row>
        <row r="629">
          <cell r="A629" t="str">
            <v>SCJ-1614-2024</v>
          </cell>
          <cell r="B629">
            <v>7000000</v>
          </cell>
        </row>
        <row r="630">
          <cell r="A630" t="str">
            <v>SCJ-1615-2024</v>
          </cell>
          <cell r="B630">
            <v>5837040</v>
          </cell>
        </row>
        <row r="631">
          <cell r="A631" t="str">
            <v>SCJ-1616-2024</v>
          </cell>
          <cell r="B631">
            <v>6486480</v>
          </cell>
        </row>
        <row r="632">
          <cell r="A632" t="str">
            <v>SCJ-1617-2024</v>
          </cell>
          <cell r="B632">
            <v>13000000</v>
          </cell>
        </row>
        <row r="633">
          <cell r="A633" t="str">
            <v>SCJ-1618-2024</v>
          </cell>
          <cell r="B633">
            <v>5000000</v>
          </cell>
        </row>
        <row r="634">
          <cell r="A634" t="str">
            <v>SCJ-1619-2024</v>
          </cell>
          <cell r="B634">
            <v>5837040</v>
          </cell>
        </row>
        <row r="635">
          <cell r="A635" t="str">
            <v>SCJ-1620-2024</v>
          </cell>
          <cell r="B635">
            <v>4200000</v>
          </cell>
        </row>
        <row r="636">
          <cell r="A636" t="str">
            <v>SCJ-16-2024</v>
          </cell>
          <cell r="B636">
            <v>12900000</v>
          </cell>
        </row>
        <row r="637">
          <cell r="A637" t="str">
            <v>SCJ-1621-2024</v>
          </cell>
          <cell r="B637">
            <v>6486480</v>
          </cell>
        </row>
        <row r="638">
          <cell r="A638" t="str">
            <v>SCJ-162-2024</v>
          </cell>
          <cell r="B638">
            <v>10837160</v>
          </cell>
        </row>
        <row r="639">
          <cell r="A639" t="str">
            <v>SCJ-1622-2024</v>
          </cell>
          <cell r="B639">
            <v>8974759</v>
          </cell>
        </row>
        <row r="640">
          <cell r="A640" t="str">
            <v>SCJ-1623-2024</v>
          </cell>
          <cell r="B640">
            <v>6486480</v>
          </cell>
        </row>
        <row r="641">
          <cell r="A641" t="str">
            <v>SCJ-1624-2024</v>
          </cell>
          <cell r="B641">
            <v>8757696</v>
          </cell>
        </row>
        <row r="642">
          <cell r="A642" t="str">
            <v>SCJ-1625-2023</v>
          </cell>
          <cell r="B642">
            <v>0</v>
          </cell>
        </row>
        <row r="643">
          <cell r="A643" t="str">
            <v>SCJ-1625-2024</v>
          </cell>
          <cell r="B643">
            <v>13000000</v>
          </cell>
        </row>
        <row r="644">
          <cell r="A644" t="str">
            <v>SCJ-1626-2024</v>
          </cell>
          <cell r="B644">
            <v>6486480</v>
          </cell>
        </row>
        <row r="645">
          <cell r="A645" t="str">
            <v>SCJ-1627-2024</v>
          </cell>
          <cell r="B645">
            <v>16600000</v>
          </cell>
        </row>
        <row r="646">
          <cell r="A646" t="str">
            <v>SCJ-1628-2024</v>
          </cell>
          <cell r="B646">
            <v>36300000</v>
          </cell>
        </row>
        <row r="647">
          <cell r="A647" t="str">
            <v>SCJ-1629-2024</v>
          </cell>
          <cell r="B647">
            <v>5837040</v>
          </cell>
        </row>
        <row r="648">
          <cell r="A648" t="str">
            <v>SCJ-1630-2024</v>
          </cell>
          <cell r="B648">
            <v>16800000</v>
          </cell>
        </row>
        <row r="649">
          <cell r="A649" t="str">
            <v>SCJ-1631-2024</v>
          </cell>
          <cell r="B649">
            <v>5837040</v>
          </cell>
        </row>
        <row r="650">
          <cell r="A650" t="str">
            <v>SCJ-1632-2024</v>
          </cell>
          <cell r="B650">
            <v>7825981612</v>
          </cell>
        </row>
        <row r="651">
          <cell r="A651" t="str">
            <v>SCJ-1633-2024</v>
          </cell>
          <cell r="B651">
            <v>4376736</v>
          </cell>
        </row>
        <row r="652">
          <cell r="A652" t="str">
            <v>SCJ-1634-2024</v>
          </cell>
          <cell r="B652">
            <v>6512952</v>
          </cell>
        </row>
        <row r="653">
          <cell r="A653" t="str">
            <v>SCJ-1635-2024</v>
          </cell>
          <cell r="B653">
            <v>7712442</v>
          </cell>
        </row>
        <row r="654">
          <cell r="A654" t="str">
            <v>SCJ-1636-2024</v>
          </cell>
          <cell r="B654">
            <v>6200000</v>
          </cell>
        </row>
        <row r="655">
          <cell r="A655" t="str">
            <v>SCJ-1637-2024</v>
          </cell>
          <cell r="B655">
            <v>13000000</v>
          </cell>
        </row>
        <row r="656">
          <cell r="A656" t="str">
            <v>SCJ-1638-2024</v>
          </cell>
          <cell r="B656">
            <v>23617525</v>
          </cell>
        </row>
        <row r="657">
          <cell r="A657" t="str">
            <v>SCJ-1639-2024</v>
          </cell>
          <cell r="B657">
            <v>8952664</v>
          </cell>
        </row>
        <row r="658">
          <cell r="A658" t="str">
            <v>SCJ-1640-2024</v>
          </cell>
          <cell r="B658">
            <v>12360000</v>
          </cell>
        </row>
        <row r="659">
          <cell r="A659" t="str">
            <v>SCJ-1641-2024</v>
          </cell>
          <cell r="B659">
            <v>10490880</v>
          </cell>
        </row>
        <row r="660">
          <cell r="A660" t="str">
            <v>SCJ-164-2024</v>
          </cell>
          <cell r="B660">
            <v>15833333</v>
          </cell>
        </row>
        <row r="661">
          <cell r="A661" t="str">
            <v>SCJ-1642-2024</v>
          </cell>
          <cell r="B661">
            <v>23000000</v>
          </cell>
        </row>
        <row r="662">
          <cell r="A662" t="str">
            <v>SCJ-1643-2024</v>
          </cell>
          <cell r="B662">
            <v>9126874</v>
          </cell>
        </row>
        <row r="663">
          <cell r="A663" t="str">
            <v>SCJ-1644-2024</v>
          </cell>
          <cell r="B663">
            <v>5837000</v>
          </cell>
        </row>
        <row r="664">
          <cell r="A664" t="str">
            <v>SCJ-1645-2024</v>
          </cell>
          <cell r="B664">
            <v>22333333</v>
          </cell>
        </row>
        <row r="665">
          <cell r="A665" t="str">
            <v>SCJ-1646-2024</v>
          </cell>
          <cell r="B665">
            <v>5837040</v>
          </cell>
        </row>
        <row r="666">
          <cell r="A666" t="str">
            <v>SCJ-1647-2024</v>
          </cell>
          <cell r="B666">
            <v>5837040</v>
          </cell>
        </row>
        <row r="667">
          <cell r="A667" t="str">
            <v>SCJ-1648-2024</v>
          </cell>
          <cell r="B667">
            <v>10448256</v>
          </cell>
        </row>
        <row r="668">
          <cell r="A668" t="str">
            <v>SCJ-1649-2024</v>
          </cell>
          <cell r="B668">
            <v>17666667</v>
          </cell>
        </row>
        <row r="669">
          <cell r="A669" t="str">
            <v>SCJ-1650-2024</v>
          </cell>
          <cell r="B669">
            <v>10000000</v>
          </cell>
        </row>
        <row r="670">
          <cell r="A670" t="str">
            <v>SCJ-1651-2024</v>
          </cell>
          <cell r="B670">
            <v>20000000</v>
          </cell>
        </row>
        <row r="671">
          <cell r="A671" t="str">
            <v>SCJ-165-2024</v>
          </cell>
          <cell r="B671">
            <v>16478000</v>
          </cell>
        </row>
        <row r="672">
          <cell r="A672" t="str">
            <v>SCJ-1652-2024</v>
          </cell>
          <cell r="B672">
            <v>15405333</v>
          </cell>
        </row>
        <row r="673">
          <cell r="A673" t="str">
            <v>SCJ-1654-2024</v>
          </cell>
          <cell r="B673">
            <v>28512104</v>
          </cell>
        </row>
        <row r="674">
          <cell r="A674" t="str">
            <v>SCJ-1655-2024</v>
          </cell>
          <cell r="B674">
            <v>5156093</v>
          </cell>
        </row>
        <row r="675">
          <cell r="A675" t="str">
            <v>SCJ-1656-2024</v>
          </cell>
          <cell r="B675">
            <v>5837040</v>
          </cell>
        </row>
        <row r="676">
          <cell r="A676" t="str">
            <v>SCJ-1657-2024</v>
          </cell>
          <cell r="B676">
            <v>7000000</v>
          </cell>
        </row>
        <row r="677">
          <cell r="A677" t="str">
            <v>SCJ-1658-2024</v>
          </cell>
          <cell r="B677">
            <v>7000000</v>
          </cell>
        </row>
        <row r="678">
          <cell r="A678" t="str">
            <v>SCJ-1659-2024</v>
          </cell>
          <cell r="B678">
            <v>14000000</v>
          </cell>
        </row>
        <row r="679">
          <cell r="A679" t="str">
            <v>SCJ-1660-2024</v>
          </cell>
          <cell r="B679">
            <v>5837040</v>
          </cell>
        </row>
        <row r="680">
          <cell r="A680" t="str">
            <v>SCJ-1661-2024</v>
          </cell>
          <cell r="B680">
            <v>7000000</v>
          </cell>
        </row>
        <row r="681">
          <cell r="A681" t="str">
            <v>SCJ-1662-2023</v>
          </cell>
          <cell r="B681">
            <v>279563</v>
          </cell>
        </row>
        <row r="682">
          <cell r="A682" t="str">
            <v>SCJ-1662-2024</v>
          </cell>
          <cell r="B682">
            <v>9189180</v>
          </cell>
        </row>
        <row r="683">
          <cell r="A683" t="str">
            <v>SCJ-1663-2024</v>
          </cell>
          <cell r="B683">
            <v>5837040</v>
          </cell>
        </row>
        <row r="684">
          <cell r="A684" t="str">
            <v>SCJ-1664-2024</v>
          </cell>
          <cell r="B684">
            <v>14133333</v>
          </cell>
        </row>
        <row r="685">
          <cell r="A685" t="str">
            <v>SCJ-1665-2024</v>
          </cell>
          <cell r="B685">
            <v>11480000</v>
          </cell>
        </row>
        <row r="686">
          <cell r="A686" t="str">
            <v>SCJ-1666-2024</v>
          </cell>
          <cell r="B686">
            <v>6015500</v>
          </cell>
        </row>
        <row r="687">
          <cell r="A687" t="str">
            <v>SCJ-1667-2024</v>
          </cell>
          <cell r="B687">
            <v>5834476</v>
          </cell>
        </row>
        <row r="688">
          <cell r="A688" t="str">
            <v>SCJ-1668-2024</v>
          </cell>
          <cell r="B688">
            <v>32725617</v>
          </cell>
        </row>
        <row r="689">
          <cell r="A689" t="str">
            <v>SCJ-1669-2024</v>
          </cell>
          <cell r="B689">
            <v>22789887</v>
          </cell>
        </row>
        <row r="690">
          <cell r="A690" t="str">
            <v>SCJ-1670-2024</v>
          </cell>
          <cell r="B690">
            <v>9126874</v>
          </cell>
        </row>
        <row r="691">
          <cell r="A691" t="str">
            <v>SCJ-1671-2024</v>
          </cell>
          <cell r="B691">
            <v>5837040</v>
          </cell>
        </row>
        <row r="692">
          <cell r="A692" t="str">
            <v>SCJ-1672-2024</v>
          </cell>
          <cell r="B692">
            <v>5486774</v>
          </cell>
        </row>
        <row r="693">
          <cell r="A693" t="str">
            <v>SCJ-1673-2024</v>
          </cell>
          <cell r="B693">
            <v>11754006</v>
          </cell>
        </row>
        <row r="694">
          <cell r="A694" t="str">
            <v>SCJ-1674-2024</v>
          </cell>
          <cell r="B694">
            <v>28097650</v>
          </cell>
        </row>
        <row r="695">
          <cell r="A695" t="str">
            <v>SCJ-1675-2023</v>
          </cell>
          <cell r="B695">
            <v>580000</v>
          </cell>
        </row>
        <row r="696">
          <cell r="A696" t="str">
            <v>SCJ-1675-2024</v>
          </cell>
          <cell r="B696">
            <v>9491500</v>
          </cell>
        </row>
        <row r="697">
          <cell r="A697" t="str">
            <v>SCJ-1676-2024</v>
          </cell>
          <cell r="B697">
            <v>18530000</v>
          </cell>
        </row>
        <row r="698">
          <cell r="A698" t="str">
            <v>SCJ-1677-2024</v>
          </cell>
          <cell r="B698">
            <v>15468190</v>
          </cell>
        </row>
        <row r="699">
          <cell r="A699" t="str">
            <v>SCJ-1678-2024</v>
          </cell>
          <cell r="B699">
            <v>5837040</v>
          </cell>
        </row>
        <row r="700">
          <cell r="A700" t="str">
            <v>SCJ-1679-2024</v>
          </cell>
          <cell r="B700">
            <v>10820000</v>
          </cell>
        </row>
        <row r="701">
          <cell r="A701" t="str">
            <v>SCJ-1680-2024</v>
          </cell>
          <cell r="B701">
            <v>5837040</v>
          </cell>
        </row>
        <row r="702">
          <cell r="A702" t="str">
            <v>SCJ-1681-2024</v>
          </cell>
          <cell r="B702">
            <v>5837040</v>
          </cell>
        </row>
        <row r="703">
          <cell r="A703" t="str">
            <v>SCJ-168-2024</v>
          </cell>
          <cell r="B703">
            <v>31265060</v>
          </cell>
        </row>
        <row r="704">
          <cell r="A704" t="str">
            <v>SCJ-1682-2024</v>
          </cell>
          <cell r="B704">
            <v>8697810</v>
          </cell>
        </row>
        <row r="705">
          <cell r="A705" t="str">
            <v>SCJ-1683-2024</v>
          </cell>
          <cell r="B705">
            <v>15600000</v>
          </cell>
        </row>
        <row r="706">
          <cell r="A706" t="str">
            <v>SCJ-1684-2024</v>
          </cell>
          <cell r="B706">
            <v>8141190</v>
          </cell>
        </row>
        <row r="707">
          <cell r="A707" t="str">
            <v>SCJ-1685-2024</v>
          </cell>
          <cell r="B707">
            <v>5837040</v>
          </cell>
        </row>
        <row r="708">
          <cell r="A708" t="str">
            <v>SCJ-1686-2024</v>
          </cell>
          <cell r="B708">
            <v>5837040</v>
          </cell>
        </row>
        <row r="709">
          <cell r="A709" t="str">
            <v>SCJ-1687-2024</v>
          </cell>
          <cell r="B709">
            <v>19656000</v>
          </cell>
        </row>
        <row r="710">
          <cell r="A710" t="str">
            <v>SCJ-1688-2024</v>
          </cell>
          <cell r="B710">
            <v>8757696</v>
          </cell>
        </row>
        <row r="711">
          <cell r="A711" t="str">
            <v>SCJ-1689-2024</v>
          </cell>
          <cell r="B711">
            <v>6486480</v>
          </cell>
        </row>
        <row r="712">
          <cell r="A712" t="str">
            <v>SCJ-1690-2023</v>
          </cell>
          <cell r="B712">
            <v>718000</v>
          </cell>
        </row>
        <row r="713">
          <cell r="A713" t="str">
            <v>SCJ-1690-2024</v>
          </cell>
          <cell r="B713">
            <v>7666667</v>
          </cell>
        </row>
        <row r="714">
          <cell r="A714" t="str">
            <v>SCJ-1691-2024</v>
          </cell>
          <cell r="B714">
            <v>12740000</v>
          </cell>
        </row>
        <row r="715">
          <cell r="A715" t="str">
            <v>SCJ-1692-2024</v>
          </cell>
          <cell r="B715">
            <v>15288000</v>
          </cell>
        </row>
        <row r="716">
          <cell r="A716" t="str">
            <v>SCJ-1693-2024</v>
          </cell>
          <cell r="B716">
            <v>5837040</v>
          </cell>
        </row>
        <row r="717">
          <cell r="A717" t="str">
            <v>SCJ-1694-2024</v>
          </cell>
          <cell r="B717">
            <v>14824000</v>
          </cell>
        </row>
        <row r="718">
          <cell r="A718" t="str">
            <v>SCJ-1695-2024</v>
          </cell>
          <cell r="B718">
            <v>5837040</v>
          </cell>
        </row>
        <row r="719">
          <cell r="A719" t="str">
            <v>SCJ-1697-2024</v>
          </cell>
          <cell r="B719">
            <v>12749602</v>
          </cell>
        </row>
        <row r="720">
          <cell r="A720" t="str">
            <v>SCJ-1698-2024</v>
          </cell>
          <cell r="B720">
            <v>6486480</v>
          </cell>
        </row>
        <row r="721">
          <cell r="A721" t="str">
            <v>SCJ-1699-2024</v>
          </cell>
          <cell r="B721">
            <v>11067000</v>
          </cell>
        </row>
        <row r="722">
          <cell r="A722" t="str">
            <v>SCJ-1700-2024</v>
          </cell>
          <cell r="B722">
            <v>105251351</v>
          </cell>
        </row>
        <row r="723">
          <cell r="A723" t="str">
            <v>SCJ-1701-2024</v>
          </cell>
          <cell r="B723">
            <v>4348905</v>
          </cell>
        </row>
        <row r="724">
          <cell r="A724" t="str">
            <v>SCJ-170-2024</v>
          </cell>
          <cell r="B724">
            <v>27540000</v>
          </cell>
        </row>
        <row r="725">
          <cell r="A725" t="str">
            <v>SCJ-1702-2024</v>
          </cell>
          <cell r="B725">
            <v>4488112115</v>
          </cell>
        </row>
        <row r="726">
          <cell r="A726" t="str">
            <v>SCJ-1704-2024</v>
          </cell>
          <cell r="B726">
            <v>19620000</v>
          </cell>
        </row>
        <row r="727">
          <cell r="A727" t="str">
            <v>SCJ-1705-2024</v>
          </cell>
          <cell r="B727">
            <v>5650692</v>
          </cell>
        </row>
        <row r="728">
          <cell r="A728" t="str">
            <v>SCJ-1706-2024</v>
          </cell>
          <cell r="B728">
            <v>5837000</v>
          </cell>
        </row>
        <row r="729">
          <cell r="A729" t="str">
            <v>SCJ-1707-2024</v>
          </cell>
          <cell r="B729">
            <v>17912333</v>
          </cell>
        </row>
        <row r="730">
          <cell r="A730" t="str">
            <v>SCJ-1708-2024</v>
          </cell>
          <cell r="B730">
            <v>9681330</v>
          </cell>
        </row>
        <row r="731">
          <cell r="A731" t="str">
            <v>SCJ-1709-2024</v>
          </cell>
          <cell r="B731">
            <v>26433333</v>
          </cell>
        </row>
        <row r="732">
          <cell r="A732" t="str">
            <v>SCJ-1710-2024</v>
          </cell>
          <cell r="B732">
            <v>9882667</v>
          </cell>
        </row>
        <row r="733">
          <cell r="A733" t="str">
            <v>SCJ-1711-2024</v>
          </cell>
          <cell r="B733">
            <v>14000000</v>
          </cell>
        </row>
        <row r="734">
          <cell r="A734" t="str">
            <v>SCJ-1712-2024</v>
          </cell>
          <cell r="B734">
            <v>4378848</v>
          </cell>
        </row>
        <row r="735">
          <cell r="A735" t="str">
            <v>SCJ-1713-2024</v>
          </cell>
          <cell r="B735">
            <v>5837040</v>
          </cell>
        </row>
        <row r="736">
          <cell r="A736" t="str">
            <v>SCJ-1714-2024</v>
          </cell>
          <cell r="B736">
            <v>10000000</v>
          </cell>
        </row>
        <row r="737">
          <cell r="A737" t="str">
            <v>SCJ-1715-2024</v>
          </cell>
          <cell r="B737">
            <v>18530000</v>
          </cell>
        </row>
        <row r="738">
          <cell r="A738" t="str">
            <v>SCJ-1716-2024</v>
          </cell>
          <cell r="B738">
            <v>10141512</v>
          </cell>
        </row>
        <row r="739">
          <cell r="A739" t="str">
            <v>SCJ-1717-2024</v>
          </cell>
          <cell r="B739">
            <v>5837040</v>
          </cell>
        </row>
        <row r="740">
          <cell r="A740" t="str">
            <v>SCJ-1718-2024</v>
          </cell>
          <cell r="B740">
            <v>22000000</v>
          </cell>
        </row>
        <row r="741">
          <cell r="A741" t="str">
            <v>SCJ-1719-2024</v>
          </cell>
          <cell r="B741">
            <v>2918520</v>
          </cell>
        </row>
        <row r="742">
          <cell r="A742" t="str">
            <v>SCJ-1720-2024</v>
          </cell>
          <cell r="B742">
            <v>12426000</v>
          </cell>
        </row>
        <row r="743">
          <cell r="A743" t="str">
            <v>SCJ-17-2024</v>
          </cell>
          <cell r="B743">
            <v>14778400</v>
          </cell>
        </row>
        <row r="744">
          <cell r="A744" t="str">
            <v>SCJ-1721-2024</v>
          </cell>
          <cell r="B744">
            <v>30914880</v>
          </cell>
        </row>
        <row r="745">
          <cell r="A745" t="str">
            <v>SCJ-172-2024</v>
          </cell>
          <cell r="B745">
            <v>39905460</v>
          </cell>
        </row>
        <row r="746">
          <cell r="A746" t="str">
            <v>SCJ-1722-2024</v>
          </cell>
          <cell r="B746">
            <v>17800000</v>
          </cell>
        </row>
        <row r="747">
          <cell r="A747" t="str">
            <v>SCJ-1723-2024</v>
          </cell>
          <cell r="B747">
            <v>6807310</v>
          </cell>
        </row>
        <row r="748">
          <cell r="A748" t="str">
            <v>SCJ-1724-2024</v>
          </cell>
          <cell r="B748">
            <v>18530000</v>
          </cell>
        </row>
        <row r="749">
          <cell r="A749" t="str">
            <v>SCJ-1725-2023</v>
          </cell>
          <cell r="B749">
            <v>664186542</v>
          </cell>
        </row>
        <row r="750">
          <cell r="A750" t="str">
            <v>SCJ-1725-2024</v>
          </cell>
          <cell r="B750">
            <v>7516667</v>
          </cell>
        </row>
        <row r="751">
          <cell r="A751" t="str">
            <v>SCJ-1726-2024</v>
          </cell>
          <cell r="B751">
            <v>10826343</v>
          </cell>
        </row>
        <row r="752">
          <cell r="A752" t="str">
            <v>SCJ-1726-2204</v>
          </cell>
          <cell r="B752">
            <v>3608781</v>
          </cell>
        </row>
        <row r="753">
          <cell r="A753" t="str">
            <v>SCJ-1727-2024</v>
          </cell>
          <cell r="B753">
            <v>7327071</v>
          </cell>
        </row>
        <row r="754">
          <cell r="A754" t="str">
            <v>SCJ-1728-2024</v>
          </cell>
          <cell r="B754">
            <v>18234000</v>
          </cell>
        </row>
        <row r="755">
          <cell r="A755" t="str">
            <v>SCJ-1729-2024</v>
          </cell>
          <cell r="B755">
            <v>8706012</v>
          </cell>
        </row>
        <row r="756">
          <cell r="A756" t="str">
            <v>SCJ-1730-2024</v>
          </cell>
          <cell r="B756">
            <v>5837040</v>
          </cell>
        </row>
        <row r="757">
          <cell r="A757" t="str">
            <v>SCJ-1731-2024</v>
          </cell>
          <cell r="B757">
            <v>17961240</v>
          </cell>
        </row>
        <row r="758">
          <cell r="A758" t="str">
            <v>SCJ-173-2024</v>
          </cell>
          <cell r="B758">
            <v>6807310</v>
          </cell>
        </row>
        <row r="759">
          <cell r="A759" t="str">
            <v>SCJ-1732-2024</v>
          </cell>
          <cell r="B759">
            <v>10400000</v>
          </cell>
        </row>
        <row r="760">
          <cell r="A760" t="str">
            <v>SCJ-1733-2024</v>
          </cell>
          <cell r="B760">
            <v>5837040</v>
          </cell>
        </row>
        <row r="761">
          <cell r="A761" t="str">
            <v>SCJ-1734-2024</v>
          </cell>
          <cell r="B761">
            <v>8141190</v>
          </cell>
        </row>
        <row r="762">
          <cell r="A762" t="str">
            <v>SCJ-1735-2024</v>
          </cell>
          <cell r="B762">
            <v>13104000</v>
          </cell>
        </row>
        <row r="763">
          <cell r="A763" t="str">
            <v>SCJ-1736-2024</v>
          </cell>
          <cell r="B763">
            <v>18530000</v>
          </cell>
        </row>
        <row r="764">
          <cell r="A764" t="str">
            <v>SCJ-1738-2023</v>
          </cell>
          <cell r="B764">
            <v>1600000</v>
          </cell>
        </row>
        <row r="765">
          <cell r="A765" t="str">
            <v>SCJ-1738-2024</v>
          </cell>
          <cell r="B765">
            <v>15600000</v>
          </cell>
        </row>
        <row r="766">
          <cell r="A766" t="str">
            <v>SCJ-1739-2024</v>
          </cell>
          <cell r="B766">
            <v>5837040</v>
          </cell>
        </row>
        <row r="767">
          <cell r="A767" t="str">
            <v>SCJ-1740-2024</v>
          </cell>
          <cell r="B767">
            <v>5837040</v>
          </cell>
        </row>
        <row r="768">
          <cell r="A768" t="str">
            <v>SCJ-174-2024</v>
          </cell>
          <cell r="B768">
            <v>48157200</v>
          </cell>
        </row>
        <row r="769">
          <cell r="A769" t="str">
            <v>SCJ-1742-2024</v>
          </cell>
          <cell r="B769">
            <v>13881504</v>
          </cell>
        </row>
        <row r="770">
          <cell r="A770" t="str">
            <v>SCJ-1743-2024</v>
          </cell>
          <cell r="B770">
            <v>8141200</v>
          </cell>
        </row>
        <row r="771">
          <cell r="A771" t="str">
            <v>SCJ-1744-2024</v>
          </cell>
          <cell r="B771">
            <v>5528334</v>
          </cell>
        </row>
        <row r="772">
          <cell r="A772" t="str">
            <v>SCJ-1745-2024</v>
          </cell>
          <cell r="B772">
            <v>91756614</v>
          </cell>
        </row>
        <row r="773">
          <cell r="A773" t="str">
            <v>SCJ-1746-2024</v>
          </cell>
          <cell r="B773">
            <v>2787364334</v>
          </cell>
        </row>
        <row r="774">
          <cell r="A774" t="str">
            <v>SCJ-1747-2024</v>
          </cell>
          <cell r="B774">
            <v>11579630</v>
          </cell>
        </row>
        <row r="775">
          <cell r="A775" t="str">
            <v>SCJ-1748-2024</v>
          </cell>
          <cell r="B775">
            <v>13000000</v>
          </cell>
        </row>
        <row r="776">
          <cell r="A776" t="str">
            <v>SCJ-1749-2024</v>
          </cell>
          <cell r="B776">
            <v>8141190</v>
          </cell>
        </row>
        <row r="777">
          <cell r="A777" t="str">
            <v>SCJ-1750-2024</v>
          </cell>
          <cell r="B777">
            <v>0</v>
          </cell>
        </row>
        <row r="778">
          <cell r="A778" t="str">
            <v>SCJ-1752-2024</v>
          </cell>
          <cell r="B778">
            <v>20753600</v>
          </cell>
        </row>
        <row r="779">
          <cell r="A779" t="str">
            <v>SCJ-1753-2024</v>
          </cell>
          <cell r="B779">
            <v>20000000</v>
          </cell>
        </row>
        <row r="780">
          <cell r="A780" t="str">
            <v>SCJ-1754-2024</v>
          </cell>
          <cell r="B780">
            <v>10585867</v>
          </cell>
        </row>
        <row r="781">
          <cell r="A781" t="str">
            <v>SCJ-1755-2024</v>
          </cell>
          <cell r="B781">
            <v>5733000</v>
          </cell>
        </row>
        <row r="782">
          <cell r="A782" t="str">
            <v>SCJ-1756-2024</v>
          </cell>
          <cell r="B782">
            <v>13426667</v>
          </cell>
        </row>
        <row r="783">
          <cell r="A783" t="str">
            <v>SCJ-1757-2024</v>
          </cell>
          <cell r="B783">
            <v>952000000</v>
          </cell>
        </row>
        <row r="784">
          <cell r="A784" t="str">
            <v>SCJ-1758-2024</v>
          </cell>
          <cell r="B784">
            <v>28533333</v>
          </cell>
        </row>
        <row r="785">
          <cell r="A785" t="str">
            <v>SCJ-1759-2024</v>
          </cell>
          <cell r="B785">
            <v>25110000</v>
          </cell>
        </row>
        <row r="786">
          <cell r="A786" t="str">
            <v>SCJ-1760-2024</v>
          </cell>
          <cell r="B786">
            <v>5837040</v>
          </cell>
        </row>
        <row r="787">
          <cell r="A787" t="str">
            <v>SCJ-1761-2024</v>
          </cell>
          <cell r="B787">
            <v>16000000</v>
          </cell>
        </row>
        <row r="788">
          <cell r="A788" t="str">
            <v>SCJ-1762-2024</v>
          </cell>
          <cell r="B788">
            <v>8120000</v>
          </cell>
        </row>
        <row r="789">
          <cell r="A789" t="str">
            <v>SCJ-1763-2024</v>
          </cell>
          <cell r="B789">
            <v>15420000</v>
          </cell>
        </row>
        <row r="790">
          <cell r="A790" t="str">
            <v>SCJ-1764-2024</v>
          </cell>
          <cell r="B790">
            <v>11984000</v>
          </cell>
        </row>
        <row r="791">
          <cell r="A791" t="str">
            <v>SCJ-1765-2024</v>
          </cell>
          <cell r="B791">
            <v>2976778738</v>
          </cell>
        </row>
        <row r="792">
          <cell r="A792" t="str">
            <v>SCJ-1766-2024</v>
          </cell>
          <cell r="B792">
            <v>19620000</v>
          </cell>
        </row>
        <row r="793">
          <cell r="A793" t="str">
            <v>SCJ-1767-2024</v>
          </cell>
          <cell r="B793">
            <v>5837040</v>
          </cell>
        </row>
        <row r="794">
          <cell r="A794" t="str">
            <v>SCJ-1768-2024</v>
          </cell>
          <cell r="B794">
            <v>350603000</v>
          </cell>
        </row>
        <row r="795">
          <cell r="A795" t="str">
            <v>SCJ-1769-2024</v>
          </cell>
          <cell r="B795">
            <v>12773333</v>
          </cell>
        </row>
        <row r="796">
          <cell r="A796" t="str">
            <v>SCJ-1770-2024</v>
          </cell>
          <cell r="B796">
            <v>8757696</v>
          </cell>
        </row>
        <row r="797">
          <cell r="A797" t="str">
            <v>SCJ-1771-2024</v>
          </cell>
          <cell r="B797">
            <v>194400000</v>
          </cell>
        </row>
        <row r="798">
          <cell r="A798" t="str">
            <v>SCJ-177-2024</v>
          </cell>
          <cell r="B798">
            <v>7604295</v>
          </cell>
        </row>
        <row r="799">
          <cell r="A799" t="str">
            <v>SCJ-1772-2024</v>
          </cell>
          <cell r="B799">
            <v>7007000</v>
          </cell>
        </row>
        <row r="800">
          <cell r="A800" t="str">
            <v>SCJ-1773-2024</v>
          </cell>
          <cell r="B800">
            <v>8141190</v>
          </cell>
        </row>
        <row r="801">
          <cell r="A801" t="str">
            <v>SCJ-1774-2024</v>
          </cell>
          <cell r="B801">
            <v>7189000</v>
          </cell>
        </row>
        <row r="802">
          <cell r="A802" t="str">
            <v>SCJ-1775-2024</v>
          </cell>
          <cell r="B802">
            <v>10486000</v>
          </cell>
        </row>
        <row r="803">
          <cell r="A803" t="str">
            <v>SCJ-1777-2024</v>
          </cell>
          <cell r="B803">
            <v>5837040</v>
          </cell>
        </row>
        <row r="804">
          <cell r="A804" t="str">
            <v>SCJ-1778-2024</v>
          </cell>
          <cell r="B804">
            <v>5837040</v>
          </cell>
        </row>
        <row r="805">
          <cell r="A805" t="str">
            <v>SCJ-1779-2024</v>
          </cell>
          <cell r="B805">
            <v>12000000</v>
          </cell>
        </row>
        <row r="806">
          <cell r="A806" t="str">
            <v>SCJ-1780-2024</v>
          </cell>
          <cell r="B806">
            <v>5837040</v>
          </cell>
        </row>
        <row r="807">
          <cell r="A807" t="str">
            <v>SCJ-1781-2023</v>
          </cell>
          <cell r="B807">
            <v>0</v>
          </cell>
        </row>
        <row r="808">
          <cell r="A808" t="str">
            <v>SCJ-1781-2024</v>
          </cell>
          <cell r="B808">
            <v>2918520</v>
          </cell>
        </row>
        <row r="809">
          <cell r="A809" t="str">
            <v>SCJ-178-2024</v>
          </cell>
          <cell r="B809">
            <v>35000280</v>
          </cell>
        </row>
        <row r="810">
          <cell r="A810" t="str">
            <v>SCJ-1782-2024</v>
          </cell>
          <cell r="B810">
            <v>33000000</v>
          </cell>
        </row>
        <row r="811">
          <cell r="A811" t="str">
            <v>SCJ-1783-2024</v>
          </cell>
          <cell r="B811">
            <v>561485517</v>
          </cell>
        </row>
        <row r="812">
          <cell r="A812" t="str">
            <v>SCJ-1784-2023</v>
          </cell>
          <cell r="B812">
            <v>139161930</v>
          </cell>
        </row>
        <row r="813">
          <cell r="A813" t="str">
            <v>SCJ-1784-2024</v>
          </cell>
          <cell r="B813">
            <v>15299200</v>
          </cell>
        </row>
        <row r="814">
          <cell r="A814" t="str">
            <v>SCJ-1785-2024</v>
          </cell>
          <cell r="B814">
            <v>9362380</v>
          </cell>
        </row>
        <row r="815">
          <cell r="A815" t="str">
            <v>SCJ-1786-2024</v>
          </cell>
          <cell r="B815">
            <v>12583200</v>
          </cell>
        </row>
        <row r="816">
          <cell r="A816" t="str">
            <v>SCJ-1787-2024</v>
          </cell>
          <cell r="B816">
            <v>16314667</v>
          </cell>
        </row>
        <row r="817">
          <cell r="A817" t="str">
            <v>SCJ-1788-2023</v>
          </cell>
          <cell r="B817">
            <v>6892923</v>
          </cell>
        </row>
        <row r="818">
          <cell r="A818" t="str">
            <v>SCJ-1788-2024</v>
          </cell>
          <cell r="B818">
            <v>5837040</v>
          </cell>
        </row>
        <row r="819">
          <cell r="A819" t="str">
            <v>SCJ-1789-2023</v>
          </cell>
          <cell r="B819">
            <v>7883041</v>
          </cell>
        </row>
        <row r="820">
          <cell r="A820" t="str">
            <v>SCJ-1789-2024</v>
          </cell>
          <cell r="B820">
            <v>5837040</v>
          </cell>
        </row>
        <row r="821">
          <cell r="A821" t="str">
            <v>SCJ-1790-2023</v>
          </cell>
          <cell r="B821">
            <v>148174427</v>
          </cell>
        </row>
        <row r="822">
          <cell r="A822" t="str">
            <v>SCJ-1790-2024</v>
          </cell>
          <cell r="B822">
            <v>5837040</v>
          </cell>
        </row>
        <row r="823">
          <cell r="A823" t="str">
            <v>SCJ-1791-2024</v>
          </cell>
          <cell r="B823">
            <v>8548250</v>
          </cell>
        </row>
        <row r="824">
          <cell r="A824" t="str">
            <v>SCJ-179-2024</v>
          </cell>
          <cell r="B824">
            <v>16478000</v>
          </cell>
        </row>
        <row r="825">
          <cell r="A825" t="str">
            <v>SCJ-1792-2023</v>
          </cell>
          <cell r="B825">
            <v>4559802</v>
          </cell>
        </row>
        <row r="826">
          <cell r="A826" t="str">
            <v>SCJ-1793-2023</v>
          </cell>
          <cell r="B826">
            <v>183361040</v>
          </cell>
        </row>
        <row r="827">
          <cell r="A827" t="str">
            <v>SCJ-1794-2024</v>
          </cell>
          <cell r="B827">
            <v>35000000</v>
          </cell>
        </row>
        <row r="828">
          <cell r="A828" t="str">
            <v>SCJ-1795-2023</v>
          </cell>
          <cell r="B828">
            <v>56402066</v>
          </cell>
        </row>
        <row r="829">
          <cell r="A829" t="str">
            <v>SCJ-1795-2024</v>
          </cell>
          <cell r="B829">
            <v>5837040</v>
          </cell>
        </row>
        <row r="830">
          <cell r="A830" t="str">
            <v>SCJ-1796-2024</v>
          </cell>
          <cell r="B830">
            <v>2918520</v>
          </cell>
        </row>
        <row r="831">
          <cell r="A831" t="str">
            <v>SCJ-1797-2024</v>
          </cell>
          <cell r="B831">
            <v>24000000</v>
          </cell>
        </row>
        <row r="832">
          <cell r="A832" t="str">
            <v>SCJ-1798-2023</v>
          </cell>
          <cell r="B832">
            <v>3040000</v>
          </cell>
        </row>
        <row r="833">
          <cell r="A833" t="str">
            <v>SCJ-1798-2024</v>
          </cell>
          <cell r="B833">
            <v>5837040</v>
          </cell>
        </row>
        <row r="834">
          <cell r="A834" t="str">
            <v>SCJ-1799-2023</v>
          </cell>
          <cell r="B834">
            <v>0</v>
          </cell>
        </row>
        <row r="835">
          <cell r="A835" t="str">
            <v>SCJ-1799-2024</v>
          </cell>
          <cell r="B835">
            <v>16813250</v>
          </cell>
        </row>
        <row r="836">
          <cell r="A836" t="str">
            <v>SCJ-1800-2024</v>
          </cell>
          <cell r="B836">
            <v>6000000</v>
          </cell>
        </row>
        <row r="837">
          <cell r="A837" t="str">
            <v>SCJ-1801-2023</v>
          </cell>
          <cell r="B837">
            <v>44235256</v>
          </cell>
        </row>
        <row r="838">
          <cell r="A838" t="str">
            <v>SCJ-1801-2024</v>
          </cell>
          <cell r="B838">
            <v>756902960</v>
          </cell>
        </row>
        <row r="839">
          <cell r="A839" t="str">
            <v>SCJ-180-2024</v>
          </cell>
          <cell r="B839">
            <v>24017822</v>
          </cell>
        </row>
        <row r="840">
          <cell r="A840" t="str">
            <v>SCJ-1802-2024</v>
          </cell>
          <cell r="B840">
            <v>50997450</v>
          </cell>
        </row>
        <row r="841">
          <cell r="A841" t="str">
            <v>SCJ-1803-2024</v>
          </cell>
          <cell r="B841">
            <v>9500000</v>
          </cell>
        </row>
        <row r="842">
          <cell r="A842" t="str">
            <v>SCJ-1804-2023</v>
          </cell>
          <cell r="B842">
            <v>40004456</v>
          </cell>
        </row>
        <row r="843">
          <cell r="A843" t="str">
            <v>SCJ-1804-2024</v>
          </cell>
          <cell r="B843">
            <v>8683947</v>
          </cell>
        </row>
        <row r="844">
          <cell r="A844" t="str">
            <v>SCJ-1805-2023</v>
          </cell>
          <cell r="B844">
            <v>974156135</v>
          </cell>
        </row>
        <row r="845">
          <cell r="A845" t="str">
            <v>SCJ-1805-2024</v>
          </cell>
          <cell r="B845">
            <v>5837040</v>
          </cell>
        </row>
        <row r="846">
          <cell r="A846" t="str">
            <v>SCJ-1806-2023</v>
          </cell>
          <cell r="B846">
            <v>30268</v>
          </cell>
        </row>
        <row r="847">
          <cell r="A847" t="str">
            <v>SCJ-1806-2024</v>
          </cell>
          <cell r="B847">
            <v>4070595</v>
          </cell>
        </row>
        <row r="848">
          <cell r="A848" t="str">
            <v>SCJ-1807-2024</v>
          </cell>
          <cell r="B848">
            <v>24478600</v>
          </cell>
        </row>
        <row r="849">
          <cell r="A849" t="str">
            <v>SCJ-1808-2024</v>
          </cell>
          <cell r="B849">
            <v>21666667</v>
          </cell>
        </row>
        <row r="850">
          <cell r="A850" t="str">
            <v>SCJ-1809-2024</v>
          </cell>
          <cell r="B850">
            <v>16450000000</v>
          </cell>
        </row>
        <row r="851">
          <cell r="A851" t="str">
            <v>SCJ-1810-2023</v>
          </cell>
          <cell r="B851">
            <v>18004298</v>
          </cell>
        </row>
        <row r="852">
          <cell r="A852" t="str">
            <v>SCJ-1810-2024</v>
          </cell>
          <cell r="B852">
            <v>5837040</v>
          </cell>
        </row>
        <row r="853">
          <cell r="A853" t="str">
            <v>SCJ-1811-2023</v>
          </cell>
          <cell r="B853">
            <v>14735</v>
          </cell>
        </row>
        <row r="854">
          <cell r="A854" t="str">
            <v>SCJ-1811-2024</v>
          </cell>
          <cell r="B854">
            <v>12749602</v>
          </cell>
        </row>
        <row r="855">
          <cell r="A855" t="str">
            <v>SCJ-181-2024</v>
          </cell>
          <cell r="B855">
            <v>28024528</v>
          </cell>
        </row>
        <row r="856">
          <cell r="A856" t="str">
            <v>SCJ-1813-2024</v>
          </cell>
          <cell r="B856">
            <v>6515165</v>
          </cell>
        </row>
        <row r="857">
          <cell r="A857" t="str">
            <v>SCJ-1814-2024</v>
          </cell>
          <cell r="B857">
            <v>648283360</v>
          </cell>
        </row>
        <row r="858">
          <cell r="A858" t="str">
            <v>SCJ-1815-2024</v>
          </cell>
          <cell r="B858">
            <v>55000000</v>
          </cell>
        </row>
        <row r="859">
          <cell r="A859" t="str">
            <v>SCJ-1816-2023</v>
          </cell>
          <cell r="B859">
            <v>264426717</v>
          </cell>
        </row>
        <row r="860">
          <cell r="A860" t="str">
            <v>SCJ-1816-2024</v>
          </cell>
          <cell r="B860">
            <v>16800000</v>
          </cell>
        </row>
        <row r="861">
          <cell r="A861" t="str">
            <v>SCJ-1818-2024</v>
          </cell>
          <cell r="B861">
            <v>5837040</v>
          </cell>
        </row>
        <row r="862">
          <cell r="A862" t="str">
            <v>SCJ-1819-2024</v>
          </cell>
          <cell r="B862">
            <v>8366424</v>
          </cell>
        </row>
        <row r="863">
          <cell r="A863" t="str">
            <v>SCJ-1820-2024</v>
          </cell>
          <cell r="B863">
            <v>13667760</v>
          </cell>
        </row>
        <row r="864">
          <cell r="A864" t="str">
            <v>SCJ-18-2023</v>
          </cell>
          <cell r="B864">
            <v>0</v>
          </cell>
        </row>
        <row r="865">
          <cell r="A865" t="str">
            <v>SCJ-18-2024</v>
          </cell>
          <cell r="B865">
            <v>12900000</v>
          </cell>
        </row>
        <row r="866">
          <cell r="A866" t="str">
            <v>SCJ-1821-2024</v>
          </cell>
          <cell r="B866">
            <v>22000000</v>
          </cell>
        </row>
        <row r="867">
          <cell r="A867" t="str">
            <v>SCJ-182-2024</v>
          </cell>
          <cell r="B867">
            <v>42345445</v>
          </cell>
        </row>
        <row r="868">
          <cell r="A868" t="str">
            <v>SCJ-1822-2024</v>
          </cell>
          <cell r="B868">
            <v>8366424</v>
          </cell>
        </row>
        <row r="869">
          <cell r="A869" t="str">
            <v>SCJ-1823-2024</v>
          </cell>
          <cell r="B869">
            <v>16230000</v>
          </cell>
        </row>
        <row r="870">
          <cell r="A870" t="str">
            <v>SCJ-1825-2024</v>
          </cell>
          <cell r="B870">
            <v>29357333</v>
          </cell>
        </row>
        <row r="871">
          <cell r="A871" t="str">
            <v>SCJ-1826-2024</v>
          </cell>
          <cell r="B871">
            <v>13897500</v>
          </cell>
        </row>
        <row r="872">
          <cell r="A872" t="str">
            <v>SCJ-1827-2024</v>
          </cell>
          <cell r="B872">
            <v>48938750</v>
          </cell>
        </row>
        <row r="873">
          <cell r="A873" t="str">
            <v>SCJ-1828-2024</v>
          </cell>
          <cell r="B873">
            <v>10213200</v>
          </cell>
        </row>
        <row r="874">
          <cell r="A874" t="str">
            <v>SCJ-1829-2024</v>
          </cell>
          <cell r="B874">
            <v>20129200</v>
          </cell>
        </row>
        <row r="875">
          <cell r="A875" t="str">
            <v>SCJ-1830-2024</v>
          </cell>
          <cell r="B875">
            <v>91402726</v>
          </cell>
        </row>
        <row r="876">
          <cell r="A876" t="str">
            <v>SCJ-1831-2023</v>
          </cell>
          <cell r="B876">
            <v>386400621</v>
          </cell>
        </row>
        <row r="877">
          <cell r="A877" t="str">
            <v>SCJ-1831-2024</v>
          </cell>
          <cell r="B877">
            <v>7203669</v>
          </cell>
        </row>
        <row r="878">
          <cell r="A878" t="str">
            <v>SCJ-1832-2023</v>
          </cell>
          <cell r="B878">
            <v>3701093</v>
          </cell>
        </row>
        <row r="879">
          <cell r="A879" t="str">
            <v>SCJ-1832-2024</v>
          </cell>
          <cell r="B879">
            <v>25258000</v>
          </cell>
        </row>
        <row r="880">
          <cell r="A880" t="str">
            <v>SCJ-1833-2024</v>
          </cell>
          <cell r="B880">
            <v>4378848</v>
          </cell>
        </row>
        <row r="881">
          <cell r="A881" t="str">
            <v>SCJ-1834-2024</v>
          </cell>
          <cell r="B881">
            <v>144900392</v>
          </cell>
        </row>
        <row r="882">
          <cell r="A882" t="str">
            <v>SCJ-1835-2023</v>
          </cell>
          <cell r="B882">
            <v>30119850</v>
          </cell>
        </row>
        <row r="883">
          <cell r="A883" t="str">
            <v>SCJ-1835-2024</v>
          </cell>
          <cell r="B883">
            <v>8755560</v>
          </cell>
        </row>
        <row r="884">
          <cell r="A884" t="str">
            <v>SCJ-1836-2024</v>
          </cell>
          <cell r="B884">
            <v>30576000</v>
          </cell>
        </row>
        <row r="885">
          <cell r="A885" t="str">
            <v>SCJ-1838-2024</v>
          </cell>
          <cell r="B885">
            <v>7199016</v>
          </cell>
        </row>
        <row r="886">
          <cell r="A886" t="str">
            <v>SCJ-1839-2023</v>
          </cell>
          <cell r="B886">
            <v>175428839</v>
          </cell>
        </row>
        <row r="887">
          <cell r="A887" t="str">
            <v>SCJ-1839-2024</v>
          </cell>
          <cell r="B887">
            <v>8755560</v>
          </cell>
        </row>
        <row r="888">
          <cell r="A888" t="str">
            <v>SCJ-1840-2024</v>
          </cell>
          <cell r="B888">
            <v>22383333</v>
          </cell>
        </row>
        <row r="889">
          <cell r="A889" t="str">
            <v>SCJ-1841-2024</v>
          </cell>
          <cell r="B889">
            <v>7199016</v>
          </cell>
        </row>
        <row r="890">
          <cell r="A890" t="str">
            <v>SCJ-184-2024</v>
          </cell>
          <cell r="B890">
            <v>39070080</v>
          </cell>
        </row>
        <row r="891">
          <cell r="A891" t="str">
            <v>SCJ-1842-2024</v>
          </cell>
          <cell r="B891">
            <v>7880004</v>
          </cell>
        </row>
        <row r="892">
          <cell r="A892" t="str">
            <v>SCJ-1843-2024</v>
          </cell>
          <cell r="B892">
            <v>10560000</v>
          </cell>
        </row>
        <row r="893">
          <cell r="A893" t="str">
            <v>SCJ-1844-2024</v>
          </cell>
          <cell r="B893">
            <v>13883333</v>
          </cell>
        </row>
        <row r="894">
          <cell r="A894" t="str">
            <v>SCJ-1845-2024</v>
          </cell>
          <cell r="B894">
            <v>7588152</v>
          </cell>
        </row>
        <row r="895">
          <cell r="A895" t="str">
            <v>SCJ-1846-2024</v>
          </cell>
          <cell r="B895">
            <v>8755560</v>
          </cell>
        </row>
        <row r="896">
          <cell r="A896" t="str">
            <v>SCJ-1847-2024</v>
          </cell>
          <cell r="B896">
            <v>13588667</v>
          </cell>
        </row>
        <row r="897">
          <cell r="A897" t="str">
            <v>SCJ-1848-2024</v>
          </cell>
          <cell r="B897">
            <v>14250000</v>
          </cell>
        </row>
        <row r="898">
          <cell r="A898" t="str">
            <v>SCJ-1849-2024</v>
          </cell>
          <cell r="B898">
            <v>6381467</v>
          </cell>
        </row>
        <row r="899">
          <cell r="A899" t="str">
            <v>SCJ-1850-2024</v>
          </cell>
          <cell r="B899">
            <v>29935397</v>
          </cell>
        </row>
        <row r="900">
          <cell r="A900" t="str">
            <v>SCJ-1851-2024</v>
          </cell>
          <cell r="B900">
            <v>14166667</v>
          </cell>
        </row>
        <row r="901">
          <cell r="A901" t="str">
            <v>SCJ-1852-2024</v>
          </cell>
          <cell r="B901">
            <v>11187660</v>
          </cell>
        </row>
        <row r="902">
          <cell r="A902" t="str">
            <v>SCJ-1853-2024</v>
          </cell>
          <cell r="B902">
            <v>14000000</v>
          </cell>
        </row>
        <row r="903">
          <cell r="A903" t="str">
            <v>SCJ-1854-2024</v>
          </cell>
          <cell r="B903">
            <v>12600000</v>
          </cell>
        </row>
        <row r="904">
          <cell r="A904" t="str">
            <v>SCJ-1855-2024</v>
          </cell>
          <cell r="B904">
            <v>14166667</v>
          </cell>
        </row>
        <row r="905">
          <cell r="A905" t="str">
            <v>SCJ-1856-2024</v>
          </cell>
          <cell r="B905">
            <v>5837040</v>
          </cell>
        </row>
        <row r="906">
          <cell r="A906" t="str">
            <v>SCJ-1857-2024</v>
          </cell>
          <cell r="B906">
            <v>14166667</v>
          </cell>
        </row>
        <row r="907">
          <cell r="A907" t="str">
            <v>SCJ-1858-2024</v>
          </cell>
          <cell r="B907">
            <v>128934494</v>
          </cell>
        </row>
        <row r="908">
          <cell r="A908" t="str">
            <v>SCJ-1859-2024</v>
          </cell>
          <cell r="B908">
            <v>14166667</v>
          </cell>
        </row>
        <row r="909">
          <cell r="A909" t="str">
            <v>SCJ-1860-2024</v>
          </cell>
          <cell r="B909">
            <v>22800000</v>
          </cell>
        </row>
        <row r="910">
          <cell r="A910" t="str">
            <v>SCJ-1861-2024</v>
          </cell>
          <cell r="B910">
            <v>28028000</v>
          </cell>
        </row>
        <row r="911">
          <cell r="A911" t="str">
            <v>SCJ-186-2024</v>
          </cell>
          <cell r="B911">
            <v>19133333</v>
          </cell>
        </row>
        <row r="912">
          <cell r="A912" t="str">
            <v>SCJ-1862-2024</v>
          </cell>
          <cell r="B912">
            <v>9499000</v>
          </cell>
        </row>
        <row r="913">
          <cell r="A913" t="str">
            <v>SCJ-1863-2024</v>
          </cell>
          <cell r="B913">
            <v>13416667</v>
          </cell>
        </row>
        <row r="914">
          <cell r="A914" t="str">
            <v>SCJ-1864-2024</v>
          </cell>
          <cell r="B914">
            <v>2918520</v>
          </cell>
        </row>
        <row r="915">
          <cell r="A915" t="str">
            <v>SCJ-1865-2024</v>
          </cell>
          <cell r="B915">
            <v>8366424</v>
          </cell>
        </row>
        <row r="916">
          <cell r="A916" t="str">
            <v>SCJ-1866-2024</v>
          </cell>
          <cell r="B916">
            <v>14000000</v>
          </cell>
        </row>
        <row r="917">
          <cell r="A917" t="str">
            <v>SCJ-1867-2024</v>
          </cell>
          <cell r="B917">
            <v>31449600</v>
          </cell>
        </row>
        <row r="918">
          <cell r="A918" t="str">
            <v>SCJ-1868-2024</v>
          </cell>
          <cell r="B918">
            <v>8269140</v>
          </cell>
        </row>
        <row r="919">
          <cell r="A919" t="str">
            <v>SCJ-1869-2024</v>
          </cell>
          <cell r="B919">
            <v>6648639</v>
          </cell>
        </row>
        <row r="920">
          <cell r="A920" t="str">
            <v>SCJ-1870-2023</v>
          </cell>
          <cell r="B920">
            <v>130788053</v>
          </cell>
        </row>
        <row r="921">
          <cell r="A921" t="str">
            <v>SCJ-1870-2024</v>
          </cell>
          <cell r="B921">
            <v>15441667</v>
          </cell>
        </row>
        <row r="922">
          <cell r="A922" t="str">
            <v>SCJ-1871-2024</v>
          </cell>
          <cell r="B922">
            <v>21666667</v>
          </cell>
        </row>
        <row r="923">
          <cell r="A923" t="str">
            <v>SCJ-187-2024</v>
          </cell>
          <cell r="B923">
            <v>145350000</v>
          </cell>
        </row>
        <row r="924">
          <cell r="A924" t="str">
            <v>SCJ-1872-2023</v>
          </cell>
          <cell r="B924">
            <v>91399156</v>
          </cell>
        </row>
        <row r="925">
          <cell r="A925" t="str">
            <v>SCJ-1872-2024</v>
          </cell>
          <cell r="B925">
            <v>4809201346</v>
          </cell>
        </row>
        <row r="926">
          <cell r="A926" t="str">
            <v>SCJ-1873-2024</v>
          </cell>
          <cell r="B926">
            <v>1958222549</v>
          </cell>
        </row>
        <row r="927">
          <cell r="A927" t="str">
            <v>SCJ-1874-2024</v>
          </cell>
          <cell r="B927">
            <v>8585195</v>
          </cell>
        </row>
        <row r="928">
          <cell r="A928" t="str">
            <v>SCJ-1875-2024</v>
          </cell>
          <cell r="B928">
            <v>42000000</v>
          </cell>
        </row>
        <row r="929">
          <cell r="A929" t="str">
            <v>SCJ-1876-2024</v>
          </cell>
          <cell r="B929">
            <v>8755560</v>
          </cell>
        </row>
        <row r="930">
          <cell r="A930" t="str">
            <v>SCJ-1877-2024</v>
          </cell>
          <cell r="B930">
            <v>8755560</v>
          </cell>
        </row>
        <row r="931">
          <cell r="A931" t="str">
            <v>SCJ-1878-2024</v>
          </cell>
          <cell r="B931">
            <v>9666667</v>
          </cell>
        </row>
        <row r="932">
          <cell r="A932" t="str">
            <v>SCJ-1879-2024</v>
          </cell>
          <cell r="B932">
            <v>8881236</v>
          </cell>
        </row>
        <row r="933">
          <cell r="A933" t="str">
            <v>SCJ-1880-2024</v>
          </cell>
          <cell r="B933">
            <v>8366424</v>
          </cell>
        </row>
        <row r="934">
          <cell r="A934" t="str">
            <v>SCJ-1881-2024</v>
          </cell>
          <cell r="B934">
            <v>8366424</v>
          </cell>
        </row>
        <row r="935">
          <cell r="A935" t="str">
            <v>SCJ-188-2024</v>
          </cell>
          <cell r="B935">
            <v>8517600</v>
          </cell>
        </row>
        <row r="936">
          <cell r="A936" t="str">
            <v>SCJ-1882-2024</v>
          </cell>
          <cell r="B936">
            <v>8366424</v>
          </cell>
        </row>
        <row r="937">
          <cell r="A937" t="str">
            <v>SCJ-1884-2024</v>
          </cell>
          <cell r="B937">
            <v>27000000</v>
          </cell>
        </row>
        <row r="938">
          <cell r="A938" t="str">
            <v>SCJ-1885-2024</v>
          </cell>
          <cell r="B938">
            <v>27000000</v>
          </cell>
        </row>
        <row r="939">
          <cell r="A939" t="str">
            <v>SCJ-1886-2024</v>
          </cell>
          <cell r="B939">
            <v>19333333</v>
          </cell>
        </row>
        <row r="940">
          <cell r="A940" t="str">
            <v>SCJ-1887-2024</v>
          </cell>
          <cell r="B940">
            <v>14000000</v>
          </cell>
        </row>
        <row r="941">
          <cell r="A941" t="str">
            <v>SCJ-1888-2024</v>
          </cell>
          <cell r="B941">
            <v>12972960</v>
          </cell>
        </row>
        <row r="942">
          <cell r="A942" t="str">
            <v>SCJ-1889-2024</v>
          </cell>
          <cell r="B942">
            <v>8463708</v>
          </cell>
        </row>
        <row r="943">
          <cell r="A943" t="str">
            <v>SCJ-1890-2024</v>
          </cell>
          <cell r="B943">
            <v>11674080</v>
          </cell>
        </row>
        <row r="944">
          <cell r="A944" t="str">
            <v>SCJ-1891-2024</v>
          </cell>
          <cell r="B944">
            <v>27000000</v>
          </cell>
        </row>
        <row r="945">
          <cell r="A945" t="str">
            <v>SCJ-189-2024</v>
          </cell>
          <cell r="B945">
            <v>11049653</v>
          </cell>
        </row>
        <row r="946">
          <cell r="A946" t="str">
            <v>SCJ-1892-2024</v>
          </cell>
          <cell r="B946">
            <v>18272133</v>
          </cell>
        </row>
        <row r="947">
          <cell r="A947" t="str">
            <v>SCJ-1893-2024</v>
          </cell>
          <cell r="B947">
            <v>624424427</v>
          </cell>
        </row>
        <row r="948">
          <cell r="A948" t="str">
            <v>SCJ-1894-2024</v>
          </cell>
          <cell r="B948">
            <v>8755560</v>
          </cell>
        </row>
        <row r="949">
          <cell r="A949" t="str">
            <v>SCJ-1895-2024</v>
          </cell>
          <cell r="B949">
            <v>67996600</v>
          </cell>
        </row>
        <row r="950">
          <cell r="A950" t="str">
            <v>SCJ-1896-2023</v>
          </cell>
          <cell r="B950">
            <v>2766581250</v>
          </cell>
        </row>
        <row r="951">
          <cell r="A951" t="str">
            <v>SCJ-1896-2024</v>
          </cell>
          <cell r="B951">
            <v>569101000</v>
          </cell>
        </row>
        <row r="952">
          <cell r="A952" t="str">
            <v>SCJ-1898-2023</v>
          </cell>
          <cell r="B952">
            <v>1004928353</v>
          </cell>
        </row>
        <row r="953">
          <cell r="A953" t="str">
            <v>SCJ-1898-2024</v>
          </cell>
          <cell r="B953">
            <v>8755560</v>
          </cell>
        </row>
        <row r="954">
          <cell r="A954" t="str">
            <v>SCJ-1899-2024</v>
          </cell>
          <cell r="B954">
            <v>81794456</v>
          </cell>
        </row>
        <row r="955">
          <cell r="A955" t="str">
            <v>SCJ-1900-2023</v>
          </cell>
          <cell r="B955">
            <v>326936080</v>
          </cell>
        </row>
        <row r="956">
          <cell r="A956" t="str">
            <v>SCJ-1901-2024</v>
          </cell>
          <cell r="B956">
            <v>13533333</v>
          </cell>
        </row>
        <row r="957">
          <cell r="A957" t="str">
            <v>SCJ-190-2023</v>
          </cell>
          <cell r="B957">
            <v>106667</v>
          </cell>
        </row>
        <row r="958">
          <cell r="A958" t="str">
            <v>SCJ-1902-2024</v>
          </cell>
          <cell r="B958">
            <v>11674080</v>
          </cell>
        </row>
        <row r="959">
          <cell r="A959" t="str">
            <v>SCJ-1903-2024</v>
          </cell>
          <cell r="B959">
            <v>27000000</v>
          </cell>
        </row>
        <row r="960">
          <cell r="A960" t="str">
            <v>SCJ-1904-2024</v>
          </cell>
          <cell r="B960">
            <v>150375397</v>
          </cell>
        </row>
        <row r="961">
          <cell r="A961" t="str">
            <v>SCJ-1905-2023</v>
          </cell>
          <cell r="B961">
            <v>328598316</v>
          </cell>
        </row>
        <row r="962">
          <cell r="A962" t="str">
            <v>SCJ-1906-2024</v>
          </cell>
          <cell r="B962">
            <v>83845125</v>
          </cell>
        </row>
        <row r="963">
          <cell r="A963" t="str">
            <v>SCJ-1907-2024</v>
          </cell>
          <cell r="B963">
            <v>299186055</v>
          </cell>
        </row>
        <row r="964">
          <cell r="A964" t="str">
            <v>SCJ-1908-2024</v>
          </cell>
          <cell r="B964">
            <v>8847540000</v>
          </cell>
        </row>
        <row r="965">
          <cell r="A965" t="str">
            <v>SCJ-1909-2024</v>
          </cell>
          <cell r="B965">
            <v>62190000</v>
          </cell>
        </row>
        <row r="966">
          <cell r="A966" t="str">
            <v>SCJ-1910-2024</v>
          </cell>
          <cell r="B966">
            <v>842920680</v>
          </cell>
        </row>
        <row r="967">
          <cell r="A967" t="str">
            <v>SCJ-1911-2024</v>
          </cell>
          <cell r="B967">
            <v>16230000</v>
          </cell>
        </row>
        <row r="968">
          <cell r="A968" t="str">
            <v>SCJ-191-2023</v>
          </cell>
          <cell r="B968">
            <v>116667</v>
          </cell>
        </row>
        <row r="969">
          <cell r="A969" t="str">
            <v>SCJ-191-2024</v>
          </cell>
          <cell r="B969">
            <v>5670795</v>
          </cell>
        </row>
        <row r="970">
          <cell r="A970" t="str">
            <v>SCJ-1912-2024</v>
          </cell>
          <cell r="B970">
            <v>53764200</v>
          </cell>
        </row>
        <row r="971">
          <cell r="A971" t="str">
            <v>SCJ-1913-2024</v>
          </cell>
          <cell r="B971">
            <v>80072686</v>
          </cell>
        </row>
        <row r="972">
          <cell r="A972" t="str">
            <v>SCJ-1914-2024</v>
          </cell>
          <cell r="B972">
            <v>59871518</v>
          </cell>
        </row>
        <row r="973">
          <cell r="A973" t="str">
            <v>SCJ-1915-2024</v>
          </cell>
          <cell r="B973">
            <v>3963958</v>
          </cell>
        </row>
        <row r="974">
          <cell r="A974" t="str">
            <v>SCJ-1916-2024</v>
          </cell>
          <cell r="B974">
            <v>11674080</v>
          </cell>
        </row>
        <row r="975">
          <cell r="A975" t="str">
            <v>SCJ-1917-2024</v>
          </cell>
          <cell r="B975">
            <v>80000000</v>
          </cell>
        </row>
        <row r="976">
          <cell r="A976" t="str">
            <v>SCJ-1918-2024</v>
          </cell>
          <cell r="B976">
            <v>21000000</v>
          </cell>
        </row>
        <row r="977">
          <cell r="A977" t="str">
            <v>SCJ-1919-2024</v>
          </cell>
          <cell r="B977">
            <v>8423045301</v>
          </cell>
        </row>
        <row r="978">
          <cell r="A978" t="str">
            <v>SCJ-1920-2024</v>
          </cell>
          <cell r="B978">
            <v>21297900</v>
          </cell>
        </row>
        <row r="979">
          <cell r="A979" t="str">
            <v>SCJ-19-2023</v>
          </cell>
          <cell r="B979">
            <v>0</v>
          </cell>
        </row>
        <row r="980">
          <cell r="A980" t="str">
            <v>SCJ-19-2024</v>
          </cell>
          <cell r="B980">
            <v>0</v>
          </cell>
        </row>
        <row r="981">
          <cell r="A981" t="str">
            <v>SCJ-1921-2024</v>
          </cell>
          <cell r="B981">
            <v>17400000</v>
          </cell>
        </row>
        <row r="982">
          <cell r="A982" t="str">
            <v>SCJ-192-2024</v>
          </cell>
          <cell r="B982">
            <v>39070080</v>
          </cell>
        </row>
        <row r="983">
          <cell r="A983" t="str">
            <v>SCJ-1922-2024</v>
          </cell>
          <cell r="B983">
            <v>18300000</v>
          </cell>
        </row>
        <row r="984">
          <cell r="A984" t="str">
            <v>SCJ-1923-2024</v>
          </cell>
          <cell r="B984">
            <v>15000000</v>
          </cell>
        </row>
        <row r="985">
          <cell r="A985" t="str">
            <v>SCJ-1924-2024</v>
          </cell>
          <cell r="B985">
            <v>1203528321</v>
          </cell>
        </row>
        <row r="986">
          <cell r="A986" t="str">
            <v>SCJ-1925-2024</v>
          </cell>
          <cell r="B986">
            <v>57120000</v>
          </cell>
        </row>
        <row r="987">
          <cell r="A987" t="str">
            <v>SCJ-1926-2024</v>
          </cell>
          <cell r="B987">
            <v>11832167</v>
          </cell>
        </row>
        <row r="988">
          <cell r="A988" t="str">
            <v>SCJ-1927-2024</v>
          </cell>
          <cell r="B988">
            <v>13252026</v>
          </cell>
        </row>
        <row r="989">
          <cell r="A989" t="str">
            <v>SCJ-1928-2024</v>
          </cell>
          <cell r="B989">
            <v>8918904</v>
          </cell>
        </row>
        <row r="990">
          <cell r="A990" t="str">
            <v>SCJ-1929-2024</v>
          </cell>
          <cell r="B990">
            <v>17500000</v>
          </cell>
        </row>
        <row r="991">
          <cell r="A991" t="str">
            <v>SCJ-1930-2024</v>
          </cell>
          <cell r="B991">
            <v>8881236</v>
          </cell>
        </row>
        <row r="992">
          <cell r="A992" t="str">
            <v>SCJ-1931-2024</v>
          </cell>
          <cell r="B992">
            <v>18000000</v>
          </cell>
        </row>
        <row r="993">
          <cell r="A993" t="str">
            <v>SCJ-193-2024</v>
          </cell>
          <cell r="B993">
            <v>37435392</v>
          </cell>
        </row>
        <row r="994">
          <cell r="A994" t="str">
            <v>SCJ-1932-2024</v>
          </cell>
          <cell r="B994">
            <v>14000000</v>
          </cell>
        </row>
        <row r="995">
          <cell r="A995" t="str">
            <v>SCJ-1933-2024</v>
          </cell>
          <cell r="B995">
            <v>8697810</v>
          </cell>
        </row>
        <row r="996">
          <cell r="A996" t="str">
            <v>SCJ-1936-2024</v>
          </cell>
          <cell r="B996">
            <v>9555000</v>
          </cell>
        </row>
        <row r="997">
          <cell r="A997" t="str">
            <v>SCJ-1937-2024</v>
          </cell>
          <cell r="B997">
            <v>9574110</v>
          </cell>
        </row>
        <row r="998">
          <cell r="A998" t="str">
            <v>SCJ-1938-2024</v>
          </cell>
          <cell r="B998">
            <v>21000000</v>
          </cell>
        </row>
        <row r="999">
          <cell r="A999" t="str">
            <v>SCJ-1940-2024</v>
          </cell>
          <cell r="B999">
            <v>18530000</v>
          </cell>
        </row>
        <row r="1000">
          <cell r="A1000" t="str">
            <v>SCJ-1941-2024</v>
          </cell>
          <cell r="B1000">
            <v>8881236</v>
          </cell>
        </row>
        <row r="1001">
          <cell r="A1001" t="str">
            <v>SCJ-1942-2024</v>
          </cell>
          <cell r="B1001">
            <v>84298500</v>
          </cell>
        </row>
        <row r="1002">
          <cell r="A1002" t="str">
            <v>SCJ-1943-2024</v>
          </cell>
          <cell r="B1002">
            <v>8755560</v>
          </cell>
        </row>
        <row r="1003">
          <cell r="A1003" t="str">
            <v>SCJ-1944-2024</v>
          </cell>
          <cell r="B1003">
            <v>72181804</v>
          </cell>
        </row>
        <row r="1004">
          <cell r="A1004" t="str">
            <v>SCJ-1945-2024</v>
          </cell>
          <cell r="B1004">
            <v>148237000</v>
          </cell>
        </row>
        <row r="1005">
          <cell r="A1005" t="str">
            <v>SCJ-1946-2024</v>
          </cell>
          <cell r="B1005">
            <v>5920824</v>
          </cell>
        </row>
        <row r="1006">
          <cell r="A1006" t="str">
            <v>SCJ-1947-2024</v>
          </cell>
          <cell r="B1006">
            <v>12207000</v>
          </cell>
        </row>
        <row r="1007">
          <cell r="A1007" t="str">
            <v>SCJ-1948-2024</v>
          </cell>
          <cell r="B1007">
            <v>39000000</v>
          </cell>
        </row>
        <row r="1008">
          <cell r="A1008" t="str">
            <v>SCJ-1949-2024</v>
          </cell>
          <cell r="B1008">
            <v>18300000</v>
          </cell>
        </row>
        <row r="1009">
          <cell r="A1009" t="str">
            <v>SCJ-1950-2024</v>
          </cell>
          <cell r="B1009">
            <v>8881236</v>
          </cell>
        </row>
        <row r="1010">
          <cell r="A1010" t="str">
            <v>SCJ-1951-2024</v>
          </cell>
          <cell r="B1010">
            <v>84467688</v>
          </cell>
        </row>
        <row r="1011">
          <cell r="A1011" t="str">
            <v>SCJ-1952-2024</v>
          </cell>
          <cell r="B1011">
            <v>81276632</v>
          </cell>
        </row>
        <row r="1012">
          <cell r="A1012" t="str">
            <v>SCJ-1953-2024</v>
          </cell>
          <cell r="B1012">
            <v>80060424</v>
          </cell>
        </row>
        <row r="1013">
          <cell r="A1013" t="str">
            <v>SCJ-1954-2024</v>
          </cell>
          <cell r="B1013">
            <v>69931278</v>
          </cell>
        </row>
        <row r="1014">
          <cell r="A1014" t="str">
            <v>SCJ-1955-2024</v>
          </cell>
          <cell r="B1014">
            <v>24990000</v>
          </cell>
        </row>
        <row r="1015">
          <cell r="A1015" t="str">
            <v>SCJ-1956-2024</v>
          </cell>
          <cell r="B1015">
            <v>1430000000</v>
          </cell>
        </row>
        <row r="1016">
          <cell r="A1016" t="str">
            <v>SCJ-1957-2024</v>
          </cell>
          <cell r="B1016">
            <v>6485500</v>
          </cell>
        </row>
        <row r="1017">
          <cell r="A1017" t="str">
            <v>SCJ-1958-2024</v>
          </cell>
          <cell r="B1017">
            <v>46212739</v>
          </cell>
        </row>
        <row r="1018">
          <cell r="A1018" t="str">
            <v>SCJ-1959-2024</v>
          </cell>
          <cell r="B1018">
            <v>54846000</v>
          </cell>
        </row>
        <row r="1019">
          <cell r="A1019" t="str">
            <v>SCJ-1960-2024</v>
          </cell>
          <cell r="B1019">
            <v>27400000</v>
          </cell>
        </row>
        <row r="1020">
          <cell r="A1020" t="str">
            <v>SCJ-196-2024</v>
          </cell>
          <cell r="B1020">
            <v>26630704</v>
          </cell>
        </row>
        <row r="1021">
          <cell r="A1021" t="str">
            <v>SCJ-1962-2024</v>
          </cell>
          <cell r="B1021">
            <v>2060419140</v>
          </cell>
        </row>
        <row r="1022">
          <cell r="A1022" t="str">
            <v>SCJ-1963-2024</v>
          </cell>
          <cell r="B1022">
            <v>225239553</v>
          </cell>
        </row>
        <row r="1023">
          <cell r="A1023" t="str">
            <v>SCJ-1964-2024</v>
          </cell>
          <cell r="B1023">
            <v>668308543</v>
          </cell>
        </row>
        <row r="1024">
          <cell r="A1024" t="str">
            <v>SCJ-1965-2024</v>
          </cell>
          <cell r="B1024">
            <v>8755560</v>
          </cell>
        </row>
        <row r="1025">
          <cell r="A1025" t="str">
            <v>SCJ-1966-2024</v>
          </cell>
          <cell r="B1025">
            <v>15900000</v>
          </cell>
        </row>
        <row r="1026">
          <cell r="A1026" t="str">
            <v>SCJ-1967-2024</v>
          </cell>
          <cell r="B1026">
            <v>17500000</v>
          </cell>
        </row>
        <row r="1027">
          <cell r="A1027" t="str">
            <v>SCJ-1968-2024</v>
          </cell>
          <cell r="B1027">
            <v>10002500</v>
          </cell>
        </row>
        <row r="1028">
          <cell r="A1028" t="str">
            <v>SCJ-1969-2024</v>
          </cell>
          <cell r="B1028">
            <v>84449589</v>
          </cell>
        </row>
        <row r="1029">
          <cell r="A1029" t="str">
            <v>SCJ-1970-2024</v>
          </cell>
          <cell r="B1029">
            <v>4865240537</v>
          </cell>
        </row>
        <row r="1030">
          <cell r="A1030" t="str">
            <v>SCJ-1971-2024</v>
          </cell>
          <cell r="B1030">
            <v>709302000</v>
          </cell>
        </row>
        <row r="1031">
          <cell r="A1031" t="str">
            <v>SCJ-197-2023</v>
          </cell>
          <cell r="B1031">
            <v>178533</v>
          </cell>
        </row>
        <row r="1032">
          <cell r="A1032" t="str">
            <v>SCJ-197-2024</v>
          </cell>
          <cell r="B1032">
            <v>14766000</v>
          </cell>
        </row>
        <row r="1033">
          <cell r="A1033" t="str">
            <v>SCJ-1972-2024</v>
          </cell>
          <cell r="B1033">
            <v>80896500</v>
          </cell>
        </row>
        <row r="1034">
          <cell r="A1034" t="str">
            <v>SCJ-1973-2024</v>
          </cell>
          <cell r="B1034">
            <v>84499522</v>
          </cell>
        </row>
        <row r="1035">
          <cell r="A1035" t="str">
            <v>SCJ-1974-2024</v>
          </cell>
          <cell r="B1035">
            <v>84000000</v>
          </cell>
        </row>
        <row r="1036">
          <cell r="A1036" t="str">
            <v>SCJ-1975-2024</v>
          </cell>
          <cell r="B1036">
            <v>8874000000</v>
          </cell>
        </row>
        <row r="1037">
          <cell r="A1037" t="str">
            <v>SCJ-1976-2024</v>
          </cell>
          <cell r="B1037">
            <v>163240725</v>
          </cell>
        </row>
        <row r="1038">
          <cell r="A1038" t="str">
            <v>SCJ-1977-2024</v>
          </cell>
          <cell r="B1038">
            <v>8755560</v>
          </cell>
        </row>
        <row r="1039">
          <cell r="A1039" t="str">
            <v>SCJ-1978-2024</v>
          </cell>
          <cell r="B1039">
            <v>8755560</v>
          </cell>
        </row>
        <row r="1040">
          <cell r="A1040" t="str">
            <v>SCJ-1979-2024</v>
          </cell>
          <cell r="B1040">
            <v>41200000</v>
          </cell>
        </row>
        <row r="1041">
          <cell r="A1041" t="str">
            <v>SCJ-1980-2024</v>
          </cell>
          <cell r="B1041">
            <v>564397902</v>
          </cell>
        </row>
        <row r="1042">
          <cell r="A1042" t="str">
            <v>SCJ-1981-2024</v>
          </cell>
          <cell r="B1042">
            <v>8755560</v>
          </cell>
        </row>
        <row r="1043">
          <cell r="A1043" t="str">
            <v>SCJ-1982-2024</v>
          </cell>
          <cell r="B1043">
            <v>10500000</v>
          </cell>
        </row>
        <row r="1044">
          <cell r="A1044" t="str">
            <v>SCJ-1983-2024</v>
          </cell>
          <cell r="B1044">
            <v>8755560</v>
          </cell>
        </row>
        <row r="1045">
          <cell r="A1045" t="str">
            <v>SCJ-1984-2024</v>
          </cell>
          <cell r="B1045">
            <v>17000000</v>
          </cell>
        </row>
        <row r="1046">
          <cell r="A1046" t="str">
            <v>SCJ-1985-2024</v>
          </cell>
          <cell r="B1046">
            <v>8200000</v>
          </cell>
        </row>
        <row r="1047">
          <cell r="A1047" t="str">
            <v>SCJ-1986-2024</v>
          </cell>
          <cell r="B1047">
            <v>8141190</v>
          </cell>
        </row>
        <row r="1048">
          <cell r="A1048" t="str">
            <v>SCJ-1987-2024</v>
          </cell>
          <cell r="B1048">
            <v>53705640</v>
          </cell>
        </row>
        <row r="1049">
          <cell r="A1049" t="str">
            <v>SCJ-1988-2024</v>
          </cell>
          <cell r="B1049">
            <v>804915698</v>
          </cell>
        </row>
        <row r="1050">
          <cell r="A1050" t="str">
            <v>SCJ-1989-2024</v>
          </cell>
          <cell r="B1050">
            <v>8755560</v>
          </cell>
        </row>
        <row r="1051">
          <cell r="A1051" t="str">
            <v>SCJ-1990-2024</v>
          </cell>
          <cell r="B1051">
            <v>21337130617</v>
          </cell>
        </row>
        <row r="1052">
          <cell r="A1052" t="str">
            <v>SCJ-1991-2024</v>
          </cell>
          <cell r="B1052">
            <v>5196000000</v>
          </cell>
        </row>
        <row r="1053">
          <cell r="A1053" t="str">
            <v>SCJ-1992-2024</v>
          </cell>
          <cell r="B1053">
            <v>1738995350</v>
          </cell>
        </row>
        <row r="1054">
          <cell r="A1054" t="str">
            <v>SCJ-1993-2024</v>
          </cell>
          <cell r="B1054">
            <v>2773132222</v>
          </cell>
        </row>
        <row r="1055">
          <cell r="A1055" t="str">
            <v>SCJ-1995-2024</v>
          </cell>
          <cell r="B1055">
            <v>8190000</v>
          </cell>
        </row>
        <row r="1056">
          <cell r="A1056" t="str">
            <v>SCJ-1997-2024</v>
          </cell>
          <cell r="B1056">
            <v>8190000</v>
          </cell>
        </row>
        <row r="1057">
          <cell r="A1057" t="str">
            <v>SCJ-1998-2024</v>
          </cell>
          <cell r="B1057">
            <v>8190000</v>
          </cell>
        </row>
        <row r="1058">
          <cell r="A1058" t="str">
            <v>SCJ-1999-2024</v>
          </cell>
          <cell r="B1058">
            <v>8988000</v>
          </cell>
        </row>
        <row r="1059">
          <cell r="A1059" t="str">
            <v>SCJ-2000-2024</v>
          </cell>
          <cell r="B1059">
            <v>15000000</v>
          </cell>
        </row>
        <row r="1060">
          <cell r="A1060" t="str">
            <v>SCJ-2001-2024</v>
          </cell>
          <cell r="B1060">
            <v>6784325</v>
          </cell>
        </row>
        <row r="1061">
          <cell r="A1061" t="str">
            <v>SCJ-200-2024</v>
          </cell>
          <cell r="B1061">
            <v>31104000</v>
          </cell>
        </row>
        <row r="1062">
          <cell r="A1062" t="str">
            <v>SCJ-2002-2024</v>
          </cell>
          <cell r="B1062">
            <v>19500000</v>
          </cell>
        </row>
        <row r="1063">
          <cell r="A1063" t="str">
            <v>SCJ-2003-2024</v>
          </cell>
          <cell r="B1063">
            <v>8755560</v>
          </cell>
        </row>
        <row r="1064">
          <cell r="A1064" t="str">
            <v>SCJ-2004-2024</v>
          </cell>
          <cell r="B1064">
            <v>25000000</v>
          </cell>
        </row>
        <row r="1065">
          <cell r="A1065" t="str">
            <v>SCJ-2005-2024</v>
          </cell>
          <cell r="B1065">
            <v>8755560</v>
          </cell>
        </row>
        <row r="1066">
          <cell r="A1066" t="str">
            <v>SCJ-2006-2024</v>
          </cell>
          <cell r="B1066">
            <v>255000000</v>
          </cell>
        </row>
        <row r="1067">
          <cell r="A1067" t="str">
            <v>SCJ-2008-2024</v>
          </cell>
          <cell r="B1067">
            <v>8141190</v>
          </cell>
        </row>
        <row r="1068">
          <cell r="A1068" t="str">
            <v>SCJ-2010-2024</v>
          </cell>
          <cell r="B1068">
            <v>8190000</v>
          </cell>
        </row>
        <row r="1069">
          <cell r="A1069" t="str">
            <v>SCJ-2011-2024</v>
          </cell>
          <cell r="B1069">
            <v>55000000</v>
          </cell>
        </row>
        <row r="1070">
          <cell r="A1070" t="str">
            <v>SCJ-201-2024</v>
          </cell>
          <cell r="B1070">
            <v>36242640</v>
          </cell>
        </row>
        <row r="1071">
          <cell r="A1071" t="str">
            <v>SCJ-20-2024</v>
          </cell>
          <cell r="B1071">
            <v>8000000</v>
          </cell>
        </row>
        <row r="1072">
          <cell r="A1072" t="str">
            <v>SCJ-202-2024</v>
          </cell>
          <cell r="B1072">
            <v>16046667</v>
          </cell>
        </row>
        <row r="1073">
          <cell r="A1073" t="str">
            <v>SCJ-203-2024</v>
          </cell>
          <cell r="B1073">
            <v>16910000</v>
          </cell>
        </row>
        <row r="1074">
          <cell r="A1074" t="str">
            <v>SCJ-205-2024</v>
          </cell>
          <cell r="B1074">
            <v>8500000</v>
          </cell>
        </row>
        <row r="1075">
          <cell r="A1075" t="str">
            <v>SCJ-211-2024</v>
          </cell>
          <cell r="B1075">
            <v>25650000</v>
          </cell>
        </row>
        <row r="1076">
          <cell r="A1076" t="str">
            <v>SCJ-21-2024</v>
          </cell>
          <cell r="B1076">
            <v>17368733</v>
          </cell>
        </row>
        <row r="1077">
          <cell r="A1077" t="str">
            <v>SCJ-212-2024</v>
          </cell>
          <cell r="B1077">
            <v>36555372</v>
          </cell>
        </row>
        <row r="1078">
          <cell r="A1078" t="str">
            <v>SCJ-214-2024</v>
          </cell>
          <cell r="B1078">
            <v>1487453</v>
          </cell>
        </row>
        <row r="1079">
          <cell r="A1079" t="str">
            <v>SCJ-215-2024</v>
          </cell>
          <cell r="B1079">
            <v>18900000</v>
          </cell>
        </row>
        <row r="1080">
          <cell r="A1080" t="str">
            <v>SCJ-217-2024</v>
          </cell>
          <cell r="B1080">
            <v>26784000</v>
          </cell>
        </row>
        <row r="1081">
          <cell r="A1081" t="str">
            <v>SCJ-218-2024</v>
          </cell>
          <cell r="B1081">
            <v>33174000</v>
          </cell>
        </row>
        <row r="1082">
          <cell r="A1082" t="str">
            <v>SCJ-221-2024</v>
          </cell>
          <cell r="B1082">
            <v>26208000</v>
          </cell>
        </row>
        <row r="1083">
          <cell r="A1083" t="str">
            <v>SCJ-22-2024</v>
          </cell>
          <cell r="B1083">
            <v>6613333</v>
          </cell>
        </row>
        <row r="1084">
          <cell r="A1084" t="str">
            <v>SCJ-222-2024</v>
          </cell>
          <cell r="B1084">
            <v>8852761</v>
          </cell>
        </row>
        <row r="1085">
          <cell r="A1085" t="str">
            <v>SCJ-223-2024</v>
          </cell>
          <cell r="B1085">
            <v>18260000</v>
          </cell>
        </row>
        <row r="1086">
          <cell r="A1086" t="str">
            <v>SCJ-224-2024</v>
          </cell>
          <cell r="B1086">
            <v>32832000</v>
          </cell>
        </row>
        <row r="1087">
          <cell r="A1087" t="str">
            <v>SCJ-225-2024</v>
          </cell>
          <cell r="B1087">
            <v>26784000</v>
          </cell>
        </row>
        <row r="1088">
          <cell r="A1088" t="str">
            <v>SCJ-226-2024</v>
          </cell>
          <cell r="B1088">
            <v>34875000</v>
          </cell>
        </row>
        <row r="1089">
          <cell r="A1089" t="str">
            <v>SCJ-227-2024</v>
          </cell>
          <cell r="B1089">
            <v>9834902</v>
          </cell>
        </row>
        <row r="1090">
          <cell r="A1090" t="str">
            <v>SCJ-228-2024</v>
          </cell>
          <cell r="B1090">
            <v>39085710</v>
          </cell>
        </row>
        <row r="1091">
          <cell r="A1091" t="str">
            <v>SCJ-229-2024</v>
          </cell>
          <cell r="B1091">
            <v>29016000</v>
          </cell>
        </row>
        <row r="1092">
          <cell r="A1092" t="str">
            <v>SCJ-230-2024</v>
          </cell>
          <cell r="B1092">
            <v>10654477</v>
          </cell>
        </row>
        <row r="1093">
          <cell r="A1093" t="str">
            <v>SCJ-231-2024</v>
          </cell>
          <cell r="B1093">
            <v>36165528</v>
          </cell>
        </row>
        <row r="1094">
          <cell r="A1094" t="str">
            <v>SCJ-23-2024</v>
          </cell>
          <cell r="B1094">
            <v>6613333</v>
          </cell>
        </row>
        <row r="1095">
          <cell r="A1095" t="str">
            <v>SCJ-232-2024</v>
          </cell>
          <cell r="B1095">
            <v>26784000</v>
          </cell>
        </row>
        <row r="1096">
          <cell r="A1096" t="str">
            <v>SCJ-233-2024</v>
          </cell>
          <cell r="B1096">
            <v>25650000</v>
          </cell>
        </row>
        <row r="1097">
          <cell r="A1097" t="str">
            <v>SCJ-234-2024</v>
          </cell>
          <cell r="B1097">
            <v>11118163</v>
          </cell>
        </row>
        <row r="1098">
          <cell r="A1098" t="str">
            <v>SCJ-235-2024</v>
          </cell>
          <cell r="B1098">
            <v>12528780</v>
          </cell>
        </row>
        <row r="1099">
          <cell r="A1099" t="str">
            <v>SCJ-236-2024</v>
          </cell>
          <cell r="B1099">
            <v>47295360</v>
          </cell>
        </row>
        <row r="1100">
          <cell r="A1100" t="str">
            <v>SCJ-237-2024</v>
          </cell>
          <cell r="B1100">
            <v>31104000</v>
          </cell>
        </row>
        <row r="1101">
          <cell r="A1101" t="str">
            <v>SCJ-238-2023</v>
          </cell>
          <cell r="B1101">
            <v>350000</v>
          </cell>
        </row>
        <row r="1102">
          <cell r="A1102" t="str">
            <v>SCJ-238-2024</v>
          </cell>
          <cell r="B1102">
            <v>32832000</v>
          </cell>
        </row>
        <row r="1103">
          <cell r="A1103" t="str">
            <v>SCJ-239-2024</v>
          </cell>
          <cell r="B1103">
            <v>31104000</v>
          </cell>
        </row>
        <row r="1104">
          <cell r="A1104" t="str">
            <v>SCJ-240-2024</v>
          </cell>
          <cell r="B1104">
            <v>14000000</v>
          </cell>
        </row>
        <row r="1105">
          <cell r="A1105" t="str">
            <v>SCJ-241-2024</v>
          </cell>
          <cell r="B1105">
            <v>25920000</v>
          </cell>
        </row>
        <row r="1106">
          <cell r="A1106" t="str">
            <v>SCJ-24-2024</v>
          </cell>
          <cell r="B1106">
            <v>16307200</v>
          </cell>
        </row>
        <row r="1107">
          <cell r="A1107" t="str">
            <v>SCJ-242-2023</v>
          </cell>
          <cell r="B1107">
            <v>0</v>
          </cell>
        </row>
        <row r="1108">
          <cell r="A1108" t="str">
            <v>SCJ-242-2024</v>
          </cell>
          <cell r="B1108">
            <v>0</v>
          </cell>
        </row>
        <row r="1109">
          <cell r="A1109" t="str">
            <v>SCJ-244-2024</v>
          </cell>
          <cell r="B1109">
            <v>47749630</v>
          </cell>
        </row>
        <row r="1110">
          <cell r="A1110" t="str">
            <v>SCJ-245-2024</v>
          </cell>
          <cell r="B1110">
            <v>12528780</v>
          </cell>
        </row>
        <row r="1111">
          <cell r="A1111" t="str">
            <v>SCJ-247-2024</v>
          </cell>
          <cell r="B1111">
            <v>29376000</v>
          </cell>
        </row>
        <row r="1112">
          <cell r="A1112" t="str">
            <v>SCJ-248-2024</v>
          </cell>
          <cell r="B1112">
            <v>17706667</v>
          </cell>
        </row>
        <row r="1113">
          <cell r="A1113" t="str">
            <v>SCJ-249-2024</v>
          </cell>
          <cell r="B1113">
            <v>14571483</v>
          </cell>
        </row>
        <row r="1114">
          <cell r="A1114" t="str">
            <v>SCJ-251-2024</v>
          </cell>
          <cell r="B1114">
            <v>16380000</v>
          </cell>
        </row>
        <row r="1115">
          <cell r="A1115" t="str">
            <v>SCJ-25-2024</v>
          </cell>
          <cell r="B1115">
            <v>14373333</v>
          </cell>
        </row>
        <row r="1116">
          <cell r="A1116" t="str">
            <v>SCJ-252-2024</v>
          </cell>
          <cell r="B1116">
            <v>26505000</v>
          </cell>
        </row>
        <row r="1117">
          <cell r="A1117" t="str">
            <v>SCJ-255-2024</v>
          </cell>
          <cell r="B1117">
            <v>0</v>
          </cell>
        </row>
        <row r="1118">
          <cell r="A1118" t="str">
            <v>SCJ-256-2024</v>
          </cell>
          <cell r="B1118">
            <v>18788000</v>
          </cell>
        </row>
        <row r="1119">
          <cell r="A1119" t="str">
            <v>SCJ-257-2024</v>
          </cell>
          <cell r="B1119">
            <v>17500000</v>
          </cell>
        </row>
        <row r="1120">
          <cell r="A1120" t="str">
            <v>SCJ-258-2024</v>
          </cell>
          <cell r="B1120">
            <v>36936000</v>
          </cell>
        </row>
        <row r="1121">
          <cell r="A1121" t="str">
            <v>SCJ-26-2024</v>
          </cell>
          <cell r="B1121">
            <v>13033333</v>
          </cell>
        </row>
        <row r="1122">
          <cell r="A1122" t="str">
            <v>SCJ-262-2024</v>
          </cell>
          <cell r="B1122">
            <v>14806740</v>
          </cell>
        </row>
        <row r="1123">
          <cell r="A1123" t="str">
            <v>SCJ-263-2024</v>
          </cell>
          <cell r="B1123">
            <v>14047420</v>
          </cell>
        </row>
        <row r="1124">
          <cell r="A1124" t="str">
            <v>SCJ-264-2024</v>
          </cell>
          <cell r="B1124">
            <v>12528780</v>
          </cell>
        </row>
        <row r="1125">
          <cell r="A1125" t="str">
            <v>SCJ-265-2024</v>
          </cell>
          <cell r="B1125">
            <v>26926460</v>
          </cell>
        </row>
        <row r="1126">
          <cell r="A1126" t="str">
            <v>SCJ-266-2024</v>
          </cell>
          <cell r="B1126">
            <v>14795660</v>
          </cell>
        </row>
        <row r="1127">
          <cell r="A1127" t="str">
            <v>SCJ-267-2023</v>
          </cell>
          <cell r="B1127">
            <v>7617480</v>
          </cell>
        </row>
        <row r="1128">
          <cell r="A1128" t="str">
            <v>SCJ-267-2024</v>
          </cell>
          <cell r="B1128">
            <v>27334437</v>
          </cell>
        </row>
        <row r="1129">
          <cell r="A1129" t="str">
            <v>SCJ-269-2024</v>
          </cell>
          <cell r="B1129">
            <v>31822180</v>
          </cell>
        </row>
        <row r="1130">
          <cell r="A1130" t="str">
            <v>SCJ-270-2024</v>
          </cell>
          <cell r="B1130">
            <v>3363787</v>
          </cell>
        </row>
        <row r="1131">
          <cell r="A1131" t="str">
            <v>SCJ-271-2023</v>
          </cell>
          <cell r="B1131">
            <v>0</v>
          </cell>
        </row>
        <row r="1132">
          <cell r="A1132" t="str">
            <v>SCJ-271-2024</v>
          </cell>
          <cell r="B1132">
            <v>69536583</v>
          </cell>
        </row>
        <row r="1133">
          <cell r="A1133" t="str">
            <v>SCJ-27-2024</v>
          </cell>
          <cell r="B1133">
            <v>12138000</v>
          </cell>
        </row>
        <row r="1134">
          <cell r="A1134" t="str">
            <v>SCJ-272-2024</v>
          </cell>
          <cell r="B1134">
            <v>4572348</v>
          </cell>
        </row>
        <row r="1135">
          <cell r="A1135" t="str">
            <v>SCJ-273-2024</v>
          </cell>
          <cell r="B1135">
            <v>5837040</v>
          </cell>
        </row>
        <row r="1136">
          <cell r="A1136" t="str">
            <v>SCJ-274-2024</v>
          </cell>
          <cell r="B1136">
            <v>5837040</v>
          </cell>
        </row>
        <row r="1137">
          <cell r="A1137" t="str">
            <v>SCJ-275-2024</v>
          </cell>
          <cell r="B1137">
            <v>5837040</v>
          </cell>
        </row>
        <row r="1138">
          <cell r="A1138" t="str">
            <v>SCJ-276-2024</v>
          </cell>
          <cell r="B1138">
            <v>4183212</v>
          </cell>
        </row>
        <row r="1139">
          <cell r="A1139" t="str">
            <v>SCJ-278-2024</v>
          </cell>
          <cell r="B1139">
            <v>4183212</v>
          </cell>
        </row>
        <row r="1140">
          <cell r="A1140" t="str">
            <v>SCJ-279-2024</v>
          </cell>
          <cell r="B1140">
            <v>4183212</v>
          </cell>
        </row>
        <row r="1141">
          <cell r="A1141" t="str">
            <v>SCJ-280-2024</v>
          </cell>
          <cell r="B1141">
            <v>30718800</v>
          </cell>
        </row>
        <row r="1142">
          <cell r="A1142" t="str">
            <v>SCJ-281-2024</v>
          </cell>
          <cell r="B1142">
            <v>30844800</v>
          </cell>
        </row>
        <row r="1143">
          <cell r="A1143" t="str">
            <v>SCJ-28-2024</v>
          </cell>
          <cell r="B1143">
            <v>10166667</v>
          </cell>
        </row>
        <row r="1144">
          <cell r="A1144" t="str">
            <v>SCJ-282-2024</v>
          </cell>
          <cell r="B1144">
            <v>18046863</v>
          </cell>
        </row>
        <row r="1145">
          <cell r="A1145" t="str">
            <v>SCJ-284-2024</v>
          </cell>
          <cell r="B1145">
            <v>37386000</v>
          </cell>
        </row>
        <row r="1146">
          <cell r="A1146" t="str">
            <v>SCJ-286-2024</v>
          </cell>
          <cell r="B1146">
            <v>0</v>
          </cell>
        </row>
        <row r="1147">
          <cell r="A1147" t="str">
            <v>SCJ-287-2024</v>
          </cell>
          <cell r="B1147">
            <v>14047420</v>
          </cell>
        </row>
        <row r="1148">
          <cell r="A1148" t="str">
            <v>SCJ-288-2024</v>
          </cell>
          <cell r="B1148">
            <v>109236288</v>
          </cell>
        </row>
        <row r="1149">
          <cell r="A1149" t="str">
            <v>SCJ-289-2024</v>
          </cell>
          <cell r="B1149">
            <v>7867587</v>
          </cell>
        </row>
        <row r="1150">
          <cell r="A1150" t="str">
            <v>SCJ-290-2024</v>
          </cell>
          <cell r="B1150">
            <v>9400000</v>
          </cell>
        </row>
        <row r="1151">
          <cell r="A1151" t="str">
            <v>SCJ-291-2024</v>
          </cell>
          <cell r="B1151">
            <v>19133333</v>
          </cell>
        </row>
        <row r="1152">
          <cell r="A1152" t="str">
            <v>SCJ-29-2024</v>
          </cell>
          <cell r="B1152">
            <v>24900000</v>
          </cell>
        </row>
        <row r="1153">
          <cell r="A1153" t="str">
            <v>SCJ-292-2024</v>
          </cell>
          <cell r="B1153">
            <v>6063618</v>
          </cell>
        </row>
        <row r="1154">
          <cell r="A1154" t="str">
            <v>SCJ-293-2024</v>
          </cell>
          <cell r="B1154">
            <v>24852533</v>
          </cell>
        </row>
        <row r="1155">
          <cell r="A1155" t="str">
            <v>SCJ-294-2024</v>
          </cell>
          <cell r="B1155">
            <v>17500000</v>
          </cell>
        </row>
        <row r="1156">
          <cell r="A1156" t="str">
            <v>SCJ-295-2024</v>
          </cell>
          <cell r="B1156">
            <v>17266667</v>
          </cell>
        </row>
        <row r="1157">
          <cell r="A1157" t="str">
            <v>SCJ-296-2024</v>
          </cell>
          <cell r="B1157">
            <v>10950000</v>
          </cell>
        </row>
        <row r="1158">
          <cell r="A1158" t="str">
            <v>SCJ-297-2024</v>
          </cell>
          <cell r="B1158">
            <v>12000000</v>
          </cell>
        </row>
        <row r="1159">
          <cell r="A1159" t="str">
            <v>SCJ-298-2024</v>
          </cell>
          <cell r="B1159">
            <v>5378250</v>
          </cell>
        </row>
        <row r="1160">
          <cell r="A1160" t="str">
            <v>SCJ-299-2024</v>
          </cell>
          <cell r="B1160">
            <v>14237250</v>
          </cell>
        </row>
        <row r="1161">
          <cell r="A1161" t="str">
            <v>SCJ-300-2024</v>
          </cell>
          <cell r="B1161">
            <v>14806740</v>
          </cell>
        </row>
        <row r="1162">
          <cell r="A1162" t="str">
            <v>SCJ-30-2024</v>
          </cell>
          <cell r="B1162">
            <v>11050000</v>
          </cell>
        </row>
        <row r="1163">
          <cell r="A1163" t="str">
            <v>SCJ-302-2024</v>
          </cell>
          <cell r="B1163">
            <v>10192000</v>
          </cell>
        </row>
        <row r="1164">
          <cell r="A1164" t="str">
            <v>SCJ-303-2024</v>
          </cell>
          <cell r="B1164">
            <v>0</v>
          </cell>
        </row>
        <row r="1165">
          <cell r="A1165" t="str">
            <v>SCJ-304-2024</v>
          </cell>
          <cell r="B1165">
            <v>20250000</v>
          </cell>
        </row>
        <row r="1166">
          <cell r="A1166" t="str">
            <v>SCJ-305-2024</v>
          </cell>
          <cell r="B1166">
            <v>18900000</v>
          </cell>
        </row>
        <row r="1167">
          <cell r="A1167" t="str">
            <v>SCJ-306-2024</v>
          </cell>
          <cell r="B1167">
            <v>5736800</v>
          </cell>
        </row>
        <row r="1168">
          <cell r="A1168" t="str">
            <v>SCJ-308-2024</v>
          </cell>
          <cell r="B1168">
            <v>8952664</v>
          </cell>
        </row>
        <row r="1169">
          <cell r="A1169" t="str">
            <v>SCJ-309-2024</v>
          </cell>
          <cell r="B1169">
            <v>260290040</v>
          </cell>
        </row>
        <row r="1170">
          <cell r="A1170" t="str">
            <v>SCJ-310-2024</v>
          </cell>
          <cell r="B1170">
            <v>5837040</v>
          </cell>
        </row>
        <row r="1171">
          <cell r="A1171" t="str">
            <v>SCJ-311-2024</v>
          </cell>
          <cell r="B1171">
            <v>4669632</v>
          </cell>
        </row>
        <row r="1172">
          <cell r="A1172" t="str">
            <v>SCJ-31-2024</v>
          </cell>
          <cell r="B1172">
            <v>22800000</v>
          </cell>
        </row>
        <row r="1173">
          <cell r="A1173" t="str">
            <v>SCJ-312-2024</v>
          </cell>
          <cell r="B1173">
            <v>5837040</v>
          </cell>
        </row>
        <row r="1174">
          <cell r="A1174" t="str">
            <v>SCJ-313-2024</v>
          </cell>
          <cell r="B1174">
            <v>4669632</v>
          </cell>
        </row>
        <row r="1175">
          <cell r="A1175" t="str">
            <v>SCJ-314-2024</v>
          </cell>
          <cell r="B1175">
            <v>4766916</v>
          </cell>
        </row>
        <row r="1176">
          <cell r="A1176" t="str">
            <v>SCJ-315-2024</v>
          </cell>
          <cell r="B1176">
            <v>4669632</v>
          </cell>
        </row>
        <row r="1177">
          <cell r="A1177" t="str">
            <v>SCJ-316-2024</v>
          </cell>
          <cell r="B1177">
            <v>5837040</v>
          </cell>
        </row>
        <row r="1178">
          <cell r="A1178" t="str">
            <v>SCJ-317-2024</v>
          </cell>
          <cell r="B1178">
            <v>4669632</v>
          </cell>
        </row>
        <row r="1179">
          <cell r="A1179" t="str">
            <v>SCJ-318-2024</v>
          </cell>
          <cell r="B1179">
            <v>4669632</v>
          </cell>
        </row>
        <row r="1180">
          <cell r="A1180" t="str">
            <v>SCJ-319-2024</v>
          </cell>
          <cell r="B1180">
            <v>18333333</v>
          </cell>
        </row>
        <row r="1181">
          <cell r="A1181" t="str">
            <v>SCJ-320-2024</v>
          </cell>
          <cell r="B1181">
            <v>10798524</v>
          </cell>
        </row>
        <row r="1182">
          <cell r="A1182" t="str">
            <v>SCJ-3-2024</v>
          </cell>
          <cell r="B1182">
            <v>18016667</v>
          </cell>
        </row>
        <row r="1183">
          <cell r="A1183" t="str">
            <v>SCJ-321-2024</v>
          </cell>
          <cell r="B1183">
            <v>4669632</v>
          </cell>
        </row>
        <row r="1184">
          <cell r="A1184" t="str">
            <v>SCJ-32-2024</v>
          </cell>
          <cell r="B1184">
            <v>25333334</v>
          </cell>
        </row>
        <row r="1185">
          <cell r="A1185" t="str">
            <v>SCJ-322-2024</v>
          </cell>
          <cell r="B1185">
            <v>8633333</v>
          </cell>
        </row>
        <row r="1186">
          <cell r="A1186" t="str">
            <v>SCJ-323-2024</v>
          </cell>
          <cell r="B1186">
            <v>4864200</v>
          </cell>
        </row>
        <row r="1187">
          <cell r="A1187" t="str">
            <v>SCJ-324-2024</v>
          </cell>
          <cell r="B1187">
            <v>4669632</v>
          </cell>
        </row>
        <row r="1188">
          <cell r="A1188" t="str">
            <v>SCJ-325-2024</v>
          </cell>
          <cell r="B1188">
            <v>5837040</v>
          </cell>
        </row>
        <row r="1189">
          <cell r="A1189" t="str">
            <v>SCJ-326-2024</v>
          </cell>
          <cell r="B1189">
            <v>4669632</v>
          </cell>
        </row>
        <row r="1190">
          <cell r="A1190" t="str">
            <v>SCJ-327-2024</v>
          </cell>
          <cell r="B1190">
            <v>9000000</v>
          </cell>
        </row>
        <row r="1191">
          <cell r="A1191" t="str">
            <v>SCJ-329/093</v>
          </cell>
          <cell r="B1191">
            <v>1243985008</v>
          </cell>
        </row>
        <row r="1192">
          <cell r="A1192" t="str">
            <v>SCJ-329-2024</v>
          </cell>
          <cell r="B1192">
            <v>8940440</v>
          </cell>
        </row>
        <row r="1193">
          <cell r="A1193" t="str">
            <v>SCJ-330-2024</v>
          </cell>
          <cell r="B1193">
            <v>112483461</v>
          </cell>
        </row>
        <row r="1194">
          <cell r="A1194" t="str">
            <v>SCJ-331-2024</v>
          </cell>
          <cell r="B1194">
            <v>122638213</v>
          </cell>
        </row>
        <row r="1195">
          <cell r="A1195" t="str">
            <v>SCJ-33-2024</v>
          </cell>
          <cell r="B1195">
            <v>22800000</v>
          </cell>
        </row>
        <row r="1196">
          <cell r="A1196" t="str">
            <v>SCJ-332-2024</v>
          </cell>
          <cell r="B1196">
            <v>17290000</v>
          </cell>
        </row>
        <row r="1197">
          <cell r="A1197" t="str">
            <v>SCJ-333-2024</v>
          </cell>
          <cell r="B1197">
            <v>44642292</v>
          </cell>
        </row>
        <row r="1198">
          <cell r="A1198" t="str">
            <v>SCJ-334-2024</v>
          </cell>
          <cell r="B1198">
            <v>10533333</v>
          </cell>
        </row>
        <row r="1199">
          <cell r="A1199" t="str">
            <v>SCJ-335-2024</v>
          </cell>
          <cell r="B1199">
            <v>7628833</v>
          </cell>
        </row>
        <row r="1200">
          <cell r="A1200" t="str">
            <v>SCJ-336-2024</v>
          </cell>
          <cell r="B1200">
            <v>22504000</v>
          </cell>
        </row>
        <row r="1201">
          <cell r="A1201" t="str">
            <v>SCJ-337-2024</v>
          </cell>
          <cell r="B1201">
            <v>6807310</v>
          </cell>
        </row>
        <row r="1202">
          <cell r="A1202" t="str">
            <v>SCJ-338-2024</v>
          </cell>
          <cell r="B1202">
            <v>48485283</v>
          </cell>
        </row>
        <row r="1203">
          <cell r="A1203" t="str">
            <v>SCJ-339-2024</v>
          </cell>
          <cell r="B1203">
            <v>12749600</v>
          </cell>
        </row>
        <row r="1204">
          <cell r="A1204" t="str">
            <v>SCJ-340-2024</v>
          </cell>
          <cell r="B1204">
            <v>24478600</v>
          </cell>
        </row>
        <row r="1205">
          <cell r="A1205" t="str">
            <v>SCJ-341-2024</v>
          </cell>
          <cell r="B1205">
            <v>6446316</v>
          </cell>
        </row>
        <row r="1206">
          <cell r="A1206" t="str">
            <v>SCJ-342-2024</v>
          </cell>
          <cell r="B1206">
            <v>6446316</v>
          </cell>
        </row>
        <row r="1207">
          <cell r="A1207" t="str">
            <v>SCJ-343-2024</v>
          </cell>
          <cell r="B1207">
            <v>6446316</v>
          </cell>
        </row>
        <row r="1208">
          <cell r="A1208" t="str">
            <v>SCJ-344-2024</v>
          </cell>
          <cell r="B1208">
            <v>10293352</v>
          </cell>
        </row>
        <row r="1209">
          <cell r="A1209" t="str">
            <v>SCJ-345-2024</v>
          </cell>
          <cell r="B1209">
            <v>5837040</v>
          </cell>
        </row>
        <row r="1210">
          <cell r="A1210" t="str">
            <v>SCJ-346-2024</v>
          </cell>
          <cell r="B1210">
            <v>5837040</v>
          </cell>
        </row>
        <row r="1211">
          <cell r="A1211" t="str">
            <v>SCJ-347-2024</v>
          </cell>
          <cell r="B1211">
            <v>8177770</v>
          </cell>
        </row>
        <row r="1212">
          <cell r="A1212" t="str">
            <v>SCJ-348-2024</v>
          </cell>
          <cell r="B1212">
            <v>4574824</v>
          </cell>
        </row>
        <row r="1213">
          <cell r="A1213" t="str">
            <v>SCJ-349-2024</v>
          </cell>
          <cell r="B1213">
            <v>0</v>
          </cell>
        </row>
        <row r="1214">
          <cell r="A1214" t="str">
            <v>SCJ-350-2024</v>
          </cell>
          <cell r="B1214">
            <v>5837040</v>
          </cell>
        </row>
        <row r="1215">
          <cell r="A1215" t="str">
            <v>SCJ-351-2024</v>
          </cell>
          <cell r="B1215">
            <v>4961484</v>
          </cell>
        </row>
        <row r="1216">
          <cell r="A1216" t="str">
            <v>SCJ-35-2024</v>
          </cell>
          <cell r="B1216">
            <v>18404000</v>
          </cell>
        </row>
        <row r="1217">
          <cell r="A1217" t="str">
            <v>SCJ-352-2024</v>
          </cell>
          <cell r="B1217">
            <v>13881504</v>
          </cell>
        </row>
        <row r="1218">
          <cell r="A1218" t="str">
            <v>SCJ-353-2024</v>
          </cell>
          <cell r="B1218">
            <v>13881504</v>
          </cell>
        </row>
        <row r="1219">
          <cell r="A1219" t="str">
            <v>SCJ-354-2024</v>
          </cell>
          <cell r="B1219">
            <v>5837040</v>
          </cell>
        </row>
        <row r="1220">
          <cell r="A1220" t="str">
            <v>SCJ-355-2024</v>
          </cell>
          <cell r="B1220">
            <v>1542467</v>
          </cell>
        </row>
        <row r="1221">
          <cell r="A1221" t="str">
            <v>SCJ-356-2024</v>
          </cell>
          <cell r="B1221">
            <v>24041600</v>
          </cell>
        </row>
        <row r="1222">
          <cell r="A1222" t="str">
            <v>SCJ-357-2024</v>
          </cell>
          <cell r="B1222">
            <v>10200000</v>
          </cell>
        </row>
        <row r="1223">
          <cell r="A1223" t="str">
            <v>SCJ-358-2024</v>
          </cell>
          <cell r="B1223">
            <v>12211784</v>
          </cell>
        </row>
        <row r="1224">
          <cell r="A1224" t="str">
            <v>SCJ-359-2024</v>
          </cell>
          <cell r="B1224">
            <v>5837040</v>
          </cell>
        </row>
        <row r="1225">
          <cell r="A1225" t="str">
            <v>SCJ-360-2024</v>
          </cell>
          <cell r="B1225">
            <v>5837040</v>
          </cell>
        </row>
        <row r="1226">
          <cell r="A1226" t="str">
            <v>SCJ-361-2024</v>
          </cell>
          <cell r="B1226">
            <v>5837040</v>
          </cell>
        </row>
        <row r="1227">
          <cell r="A1227" t="str">
            <v>SCJ-36-2024</v>
          </cell>
          <cell r="B1227">
            <v>22800000</v>
          </cell>
        </row>
        <row r="1228">
          <cell r="A1228" t="str">
            <v>SCJ-362-2024</v>
          </cell>
          <cell r="B1228">
            <v>5837040</v>
          </cell>
        </row>
        <row r="1229">
          <cell r="A1229" t="str">
            <v>SCJ-363-2024</v>
          </cell>
          <cell r="B1229">
            <v>5837040</v>
          </cell>
        </row>
        <row r="1230">
          <cell r="A1230" t="str">
            <v>SCJ-364-2024</v>
          </cell>
          <cell r="B1230">
            <v>5837040</v>
          </cell>
        </row>
        <row r="1231">
          <cell r="A1231" t="str">
            <v>SCJ-365-2024</v>
          </cell>
          <cell r="B1231">
            <v>5837040</v>
          </cell>
        </row>
        <row r="1232">
          <cell r="A1232" t="str">
            <v>SCJ-366-2024</v>
          </cell>
          <cell r="B1232">
            <v>5837040</v>
          </cell>
        </row>
        <row r="1233">
          <cell r="A1233" t="str">
            <v>SCJ-367-2024</v>
          </cell>
          <cell r="B1233">
            <v>5837040</v>
          </cell>
        </row>
        <row r="1234">
          <cell r="A1234" t="str">
            <v>SCJ-368-2024</v>
          </cell>
          <cell r="B1234">
            <v>11984000</v>
          </cell>
        </row>
        <row r="1235">
          <cell r="A1235" t="str">
            <v>SCJ-369-2024</v>
          </cell>
          <cell r="B1235">
            <v>5837040</v>
          </cell>
        </row>
        <row r="1236">
          <cell r="A1236" t="str">
            <v>SCJ-370-2024</v>
          </cell>
          <cell r="B1236">
            <v>5837040</v>
          </cell>
        </row>
        <row r="1237">
          <cell r="A1237" t="str">
            <v>SCJ-371-2024</v>
          </cell>
          <cell r="B1237">
            <v>18900000</v>
          </cell>
        </row>
        <row r="1238">
          <cell r="A1238" t="str">
            <v>SCJ-37-2024</v>
          </cell>
          <cell r="B1238">
            <v>20740000</v>
          </cell>
        </row>
        <row r="1239">
          <cell r="A1239" t="str">
            <v>SCJ-372-2024</v>
          </cell>
          <cell r="B1239">
            <v>11011000</v>
          </cell>
        </row>
        <row r="1240">
          <cell r="A1240" t="str">
            <v>SCJ-373-2024</v>
          </cell>
          <cell r="B1240">
            <v>5837040</v>
          </cell>
        </row>
        <row r="1241">
          <cell r="A1241" t="str">
            <v>SCJ-374-2024</v>
          </cell>
          <cell r="B1241">
            <v>5837040</v>
          </cell>
        </row>
        <row r="1242">
          <cell r="A1242" t="str">
            <v>SCJ-375-2024</v>
          </cell>
          <cell r="B1242">
            <v>5837040</v>
          </cell>
        </row>
        <row r="1243">
          <cell r="A1243" t="str">
            <v>SCJ-376-2024</v>
          </cell>
          <cell r="B1243">
            <v>5837040</v>
          </cell>
        </row>
        <row r="1244">
          <cell r="A1244" t="str">
            <v>SCJ-377-2024</v>
          </cell>
          <cell r="B1244">
            <v>18530000</v>
          </cell>
        </row>
        <row r="1245">
          <cell r="A1245" t="str">
            <v>SCJ-378-2024</v>
          </cell>
          <cell r="B1245">
            <v>16050000</v>
          </cell>
        </row>
        <row r="1246">
          <cell r="A1246" t="str">
            <v>SCJ-379-2024</v>
          </cell>
          <cell r="B1246">
            <v>5837040</v>
          </cell>
        </row>
        <row r="1247">
          <cell r="A1247" t="str">
            <v>SCJ-380-2024</v>
          </cell>
          <cell r="B1247">
            <v>11070000</v>
          </cell>
        </row>
        <row r="1248">
          <cell r="A1248" t="str">
            <v>SCJ-381-2024</v>
          </cell>
          <cell r="B1248">
            <v>5739756</v>
          </cell>
        </row>
        <row r="1249">
          <cell r="A1249" t="str">
            <v>SCJ-38-2024</v>
          </cell>
          <cell r="B1249">
            <v>13566667</v>
          </cell>
        </row>
        <row r="1250">
          <cell r="A1250" t="str">
            <v>SCJ-382-2024</v>
          </cell>
          <cell r="B1250">
            <v>5837040</v>
          </cell>
        </row>
        <row r="1251">
          <cell r="A1251" t="str">
            <v>SCJ-383-2024</v>
          </cell>
          <cell r="B1251">
            <v>0</v>
          </cell>
        </row>
        <row r="1252">
          <cell r="A1252" t="str">
            <v>SCJ-384-2024</v>
          </cell>
          <cell r="B1252">
            <v>5837040</v>
          </cell>
        </row>
        <row r="1253">
          <cell r="A1253" t="str">
            <v>SCJ-385-2024</v>
          </cell>
          <cell r="B1253">
            <v>5739756</v>
          </cell>
        </row>
        <row r="1254">
          <cell r="A1254" t="str">
            <v>SCJ-386-2024</v>
          </cell>
          <cell r="B1254">
            <v>5837040</v>
          </cell>
        </row>
        <row r="1255">
          <cell r="A1255" t="str">
            <v>SCJ-387-2024</v>
          </cell>
          <cell r="B1255">
            <v>5837040</v>
          </cell>
        </row>
        <row r="1256">
          <cell r="A1256" t="str">
            <v>SCJ-388-2024</v>
          </cell>
          <cell r="B1256">
            <v>5739756</v>
          </cell>
        </row>
        <row r="1257">
          <cell r="A1257" t="str">
            <v>SCJ-389-2024</v>
          </cell>
          <cell r="B1257">
            <v>5837040</v>
          </cell>
        </row>
        <row r="1258">
          <cell r="A1258" t="str">
            <v>SCJ-390-2023</v>
          </cell>
          <cell r="B1258">
            <v>694827</v>
          </cell>
        </row>
        <row r="1259">
          <cell r="A1259" t="str">
            <v>SCJ-390-2024</v>
          </cell>
          <cell r="B1259">
            <v>5837040</v>
          </cell>
        </row>
        <row r="1260">
          <cell r="A1260" t="str">
            <v>SCJ-391-2024</v>
          </cell>
          <cell r="B1260">
            <v>24790000</v>
          </cell>
        </row>
        <row r="1261">
          <cell r="A1261" t="str">
            <v>SCJ-39-2024</v>
          </cell>
          <cell r="B1261">
            <v>8154252323</v>
          </cell>
        </row>
        <row r="1262">
          <cell r="A1262" t="str">
            <v>SCJ-392-2024</v>
          </cell>
          <cell r="B1262">
            <v>2918520</v>
          </cell>
        </row>
        <row r="1263">
          <cell r="A1263" t="str">
            <v>SCJ-393-2024</v>
          </cell>
          <cell r="B1263">
            <v>5837040</v>
          </cell>
        </row>
        <row r="1264">
          <cell r="A1264" t="str">
            <v>SCJ-394-2024</v>
          </cell>
          <cell r="B1264">
            <v>8952664</v>
          </cell>
        </row>
        <row r="1265">
          <cell r="A1265" t="str">
            <v>SCJ-395-2024</v>
          </cell>
          <cell r="B1265">
            <v>6930766</v>
          </cell>
        </row>
        <row r="1266">
          <cell r="A1266" t="str">
            <v>SCJ-396-2024</v>
          </cell>
          <cell r="B1266">
            <v>4961484</v>
          </cell>
        </row>
        <row r="1267">
          <cell r="A1267" t="str">
            <v>SCJ-397-2024</v>
          </cell>
          <cell r="B1267">
            <v>5837040</v>
          </cell>
        </row>
        <row r="1268">
          <cell r="A1268" t="str">
            <v>SCJ-398-2024</v>
          </cell>
          <cell r="B1268">
            <v>4961484</v>
          </cell>
        </row>
        <row r="1269">
          <cell r="A1269" t="str">
            <v>SCJ-399-2024</v>
          </cell>
          <cell r="B1269">
            <v>20000000</v>
          </cell>
        </row>
        <row r="1270">
          <cell r="A1270" t="str">
            <v>SCJ-400-2024</v>
          </cell>
          <cell r="B1270">
            <v>24478600</v>
          </cell>
        </row>
        <row r="1271">
          <cell r="A1271" t="str">
            <v>SCJ-401-2024</v>
          </cell>
          <cell r="B1271">
            <v>5837040</v>
          </cell>
        </row>
        <row r="1272">
          <cell r="A1272" t="str">
            <v>SCJ-40-2024</v>
          </cell>
          <cell r="B1272">
            <v>13173333</v>
          </cell>
        </row>
        <row r="1273">
          <cell r="A1273" t="str">
            <v>SCJ-402-2024</v>
          </cell>
          <cell r="B1273">
            <v>11984000</v>
          </cell>
        </row>
        <row r="1274">
          <cell r="A1274" t="str">
            <v>SCJ-403-2024</v>
          </cell>
          <cell r="B1274">
            <v>4961484</v>
          </cell>
        </row>
        <row r="1275">
          <cell r="A1275" t="str">
            <v>SCJ-404-2024</v>
          </cell>
          <cell r="B1275">
            <v>5447904</v>
          </cell>
        </row>
        <row r="1276">
          <cell r="A1276" t="str">
            <v>SCJ-405-2024</v>
          </cell>
          <cell r="B1276">
            <v>4961484</v>
          </cell>
        </row>
        <row r="1277">
          <cell r="A1277" t="str">
            <v>SCJ-406-2024</v>
          </cell>
          <cell r="B1277">
            <v>5350620</v>
          </cell>
        </row>
        <row r="1278">
          <cell r="A1278" t="str">
            <v>SCJ-407-2024</v>
          </cell>
          <cell r="B1278">
            <v>5350620</v>
          </cell>
        </row>
        <row r="1279">
          <cell r="A1279" t="str">
            <v>SCJ-408-2024</v>
          </cell>
          <cell r="B1279">
            <v>9900000</v>
          </cell>
        </row>
        <row r="1280">
          <cell r="A1280" t="str">
            <v>SCJ-409-2024</v>
          </cell>
          <cell r="B1280">
            <v>10647000</v>
          </cell>
        </row>
        <row r="1281">
          <cell r="A1281" t="str">
            <v>SCJ-410-2024</v>
          </cell>
          <cell r="B1281">
            <v>5291773</v>
          </cell>
        </row>
        <row r="1282">
          <cell r="A1282" t="str">
            <v>SCJ-411-2024</v>
          </cell>
          <cell r="B1282">
            <v>5837040</v>
          </cell>
        </row>
        <row r="1283">
          <cell r="A1283" t="str">
            <v>SCJ-413-2024</v>
          </cell>
          <cell r="B1283">
            <v>5447904</v>
          </cell>
        </row>
        <row r="1284">
          <cell r="A1284" t="str">
            <v>SCJ-414-2024</v>
          </cell>
          <cell r="B1284">
            <v>5447904</v>
          </cell>
        </row>
        <row r="1285">
          <cell r="A1285" t="str">
            <v>SCJ-415-2024</v>
          </cell>
          <cell r="B1285">
            <v>101959071</v>
          </cell>
        </row>
        <row r="1286">
          <cell r="A1286" t="str">
            <v>SCJ-416-2024</v>
          </cell>
          <cell r="B1286">
            <v>5350620</v>
          </cell>
        </row>
        <row r="1287">
          <cell r="A1287" t="str">
            <v>SCJ-417-2024</v>
          </cell>
          <cell r="B1287">
            <v>5837040</v>
          </cell>
        </row>
        <row r="1288">
          <cell r="A1288" t="str">
            <v>SCJ-418-2024</v>
          </cell>
          <cell r="B1288">
            <v>5837040</v>
          </cell>
        </row>
        <row r="1289">
          <cell r="A1289" t="str">
            <v>SCJ-419-2024</v>
          </cell>
          <cell r="B1289">
            <v>4793766</v>
          </cell>
        </row>
        <row r="1290">
          <cell r="A1290" t="str">
            <v>SCJ-4-2024</v>
          </cell>
          <cell r="B1290">
            <v>18016667</v>
          </cell>
        </row>
        <row r="1291">
          <cell r="A1291" t="str">
            <v>SCJ-421-2024</v>
          </cell>
          <cell r="B1291">
            <v>10920000</v>
          </cell>
        </row>
        <row r="1292">
          <cell r="A1292" t="str">
            <v>SCJ-422-2024</v>
          </cell>
          <cell r="B1292">
            <v>11984000</v>
          </cell>
        </row>
        <row r="1293">
          <cell r="A1293" t="str">
            <v>SCJ-423-2024</v>
          </cell>
          <cell r="B1293">
            <v>11375000</v>
          </cell>
        </row>
        <row r="1294">
          <cell r="A1294" t="str">
            <v>SCJ-424-2024</v>
          </cell>
          <cell r="B1294">
            <v>7233333</v>
          </cell>
        </row>
        <row r="1295">
          <cell r="A1295" t="str">
            <v>SCJ-425-2024</v>
          </cell>
          <cell r="B1295">
            <v>10920000</v>
          </cell>
        </row>
        <row r="1296">
          <cell r="A1296" t="str">
            <v>SCJ-426-2024</v>
          </cell>
          <cell r="B1296">
            <v>11804725</v>
          </cell>
        </row>
        <row r="1297">
          <cell r="A1297" t="str">
            <v>SCJ-427-2024</v>
          </cell>
          <cell r="B1297">
            <v>15583333</v>
          </cell>
        </row>
        <row r="1298">
          <cell r="A1298" t="str">
            <v>SCJ-430-2024</v>
          </cell>
          <cell r="B1298">
            <v>5884730</v>
          </cell>
        </row>
        <row r="1299">
          <cell r="A1299" t="str">
            <v>SCJ-431-2024</v>
          </cell>
          <cell r="B1299">
            <v>129186157</v>
          </cell>
        </row>
        <row r="1300">
          <cell r="A1300" t="str">
            <v>SCJ-432-2024</v>
          </cell>
          <cell r="B1300">
            <v>5447904</v>
          </cell>
        </row>
        <row r="1301">
          <cell r="A1301" t="str">
            <v>SCJ-433-2024</v>
          </cell>
          <cell r="B1301">
            <v>5837040</v>
          </cell>
        </row>
        <row r="1302">
          <cell r="A1302" t="str">
            <v>SCJ-434-2024</v>
          </cell>
          <cell r="B1302">
            <v>5447904</v>
          </cell>
        </row>
        <row r="1303">
          <cell r="A1303" t="str">
            <v>SCJ-435-2024</v>
          </cell>
          <cell r="B1303">
            <v>10920000</v>
          </cell>
        </row>
        <row r="1304">
          <cell r="A1304" t="str">
            <v>SCJ-436-2024</v>
          </cell>
          <cell r="B1304">
            <v>11674080</v>
          </cell>
        </row>
        <row r="1305">
          <cell r="A1305" t="str">
            <v>SCJ-437-2024</v>
          </cell>
          <cell r="B1305">
            <v>5447904</v>
          </cell>
        </row>
        <row r="1306">
          <cell r="A1306" t="str">
            <v>SCJ-438-2024</v>
          </cell>
          <cell r="B1306">
            <v>11284000</v>
          </cell>
        </row>
        <row r="1307">
          <cell r="A1307" t="str">
            <v>SCJ-439-2024</v>
          </cell>
          <cell r="B1307">
            <v>5253336</v>
          </cell>
        </row>
        <row r="1308">
          <cell r="A1308" t="str">
            <v>SCJ-440-2024</v>
          </cell>
          <cell r="B1308">
            <v>13881504</v>
          </cell>
        </row>
        <row r="1309">
          <cell r="A1309" t="str">
            <v>SCJ-441-2024</v>
          </cell>
          <cell r="B1309">
            <v>11193000</v>
          </cell>
        </row>
        <row r="1310">
          <cell r="A1310" t="str">
            <v>SCJ-442-2024</v>
          </cell>
          <cell r="B1310">
            <v>10920000</v>
          </cell>
        </row>
        <row r="1311">
          <cell r="A1311" t="str">
            <v>SCJ-443-2024</v>
          </cell>
          <cell r="B1311">
            <v>5837040</v>
          </cell>
        </row>
        <row r="1312">
          <cell r="A1312" t="str">
            <v>SCJ-444-2024</v>
          </cell>
          <cell r="B1312">
            <v>5837040</v>
          </cell>
        </row>
        <row r="1313">
          <cell r="A1313" t="str">
            <v>SCJ-445-2024</v>
          </cell>
          <cell r="B1313">
            <v>5837040</v>
          </cell>
        </row>
        <row r="1314">
          <cell r="A1314" t="str">
            <v>SCJ-446-2024</v>
          </cell>
          <cell r="B1314">
            <v>5837040</v>
          </cell>
        </row>
        <row r="1315">
          <cell r="A1315" t="str">
            <v>SCJ-447-2024</v>
          </cell>
          <cell r="B1315">
            <v>10700000</v>
          </cell>
        </row>
        <row r="1316">
          <cell r="A1316" t="str">
            <v>SCJ-448-2024</v>
          </cell>
          <cell r="B1316">
            <v>10920000</v>
          </cell>
        </row>
        <row r="1317">
          <cell r="A1317" t="str">
            <v>SCJ-450-2024</v>
          </cell>
          <cell r="B1317">
            <v>5837040</v>
          </cell>
        </row>
        <row r="1318">
          <cell r="A1318" t="str">
            <v>SCJ-451-2024</v>
          </cell>
          <cell r="B1318">
            <v>5837040</v>
          </cell>
        </row>
        <row r="1319">
          <cell r="A1319" t="str">
            <v>SCJ-452-2024</v>
          </cell>
          <cell r="B1319">
            <v>1105036016</v>
          </cell>
        </row>
        <row r="1320">
          <cell r="A1320" t="str">
            <v>SCJ-454-2024</v>
          </cell>
          <cell r="B1320">
            <v>11674080</v>
          </cell>
        </row>
        <row r="1321">
          <cell r="A1321" t="str">
            <v>SCJ-455-2024</v>
          </cell>
          <cell r="B1321">
            <v>5837040</v>
          </cell>
        </row>
        <row r="1322">
          <cell r="A1322" t="str">
            <v>SCJ-456-2024</v>
          </cell>
          <cell r="B1322">
            <v>11102000</v>
          </cell>
        </row>
        <row r="1323">
          <cell r="A1323" t="str">
            <v>SCJ-457-2024</v>
          </cell>
          <cell r="B1323">
            <v>10920000</v>
          </cell>
        </row>
        <row r="1324">
          <cell r="A1324" t="str">
            <v>SCJ-458-2024</v>
          </cell>
          <cell r="B1324">
            <v>8141190</v>
          </cell>
        </row>
        <row r="1325">
          <cell r="A1325" t="str">
            <v>SCJ-459-2024</v>
          </cell>
          <cell r="B1325">
            <v>11771364</v>
          </cell>
        </row>
        <row r="1326">
          <cell r="A1326" t="str">
            <v>SCJ-460-2024</v>
          </cell>
          <cell r="B1326">
            <v>8852844</v>
          </cell>
        </row>
        <row r="1327">
          <cell r="A1327" t="str">
            <v>SCJ-461-2024</v>
          </cell>
          <cell r="B1327">
            <v>5563147</v>
          </cell>
        </row>
        <row r="1328">
          <cell r="A1328" t="str">
            <v>SCJ-462-2024</v>
          </cell>
          <cell r="B1328">
            <v>166078166</v>
          </cell>
        </row>
        <row r="1329">
          <cell r="A1329" t="str">
            <v>SCJ-463-2024</v>
          </cell>
          <cell r="B1329">
            <v>8141190</v>
          </cell>
        </row>
        <row r="1330">
          <cell r="A1330" t="str">
            <v>SCJ-464-2024</v>
          </cell>
          <cell r="B1330">
            <v>60000000</v>
          </cell>
        </row>
        <row r="1331">
          <cell r="A1331" t="str">
            <v>SCJ-465-2023</v>
          </cell>
          <cell r="B1331">
            <v>560000</v>
          </cell>
        </row>
        <row r="1332">
          <cell r="A1332" t="str">
            <v>SCJ-465-2024</v>
          </cell>
          <cell r="B1332">
            <v>21756667</v>
          </cell>
        </row>
        <row r="1333">
          <cell r="A1333" t="str">
            <v>SCJ-466-2024</v>
          </cell>
          <cell r="B1333">
            <v>10920000</v>
          </cell>
        </row>
        <row r="1334">
          <cell r="A1334" t="str">
            <v>SCJ-467-2024</v>
          </cell>
          <cell r="B1334">
            <v>34700400</v>
          </cell>
        </row>
        <row r="1335">
          <cell r="A1335" t="str">
            <v>SCJ-468-2024</v>
          </cell>
          <cell r="B1335">
            <v>10920000</v>
          </cell>
        </row>
        <row r="1336">
          <cell r="A1336" t="str">
            <v>SCJ-469-2024</v>
          </cell>
          <cell r="B1336">
            <v>11648000</v>
          </cell>
        </row>
        <row r="1337">
          <cell r="A1337" t="str">
            <v>SCJ-470-2024</v>
          </cell>
          <cell r="B1337">
            <v>11193000</v>
          </cell>
        </row>
        <row r="1338">
          <cell r="A1338" t="str">
            <v>SCJ-471-2024</v>
          </cell>
          <cell r="B1338">
            <v>8141190</v>
          </cell>
        </row>
        <row r="1339">
          <cell r="A1339" t="str">
            <v>SCJ-47-2024</v>
          </cell>
          <cell r="B1339">
            <v>4682390</v>
          </cell>
        </row>
        <row r="1340">
          <cell r="A1340" t="str">
            <v>SCJ-472-2024</v>
          </cell>
          <cell r="B1340">
            <v>23466667</v>
          </cell>
        </row>
        <row r="1341">
          <cell r="A1341" t="str">
            <v>SCJ-473-2024</v>
          </cell>
          <cell r="B1341">
            <v>199733</v>
          </cell>
        </row>
        <row r="1342">
          <cell r="A1342" t="str">
            <v>SCJ-474-2024</v>
          </cell>
          <cell r="B1342">
            <v>12618844</v>
          </cell>
        </row>
        <row r="1343">
          <cell r="A1343" t="str">
            <v>SCJ-475-2024</v>
          </cell>
          <cell r="B1343">
            <v>126228599</v>
          </cell>
        </row>
        <row r="1344">
          <cell r="A1344" t="str">
            <v>SCJ-476-2024</v>
          </cell>
          <cell r="B1344">
            <v>22000000</v>
          </cell>
        </row>
        <row r="1345">
          <cell r="A1345" t="str">
            <v>SCJ-477-2024</v>
          </cell>
          <cell r="B1345">
            <v>12103000</v>
          </cell>
        </row>
        <row r="1346">
          <cell r="A1346" t="str">
            <v>SCJ-478-2024</v>
          </cell>
          <cell r="B1346">
            <v>5934324</v>
          </cell>
        </row>
        <row r="1347">
          <cell r="A1347" t="str">
            <v>SCJ-479-2024</v>
          </cell>
          <cell r="B1347">
            <v>9436548</v>
          </cell>
        </row>
        <row r="1348">
          <cell r="A1348" t="str">
            <v>SCJ-480-2024</v>
          </cell>
          <cell r="B1348">
            <v>5934324</v>
          </cell>
        </row>
        <row r="1349">
          <cell r="A1349" t="str">
            <v>SCJ-481-2024</v>
          </cell>
          <cell r="B1349">
            <v>5934324</v>
          </cell>
        </row>
        <row r="1350">
          <cell r="A1350" t="str">
            <v>SCJ-482-2024</v>
          </cell>
          <cell r="B1350">
            <v>6031608</v>
          </cell>
        </row>
        <row r="1351">
          <cell r="A1351" t="str">
            <v>SCJ-483-2024</v>
          </cell>
          <cell r="B1351">
            <v>5934324</v>
          </cell>
        </row>
        <row r="1352">
          <cell r="A1352" t="str">
            <v>SCJ-484-2024</v>
          </cell>
          <cell r="B1352">
            <v>6128892</v>
          </cell>
        </row>
        <row r="1353">
          <cell r="A1353" t="str">
            <v>SCJ-485-2023</v>
          </cell>
          <cell r="B1353">
            <v>534200</v>
          </cell>
        </row>
        <row r="1354">
          <cell r="A1354" t="str">
            <v>SCJ-485-2024</v>
          </cell>
          <cell r="B1354">
            <v>5586050412</v>
          </cell>
        </row>
        <row r="1355">
          <cell r="A1355" t="str">
            <v>SCJ-486-2024</v>
          </cell>
          <cell r="B1355">
            <v>5934324</v>
          </cell>
        </row>
        <row r="1356">
          <cell r="A1356" t="str">
            <v>SCJ-487-2024</v>
          </cell>
          <cell r="B1356">
            <v>11674080</v>
          </cell>
        </row>
        <row r="1357">
          <cell r="A1357" t="str">
            <v>SCJ-488-2024</v>
          </cell>
          <cell r="B1357">
            <v>5934324</v>
          </cell>
        </row>
        <row r="1358">
          <cell r="A1358" t="str">
            <v>SCJ-489-2024</v>
          </cell>
          <cell r="B1358">
            <v>5934324</v>
          </cell>
        </row>
        <row r="1359">
          <cell r="A1359" t="str">
            <v>SCJ-490-2024</v>
          </cell>
          <cell r="B1359">
            <v>11102000</v>
          </cell>
        </row>
        <row r="1360">
          <cell r="A1360" t="str">
            <v>SCJ-491-2024</v>
          </cell>
          <cell r="B1360">
            <v>6031608</v>
          </cell>
        </row>
        <row r="1361">
          <cell r="A1361" t="str">
            <v>SCJ-49-2024</v>
          </cell>
          <cell r="B1361">
            <v>9186667</v>
          </cell>
        </row>
        <row r="1362">
          <cell r="A1362" t="str">
            <v>SCJ-492-2024</v>
          </cell>
          <cell r="B1362">
            <v>6031608</v>
          </cell>
        </row>
        <row r="1363">
          <cell r="A1363" t="str">
            <v>SCJ-493-2024</v>
          </cell>
          <cell r="B1363">
            <v>11674080</v>
          </cell>
        </row>
        <row r="1364">
          <cell r="A1364" t="str">
            <v>SCJ-494-2024</v>
          </cell>
          <cell r="B1364">
            <v>6128892</v>
          </cell>
        </row>
        <row r="1365">
          <cell r="A1365" t="str">
            <v>SCJ-495-2024</v>
          </cell>
          <cell r="B1365">
            <v>6128892</v>
          </cell>
        </row>
        <row r="1366">
          <cell r="A1366" t="str">
            <v>SCJ-496-2024</v>
          </cell>
          <cell r="B1366">
            <v>11674080</v>
          </cell>
        </row>
        <row r="1367">
          <cell r="A1367" t="str">
            <v>SCJ-497-2024</v>
          </cell>
          <cell r="B1367">
            <v>11674080</v>
          </cell>
        </row>
        <row r="1368">
          <cell r="A1368" t="str">
            <v>SCJ-498-2024</v>
          </cell>
          <cell r="B1368">
            <v>6031608</v>
          </cell>
        </row>
        <row r="1369">
          <cell r="A1369" t="str">
            <v>SCJ-499-2023</v>
          </cell>
          <cell r="B1369">
            <v>445167</v>
          </cell>
        </row>
        <row r="1370">
          <cell r="A1370" t="str">
            <v>SCJ-499-2024</v>
          </cell>
          <cell r="B1370">
            <v>11674080</v>
          </cell>
        </row>
        <row r="1371">
          <cell r="A1371" t="str">
            <v>SCJ-500-2024</v>
          </cell>
          <cell r="B1371">
            <v>6031608</v>
          </cell>
        </row>
        <row r="1372">
          <cell r="A1372" t="str">
            <v>SCJ-501-2024</v>
          </cell>
          <cell r="B1372">
            <v>6031608</v>
          </cell>
        </row>
        <row r="1373">
          <cell r="A1373" t="str">
            <v>SCJ-502-2024</v>
          </cell>
          <cell r="B1373">
            <v>97284</v>
          </cell>
        </row>
        <row r="1374">
          <cell r="A1374" t="str">
            <v>SCJ-503-2024</v>
          </cell>
          <cell r="B1374">
            <v>6031608</v>
          </cell>
        </row>
        <row r="1375">
          <cell r="A1375" t="str">
            <v>SCJ-504-2024</v>
          </cell>
          <cell r="B1375">
            <v>12400000</v>
          </cell>
        </row>
        <row r="1376">
          <cell r="A1376" t="str">
            <v>SCJ-505-2024</v>
          </cell>
          <cell r="B1376">
            <v>6226176</v>
          </cell>
        </row>
        <row r="1377">
          <cell r="A1377" t="str">
            <v>SCJ-506-2024</v>
          </cell>
          <cell r="B1377">
            <v>11674080</v>
          </cell>
        </row>
        <row r="1378">
          <cell r="A1378" t="str">
            <v>SCJ-507-2024</v>
          </cell>
          <cell r="B1378">
            <v>11648000</v>
          </cell>
        </row>
        <row r="1379">
          <cell r="A1379" t="str">
            <v>SCJ-508-2024</v>
          </cell>
          <cell r="B1379">
            <v>11674080</v>
          </cell>
        </row>
        <row r="1380">
          <cell r="A1380" t="str">
            <v>SCJ-509-2024</v>
          </cell>
          <cell r="B1380">
            <v>11674080</v>
          </cell>
        </row>
        <row r="1381">
          <cell r="A1381" t="str">
            <v>SCJ-510-2024</v>
          </cell>
          <cell r="B1381">
            <v>6226176</v>
          </cell>
        </row>
        <row r="1382">
          <cell r="A1382" t="str">
            <v>SCJ-511-2024</v>
          </cell>
          <cell r="B1382">
            <v>11674080</v>
          </cell>
        </row>
        <row r="1383">
          <cell r="A1383" t="str">
            <v>SCJ-512-2024</v>
          </cell>
          <cell r="B1383">
            <v>16740000</v>
          </cell>
        </row>
        <row r="1384">
          <cell r="A1384" t="str">
            <v>SCJ-513-2024</v>
          </cell>
          <cell r="B1384">
            <v>11284000</v>
          </cell>
        </row>
        <row r="1385">
          <cell r="A1385" t="str">
            <v>SCJ-514-2024</v>
          </cell>
          <cell r="B1385">
            <v>28136360</v>
          </cell>
        </row>
        <row r="1386">
          <cell r="A1386" t="str">
            <v>SCJ-515-2024</v>
          </cell>
          <cell r="B1386">
            <v>6226176</v>
          </cell>
        </row>
        <row r="1387">
          <cell r="A1387" t="str">
            <v>SCJ-517-2024</v>
          </cell>
          <cell r="B1387">
            <v>6226176</v>
          </cell>
        </row>
        <row r="1388">
          <cell r="A1388" t="str">
            <v>SCJ-518-2024</v>
          </cell>
          <cell r="B1388">
            <v>6518028</v>
          </cell>
        </row>
        <row r="1389">
          <cell r="A1389" t="str">
            <v>SCJ-519-2024</v>
          </cell>
          <cell r="B1389">
            <v>25550877693</v>
          </cell>
        </row>
        <row r="1390">
          <cell r="A1390" t="str">
            <v>SCJ-520-2024</v>
          </cell>
          <cell r="B1390">
            <v>11193000</v>
          </cell>
        </row>
        <row r="1391">
          <cell r="A1391" t="str">
            <v>SCJ-521-2024</v>
          </cell>
          <cell r="B1391">
            <v>11986667</v>
          </cell>
        </row>
        <row r="1392">
          <cell r="A1392" t="str">
            <v>SCJ-522-2024</v>
          </cell>
          <cell r="B1392">
            <v>6031608</v>
          </cell>
        </row>
        <row r="1393">
          <cell r="A1393" t="str">
            <v>SCJ-523-2024</v>
          </cell>
          <cell r="B1393">
            <v>11674080</v>
          </cell>
        </row>
        <row r="1394">
          <cell r="A1394" t="str">
            <v>SCJ-524-2024</v>
          </cell>
          <cell r="B1394">
            <v>6128892</v>
          </cell>
        </row>
        <row r="1395">
          <cell r="A1395" t="str">
            <v>SCJ-525-2024</v>
          </cell>
          <cell r="B1395">
            <v>6031608</v>
          </cell>
        </row>
        <row r="1396">
          <cell r="A1396" t="str">
            <v>SCJ-526-2024</v>
          </cell>
          <cell r="B1396">
            <v>8952664</v>
          </cell>
        </row>
        <row r="1397">
          <cell r="A1397" t="str">
            <v>SCJ-527-2024</v>
          </cell>
          <cell r="B1397">
            <v>6518028</v>
          </cell>
        </row>
        <row r="1398">
          <cell r="A1398" t="str">
            <v>SCJ-528-2023</v>
          </cell>
          <cell r="B1398">
            <v>0</v>
          </cell>
        </row>
        <row r="1399">
          <cell r="A1399" t="str">
            <v>SCJ-528-2024</v>
          </cell>
          <cell r="B1399">
            <v>11674080</v>
          </cell>
        </row>
        <row r="1400">
          <cell r="A1400" t="str">
            <v>SCJ-529-2024</v>
          </cell>
          <cell r="B1400">
            <v>8755560</v>
          </cell>
        </row>
        <row r="1401">
          <cell r="A1401" t="str">
            <v>SCJ-530-2024</v>
          </cell>
          <cell r="B1401">
            <v>8755560</v>
          </cell>
        </row>
        <row r="1402">
          <cell r="A1402" t="str">
            <v>SCJ-531-2024</v>
          </cell>
          <cell r="B1402">
            <v>8141190</v>
          </cell>
        </row>
        <row r="1403">
          <cell r="A1403" t="str">
            <v>SCJ-532-2024</v>
          </cell>
          <cell r="B1403">
            <v>8141190</v>
          </cell>
        </row>
        <row r="1404">
          <cell r="A1404" t="str">
            <v>SCJ-533-2024</v>
          </cell>
          <cell r="B1404">
            <v>11674080</v>
          </cell>
        </row>
        <row r="1405">
          <cell r="A1405" t="str">
            <v>SCJ-534-2024</v>
          </cell>
          <cell r="B1405">
            <v>11674080</v>
          </cell>
        </row>
        <row r="1406">
          <cell r="A1406" t="str">
            <v>SCJ-535-2024</v>
          </cell>
          <cell r="B1406">
            <v>6518028</v>
          </cell>
        </row>
        <row r="1407">
          <cell r="A1407" t="str">
            <v>SCJ-536-2024</v>
          </cell>
          <cell r="B1407">
            <v>6518028</v>
          </cell>
        </row>
        <row r="1408">
          <cell r="A1408" t="str">
            <v>SCJ-537-2024</v>
          </cell>
          <cell r="B1408">
            <v>4071000</v>
          </cell>
        </row>
        <row r="1409">
          <cell r="A1409" t="str">
            <v>SCJ-538-2024</v>
          </cell>
          <cell r="B1409">
            <v>11674080</v>
          </cell>
        </row>
        <row r="1410">
          <cell r="A1410" t="str">
            <v>SCJ-539-2024</v>
          </cell>
          <cell r="B1410">
            <v>0</v>
          </cell>
        </row>
        <row r="1411">
          <cell r="A1411" t="str">
            <v>SCJ-540-2024</v>
          </cell>
          <cell r="B1411">
            <v>12558000</v>
          </cell>
        </row>
        <row r="1412">
          <cell r="A1412" t="str">
            <v>SCJ-541-2024</v>
          </cell>
          <cell r="B1412">
            <v>36879333</v>
          </cell>
        </row>
        <row r="1413">
          <cell r="A1413" t="str">
            <v>SCJ-543-2024</v>
          </cell>
          <cell r="B1413">
            <v>11771364</v>
          </cell>
        </row>
        <row r="1414">
          <cell r="A1414" t="str">
            <v>SCJ-544-2024</v>
          </cell>
          <cell r="B1414">
            <v>6518028</v>
          </cell>
        </row>
        <row r="1415">
          <cell r="A1415" t="str">
            <v>SCJ-545-2024</v>
          </cell>
          <cell r="B1415">
            <v>0</v>
          </cell>
        </row>
        <row r="1416">
          <cell r="A1416" t="str">
            <v>SCJ-546-2024</v>
          </cell>
          <cell r="B1416">
            <v>11771364</v>
          </cell>
        </row>
        <row r="1417">
          <cell r="A1417" t="str">
            <v>SCJ-547-2024</v>
          </cell>
          <cell r="B1417">
            <v>8952664</v>
          </cell>
        </row>
        <row r="1418">
          <cell r="A1418" t="str">
            <v>SCJ-548-2024</v>
          </cell>
          <cell r="B1418">
            <v>8852844</v>
          </cell>
        </row>
        <row r="1419">
          <cell r="A1419" t="str">
            <v>SCJ-549-2024</v>
          </cell>
          <cell r="B1419">
            <v>8852844</v>
          </cell>
        </row>
        <row r="1420">
          <cell r="A1420" t="str">
            <v>SCJ-550-2024</v>
          </cell>
          <cell r="B1420">
            <v>8852844</v>
          </cell>
        </row>
        <row r="1421">
          <cell r="A1421" t="str">
            <v>SCJ-551-2024</v>
          </cell>
          <cell r="B1421">
            <v>8852844</v>
          </cell>
        </row>
        <row r="1422">
          <cell r="A1422" t="str">
            <v>SCJ-55-2024</v>
          </cell>
          <cell r="B1422">
            <v>18097267</v>
          </cell>
        </row>
        <row r="1423">
          <cell r="A1423" t="str">
            <v>SCJ-552-2024</v>
          </cell>
          <cell r="B1423">
            <v>8960960</v>
          </cell>
        </row>
        <row r="1424">
          <cell r="A1424" t="str">
            <v>SCJ-554-2024</v>
          </cell>
          <cell r="B1424">
            <v>26846453</v>
          </cell>
        </row>
        <row r="1425">
          <cell r="A1425" t="str">
            <v>SCJ-555-2024</v>
          </cell>
          <cell r="B1425">
            <v>8952664</v>
          </cell>
        </row>
        <row r="1426">
          <cell r="A1426" t="str">
            <v>SCJ-556-2024</v>
          </cell>
          <cell r="B1426">
            <v>11389800</v>
          </cell>
        </row>
        <row r="1427">
          <cell r="A1427" t="str">
            <v>SCJ-557-2024</v>
          </cell>
          <cell r="B1427">
            <v>8952664</v>
          </cell>
        </row>
        <row r="1428">
          <cell r="A1428" t="str">
            <v>SCJ-558-2024</v>
          </cell>
          <cell r="B1428">
            <v>13204666</v>
          </cell>
        </row>
        <row r="1429">
          <cell r="A1429" t="str">
            <v>SCJ-559-2024</v>
          </cell>
          <cell r="B1429">
            <v>8755560</v>
          </cell>
        </row>
        <row r="1430">
          <cell r="A1430" t="str">
            <v>SCJ-560-2024</v>
          </cell>
          <cell r="B1430">
            <v>8755560</v>
          </cell>
        </row>
        <row r="1431">
          <cell r="A1431" t="str">
            <v>SCJ-561-2014</v>
          </cell>
          <cell r="B1431">
            <v>11848022915</v>
          </cell>
        </row>
        <row r="1432">
          <cell r="A1432" t="str">
            <v>SCJ-562-2024</v>
          </cell>
          <cell r="B1432">
            <v>6712596</v>
          </cell>
        </row>
        <row r="1433">
          <cell r="A1433" t="str">
            <v>SCJ-563-2024</v>
          </cell>
          <cell r="B1433">
            <v>25800000</v>
          </cell>
        </row>
        <row r="1434">
          <cell r="A1434" t="str">
            <v>SCJ-564-2024</v>
          </cell>
          <cell r="B1434">
            <v>1221178</v>
          </cell>
        </row>
        <row r="1435">
          <cell r="A1435" t="str">
            <v>SCJ-565-2024</v>
          </cell>
          <cell r="B1435">
            <v>5291773</v>
          </cell>
        </row>
        <row r="1436">
          <cell r="A1436" t="str">
            <v>SCJ-566-2024</v>
          </cell>
          <cell r="B1436">
            <v>23813333</v>
          </cell>
        </row>
        <row r="1437">
          <cell r="A1437" t="str">
            <v>SCJ-567-2024</v>
          </cell>
          <cell r="B1437">
            <v>24478600</v>
          </cell>
        </row>
        <row r="1438">
          <cell r="A1438" t="str">
            <v>SCJ-568-2024</v>
          </cell>
          <cell r="B1438">
            <v>8755560</v>
          </cell>
        </row>
        <row r="1439">
          <cell r="A1439" t="str">
            <v>SCJ-569-2024</v>
          </cell>
          <cell r="B1439">
            <v>11674080</v>
          </cell>
        </row>
        <row r="1440">
          <cell r="A1440" t="str">
            <v>SCJ-570-2024</v>
          </cell>
          <cell r="B1440">
            <v>5051592</v>
          </cell>
        </row>
        <row r="1441">
          <cell r="A1441" t="str">
            <v>SCJ-571-2024</v>
          </cell>
          <cell r="B1441">
            <v>12211830</v>
          </cell>
        </row>
        <row r="1442">
          <cell r="A1442" t="str">
            <v>SCJ-572-2024</v>
          </cell>
          <cell r="B1442">
            <v>31500000</v>
          </cell>
        </row>
        <row r="1443">
          <cell r="A1443" t="str">
            <v>SCJ-573-2024</v>
          </cell>
          <cell r="B1443">
            <v>8450986</v>
          </cell>
        </row>
        <row r="1444">
          <cell r="A1444" t="str">
            <v>SCJ-574-2024</v>
          </cell>
          <cell r="B1444">
            <v>0</v>
          </cell>
        </row>
        <row r="1445">
          <cell r="A1445" t="str">
            <v>SCJ-575-2024</v>
          </cell>
          <cell r="B1445">
            <v>19838000</v>
          </cell>
        </row>
        <row r="1446">
          <cell r="A1446" t="str">
            <v>SCJ-576-2024</v>
          </cell>
          <cell r="B1446">
            <v>36062398</v>
          </cell>
        </row>
        <row r="1447">
          <cell r="A1447" t="str">
            <v>SCJ-577-2024</v>
          </cell>
          <cell r="B1447">
            <v>4502335</v>
          </cell>
        </row>
        <row r="1448">
          <cell r="A1448" t="str">
            <v>SCJ-578-2024</v>
          </cell>
          <cell r="B1448">
            <v>16263333</v>
          </cell>
        </row>
        <row r="1449">
          <cell r="A1449" t="str">
            <v>SCJ-579-2024</v>
          </cell>
          <cell r="B1449">
            <v>13704336</v>
          </cell>
        </row>
        <row r="1450">
          <cell r="A1450" t="str">
            <v>SCJ-580-2024</v>
          </cell>
          <cell r="B1450">
            <v>12285000</v>
          </cell>
        </row>
        <row r="1451">
          <cell r="A1451" t="str">
            <v>SCJ-581-2024</v>
          </cell>
          <cell r="B1451">
            <v>19126667</v>
          </cell>
        </row>
        <row r="1452">
          <cell r="A1452" t="str">
            <v>SCJ-582-2024</v>
          </cell>
          <cell r="B1452">
            <v>11389800</v>
          </cell>
        </row>
        <row r="1453">
          <cell r="A1453" t="str">
            <v>SCJ-583-2024</v>
          </cell>
          <cell r="B1453">
            <v>11389800</v>
          </cell>
        </row>
        <row r="1454">
          <cell r="A1454" t="str">
            <v>SCJ-584-2024</v>
          </cell>
          <cell r="B1454">
            <v>11389800</v>
          </cell>
        </row>
        <row r="1455">
          <cell r="A1455" t="str">
            <v>SCJ-585-2024</v>
          </cell>
          <cell r="B1455">
            <v>4693733</v>
          </cell>
        </row>
        <row r="1456">
          <cell r="A1456" t="str">
            <v>SCJ-586-2024</v>
          </cell>
          <cell r="B1456">
            <v>11389800</v>
          </cell>
        </row>
        <row r="1457">
          <cell r="A1457" t="str">
            <v>SCJ-587-2024</v>
          </cell>
          <cell r="B1457">
            <v>12012000</v>
          </cell>
        </row>
        <row r="1458">
          <cell r="A1458" t="str">
            <v>SCJ-588-2024</v>
          </cell>
          <cell r="B1458">
            <v>13000000</v>
          </cell>
        </row>
        <row r="1459">
          <cell r="A1459" t="str">
            <v>SCJ-589-2024</v>
          </cell>
          <cell r="B1459">
            <v>10585867</v>
          </cell>
        </row>
        <row r="1460">
          <cell r="A1460" t="str">
            <v>SCJ-590-2024</v>
          </cell>
          <cell r="B1460">
            <v>5837040</v>
          </cell>
        </row>
        <row r="1461">
          <cell r="A1461" t="str">
            <v>SCJ-592-2024</v>
          </cell>
          <cell r="B1461">
            <v>6940752</v>
          </cell>
        </row>
        <row r="1462">
          <cell r="A1462" t="str">
            <v>SCJ-593-2024</v>
          </cell>
          <cell r="B1462">
            <v>10768087</v>
          </cell>
        </row>
        <row r="1463">
          <cell r="A1463" t="str">
            <v>SCJ-594-2024</v>
          </cell>
          <cell r="B1463">
            <v>6940752</v>
          </cell>
        </row>
        <row r="1464">
          <cell r="A1464" t="str">
            <v>SCJ-595-2024</v>
          </cell>
          <cell r="B1464">
            <v>8755560</v>
          </cell>
        </row>
        <row r="1465">
          <cell r="A1465" t="str">
            <v>SCJ-599-2024</v>
          </cell>
          <cell r="B1465">
            <v>13482000</v>
          </cell>
        </row>
        <row r="1466">
          <cell r="A1466" t="str">
            <v>SCJ-600-2024</v>
          </cell>
          <cell r="B1466">
            <v>18586667</v>
          </cell>
        </row>
        <row r="1467">
          <cell r="A1467" t="str">
            <v>SCJ-601-2024</v>
          </cell>
          <cell r="B1467">
            <v>74970000</v>
          </cell>
        </row>
        <row r="1468">
          <cell r="A1468" t="str">
            <v>SCJ-60-2024</v>
          </cell>
          <cell r="B1468">
            <v>8005504</v>
          </cell>
        </row>
        <row r="1469">
          <cell r="A1469" t="str">
            <v>SCJ-602-2024</v>
          </cell>
          <cell r="B1469">
            <v>6940752</v>
          </cell>
        </row>
        <row r="1470">
          <cell r="A1470" t="str">
            <v>SCJ-603-2024</v>
          </cell>
          <cell r="B1470">
            <v>10166667</v>
          </cell>
        </row>
        <row r="1471">
          <cell r="A1471" t="str">
            <v>SCJ-607-2024</v>
          </cell>
          <cell r="B1471">
            <v>11389800</v>
          </cell>
        </row>
        <row r="1472">
          <cell r="A1472" t="str">
            <v>SCJ-608-2024</v>
          </cell>
          <cell r="B1472">
            <v>11389800</v>
          </cell>
        </row>
        <row r="1473">
          <cell r="A1473" t="str">
            <v>SCJ-610-2024</v>
          </cell>
          <cell r="B1473">
            <v>11389800</v>
          </cell>
        </row>
        <row r="1474">
          <cell r="A1474" t="str">
            <v>SCJ-611-2024</v>
          </cell>
          <cell r="B1474">
            <v>11389800</v>
          </cell>
        </row>
        <row r="1475">
          <cell r="A1475" t="str">
            <v>SCJ-61-2024</v>
          </cell>
          <cell r="B1475">
            <v>8142000</v>
          </cell>
        </row>
        <row r="1476">
          <cell r="A1476" t="str">
            <v>SCJ-612-2024</v>
          </cell>
          <cell r="B1476">
            <v>5884730</v>
          </cell>
        </row>
        <row r="1477">
          <cell r="A1477" t="str">
            <v>SCJ-613-2024</v>
          </cell>
          <cell r="B1477">
            <v>11389800</v>
          </cell>
        </row>
        <row r="1478">
          <cell r="A1478" t="str">
            <v>SCJ-614-2024</v>
          </cell>
          <cell r="B1478">
            <v>7783030</v>
          </cell>
        </row>
        <row r="1479">
          <cell r="A1479" t="str">
            <v>SCJ-615-2024</v>
          </cell>
          <cell r="B1479">
            <v>13507008</v>
          </cell>
        </row>
        <row r="1480">
          <cell r="A1480" t="str">
            <v>SCJ-616-2024</v>
          </cell>
          <cell r="B1480">
            <v>11389800</v>
          </cell>
        </row>
        <row r="1481">
          <cell r="A1481" t="str">
            <v>SCJ-617-2024</v>
          </cell>
          <cell r="B1481">
            <v>30720000</v>
          </cell>
        </row>
        <row r="1482">
          <cell r="A1482" t="str">
            <v>SCJ-618-2024</v>
          </cell>
          <cell r="B1482">
            <v>10650000</v>
          </cell>
        </row>
        <row r="1483">
          <cell r="A1483" t="str">
            <v>SCJ-619-2024</v>
          </cell>
          <cell r="B1483">
            <v>18000000</v>
          </cell>
        </row>
        <row r="1484">
          <cell r="A1484" t="str">
            <v>SCJ-620-2024</v>
          </cell>
          <cell r="B1484">
            <v>11389800</v>
          </cell>
        </row>
        <row r="1485">
          <cell r="A1485" t="str">
            <v>SCJ-6-2024</v>
          </cell>
          <cell r="B1485">
            <v>9866667</v>
          </cell>
        </row>
        <row r="1486">
          <cell r="A1486" t="str">
            <v>SCJ-621-2024</v>
          </cell>
          <cell r="B1486">
            <v>9889072</v>
          </cell>
        </row>
        <row r="1487">
          <cell r="A1487" t="str">
            <v>SCJ-62-2024</v>
          </cell>
          <cell r="B1487">
            <v>15016667</v>
          </cell>
        </row>
        <row r="1488">
          <cell r="A1488" t="str">
            <v>SCJ-622-2024</v>
          </cell>
          <cell r="B1488">
            <v>5884730</v>
          </cell>
        </row>
        <row r="1489">
          <cell r="A1489" t="str">
            <v>SCJ-623-2024</v>
          </cell>
          <cell r="B1489">
            <v>11389800</v>
          </cell>
        </row>
        <row r="1490">
          <cell r="A1490" t="str">
            <v>SCJ-624-2024</v>
          </cell>
          <cell r="B1490">
            <v>11389800</v>
          </cell>
        </row>
        <row r="1491">
          <cell r="A1491" t="str">
            <v>SCJ-626-2024</v>
          </cell>
          <cell r="B1491">
            <v>11389800</v>
          </cell>
        </row>
        <row r="1492">
          <cell r="A1492" t="str">
            <v>SCJ-627-2024</v>
          </cell>
          <cell r="B1492">
            <v>11389800</v>
          </cell>
        </row>
        <row r="1493">
          <cell r="A1493" t="str">
            <v>SCJ-628-2024</v>
          </cell>
          <cell r="B1493">
            <v>17790782</v>
          </cell>
        </row>
        <row r="1494">
          <cell r="A1494" t="str">
            <v>SCJ-629-2024</v>
          </cell>
          <cell r="B1494">
            <v>12573333</v>
          </cell>
        </row>
        <row r="1495">
          <cell r="A1495" t="str">
            <v>SCJ-630-2024</v>
          </cell>
          <cell r="B1495">
            <v>11389800</v>
          </cell>
        </row>
        <row r="1496">
          <cell r="A1496" t="str">
            <v>SCJ-631-2024</v>
          </cell>
          <cell r="B1496">
            <v>11389800</v>
          </cell>
        </row>
        <row r="1497">
          <cell r="A1497" t="str">
            <v>SCJ-63-2024</v>
          </cell>
          <cell r="B1497">
            <v>7243333</v>
          </cell>
        </row>
        <row r="1498">
          <cell r="A1498" t="str">
            <v>SCJ-632-2024</v>
          </cell>
          <cell r="B1498">
            <v>11389800</v>
          </cell>
        </row>
        <row r="1499">
          <cell r="A1499" t="str">
            <v>SCJ-633-2024</v>
          </cell>
          <cell r="B1499">
            <v>11389800</v>
          </cell>
        </row>
        <row r="1500">
          <cell r="A1500" t="str">
            <v>SCJ-634-2024</v>
          </cell>
          <cell r="B1500">
            <v>11389800</v>
          </cell>
        </row>
        <row r="1501">
          <cell r="A1501" t="str">
            <v>SCJ-635-2024</v>
          </cell>
          <cell r="B1501">
            <v>11389800</v>
          </cell>
        </row>
        <row r="1502">
          <cell r="A1502" t="str">
            <v>SCJ-636-2024</v>
          </cell>
          <cell r="B1502">
            <v>11389800</v>
          </cell>
        </row>
        <row r="1503">
          <cell r="A1503" t="str">
            <v>SCJ-637-2024</v>
          </cell>
          <cell r="B1503">
            <v>11389800</v>
          </cell>
        </row>
        <row r="1504">
          <cell r="A1504" t="str">
            <v>SCJ-638-2024</v>
          </cell>
          <cell r="B1504">
            <v>11389800</v>
          </cell>
        </row>
        <row r="1505">
          <cell r="A1505" t="str">
            <v>SCJ-640-2024</v>
          </cell>
          <cell r="B1505">
            <v>989814222</v>
          </cell>
        </row>
        <row r="1506">
          <cell r="A1506" t="str">
            <v>SCJ-641-2024</v>
          </cell>
          <cell r="B1506">
            <v>12922000</v>
          </cell>
        </row>
        <row r="1507">
          <cell r="A1507" t="str">
            <v>SCJ-64-2024</v>
          </cell>
          <cell r="B1507">
            <v>1297296</v>
          </cell>
        </row>
        <row r="1508">
          <cell r="A1508" t="str">
            <v>SCJ-642-2024</v>
          </cell>
          <cell r="B1508">
            <v>10283000</v>
          </cell>
        </row>
        <row r="1509">
          <cell r="A1509" t="str">
            <v>SCJ-643-2024</v>
          </cell>
          <cell r="B1509">
            <v>9087867</v>
          </cell>
        </row>
        <row r="1510">
          <cell r="A1510" t="str">
            <v>SCJ-644-2024</v>
          </cell>
          <cell r="B1510">
            <v>8089200</v>
          </cell>
        </row>
        <row r="1511">
          <cell r="A1511" t="str">
            <v>SCJ-645-2024</v>
          </cell>
          <cell r="B1511">
            <v>13650000</v>
          </cell>
        </row>
        <row r="1512">
          <cell r="A1512" t="str">
            <v>SCJ-646-2024</v>
          </cell>
          <cell r="B1512">
            <v>13013000</v>
          </cell>
        </row>
        <row r="1513">
          <cell r="A1513" t="str">
            <v>SCJ-647-2024</v>
          </cell>
          <cell r="B1513">
            <v>15990000</v>
          </cell>
        </row>
        <row r="1514">
          <cell r="A1514" t="str">
            <v>SCJ-648-2024</v>
          </cell>
          <cell r="B1514">
            <v>4277000</v>
          </cell>
        </row>
        <row r="1515">
          <cell r="A1515" t="str">
            <v>SCJ-649-2024</v>
          </cell>
          <cell r="B1515">
            <v>10465000</v>
          </cell>
        </row>
        <row r="1516">
          <cell r="A1516" t="str">
            <v>SCJ-650-2024</v>
          </cell>
          <cell r="B1516">
            <v>29318000</v>
          </cell>
        </row>
        <row r="1517">
          <cell r="A1517" t="str">
            <v>SCJ-651-2024</v>
          </cell>
          <cell r="B1517">
            <v>9126874</v>
          </cell>
        </row>
        <row r="1518">
          <cell r="A1518" t="str">
            <v>SCJ-65-2024</v>
          </cell>
          <cell r="B1518">
            <v>11780000</v>
          </cell>
        </row>
        <row r="1519">
          <cell r="A1519" t="str">
            <v>SCJ-652-2024</v>
          </cell>
          <cell r="B1519">
            <v>9126874</v>
          </cell>
        </row>
        <row r="1520">
          <cell r="A1520" t="str">
            <v>SCJ-653-2024</v>
          </cell>
          <cell r="B1520">
            <v>14623333</v>
          </cell>
        </row>
        <row r="1521">
          <cell r="A1521" t="str">
            <v>SCJ-654-2024</v>
          </cell>
          <cell r="B1521">
            <v>8500000</v>
          </cell>
        </row>
        <row r="1522">
          <cell r="A1522" t="str">
            <v>SCJ-655-2024</v>
          </cell>
          <cell r="B1522">
            <v>2275000</v>
          </cell>
        </row>
        <row r="1523">
          <cell r="A1523" t="str">
            <v>SCJ-656-2024</v>
          </cell>
          <cell r="B1523">
            <v>19242167</v>
          </cell>
        </row>
        <row r="1524">
          <cell r="A1524" t="str">
            <v>SCJ-657-2024</v>
          </cell>
          <cell r="B1524">
            <v>10283000</v>
          </cell>
        </row>
        <row r="1525">
          <cell r="A1525" t="str">
            <v>SCJ-658-2024</v>
          </cell>
          <cell r="B1525">
            <v>12683067</v>
          </cell>
        </row>
        <row r="1526">
          <cell r="A1526" t="str">
            <v>SCJ-659-2024</v>
          </cell>
          <cell r="B1526">
            <v>2184000</v>
          </cell>
        </row>
        <row r="1527">
          <cell r="A1527" t="str">
            <v>SCJ-659-2204</v>
          </cell>
          <cell r="B1527">
            <v>8190000</v>
          </cell>
        </row>
        <row r="1528">
          <cell r="A1528" t="str">
            <v>SCJ-660-2024</v>
          </cell>
          <cell r="B1528">
            <v>2184000</v>
          </cell>
        </row>
        <row r="1529">
          <cell r="A1529" t="str">
            <v>SCJ-661-2024</v>
          </cell>
          <cell r="B1529">
            <v>10500000</v>
          </cell>
        </row>
        <row r="1530">
          <cell r="A1530" t="str">
            <v>SCJ-662-2024</v>
          </cell>
          <cell r="B1530">
            <v>10060990</v>
          </cell>
        </row>
        <row r="1531">
          <cell r="A1531" t="str">
            <v>SCJ-663-2024</v>
          </cell>
          <cell r="B1531">
            <v>11389800</v>
          </cell>
        </row>
        <row r="1532">
          <cell r="A1532" t="str">
            <v>SCJ-664-2024</v>
          </cell>
          <cell r="B1532">
            <v>14105000</v>
          </cell>
        </row>
        <row r="1533">
          <cell r="A1533" t="str">
            <v>SCJ-665-2024</v>
          </cell>
          <cell r="B1533">
            <v>8732180</v>
          </cell>
        </row>
        <row r="1534">
          <cell r="A1534" t="str">
            <v>SCJ-666-2024</v>
          </cell>
          <cell r="B1534">
            <v>3276000</v>
          </cell>
        </row>
        <row r="1535">
          <cell r="A1535" t="str">
            <v>SCJ-667-2024</v>
          </cell>
          <cell r="B1535">
            <v>11389800</v>
          </cell>
        </row>
        <row r="1536">
          <cell r="A1536" t="str">
            <v>SCJ-668-2024</v>
          </cell>
          <cell r="B1536">
            <v>20599280</v>
          </cell>
        </row>
        <row r="1537">
          <cell r="A1537" t="str">
            <v>SCJ-669-2024</v>
          </cell>
          <cell r="B1537">
            <v>14196000</v>
          </cell>
        </row>
        <row r="1538">
          <cell r="A1538" t="str">
            <v>SCJ-670-2024</v>
          </cell>
          <cell r="B1538">
            <v>8952664</v>
          </cell>
        </row>
        <row r="1539">
          <cell r="A1539" t="str">
            <v>SCJ-671-2024</v>
          </cell>
          <cell r="B1539">
            <v>8162690</v>
          </cell>
        </row>
        <row r="1540">
          <cell r="A1540" t="str">
            <v>SCJ-67-2024</v>
          </cell>
          <cell r="B1540">
            <v>9893333</v>
          </cell>
        </row>
        <row r="1541">
          <cell r="A1541" t="str">
            <v>SCJ-672-2024</v>
          </cell>
          <cell r="B1541">
            <v>11389800</v>
          </cell>
        </row>
        <row r="1542">
          <cell r="A1542" t="str">
            <v>SCJ-673-2023</v>
          </cell>
          <cell r="B1542">
            <v>3724922</v>
          </cell>
        </row>
        <row r="1543">
          <cell r="A1543" t="str">
            <v>SCJ-673-2024</v>
          </cell>
          <cell r="B1543">
            <v>15179733</v>
          </cell>
        </row>
        <row r="1544">
          <cell r="A1544" t="str">
            <v>SCJ-674-2024</v>
          </cell>
          <cell r="B1544">
            <v>35250000</v>
          </cell>
        </row>
        <row r="1545">
          <cell r="A1545" t="str">
            <v>SCJ-675-2024</v>
          </cell>
          <cell r="B1545">
            <v>14196000</v>
          </cell>
        </row>
        <row r="1546">
          <cell r="A1546" t="str">
            <v>SCJ-676-2024</v>
          </cell>
          <cell r="B1546">
            <v>11484667</v>
          </cell>
        </row>
        <row r="1547">
          <cell r="A1547" t="str">
            <v>SCJ-677-2024</v>
          </cell>
          <cell r="B1547">
            <v>11663000</v>
          </cell>
        </row>
        <row r="1548">
          <cell r="A1548" t="str">
            <v>SCJ-678-2024</v>
          </cell>
          <cell r="B1548">
            <v>6097000</v>
          </cell>
        </row>
        <row r="1549">
          <cell r="A1549" t="str">
            <v>SCJ-679-2024</v>
          </cell>
          <cell r="B1549">
            <v>12573333</v>
          </cell>
        </row>
        <row r="1550">
          <cell r="A1550" t="str">
            <v>SCJ-680-2024</v>
          </cell>
          <cell r="B1550">
            <v>11389800</v>
          </cell>
        </row>
        <row r="1551">
          <cell r="A1551" t="str">
            <v>SCJ-681-2024</v>
          </cell>
          <cell r="B1551">
            <v>7500520</v>
          </cell>
        </row>
        <row r="1552">
          <cell r="A1552" t="str">
            <v>SCJ-68-2024</v>
          </cell>
          <cell r="B1552">
            <v>6460000</v>
          </cell>
        </row>
        <row r="1553">
          <cell r="A1553" t="str">
            <v>SCJ-682-2024</v>
          </cell>
          <cell r="B1553">
            <v>11389800</v>
          </cell>
        </row>
        <row r="1554">
          <cell r="A1554" t="str">
            <v>SCJ-683-2024</v>
          </cell>
          <cell r="B1554">
            <v>8884366</v>
          </cell>
        </row>
        <row r="1555">
          <cell r="A1555" t="str">
            <v>SCJ-684-2024</v>
          </cell>
          <cell r="B1555">
            <v>18530000</v>
          </cell>
        </row>
        <row r="1556">
          <cell r="A1556" t="str">
            <v>SCJ-685-2024</v>
          </cell>
          <cell r="B1556">
            <v>13897500</v>
          </cell>
        </row>
        <row r="1557">
          <cell r="A1557" t="str">
            <v>SCJ-686-2024</v>
          </cell>
          <cell r="B1557">
            <v>11118000</v>
          </cell>
        </row>
        <row r="1558">
          <cell r="A1558" t="str">
            <v>SCJ-688-2024</v>
          </cell>
          <cell r="B1558">
            <v>11389800</v>
          </cell>
        </row>
        <row r="1559">
          <cell r="A1559" t="str">
            <v>SCJ-689-2024</v>
          </cell>
          <cell r="B1559">
            <v>10993092</v>
          </cell>
        </row>
        <row r="1560">
          <cell r="A1560" t="str">
            <v>SCJ-690-2024</v>
          </cell>
          <cell r="B1560">
            <v>7917800</v>
          </cell>
        </row>
        <row r="1561">
          <cell r="A1561" t="str">
            <v>SCJ-691-2024</v>
          </cell>
          <cell r="B1561">
            <v>14182358</v>
          </cell>
        </row>
        <row r="1562">
          <cell r="A1562" t="str">
            <v>SCJ-69-2024</v>
          </cell>
          <cell r="B1562">
            <v>25013333</v>
          </cell>
        </row>
        <row r="1563">
          <cell r="A1563" t="str">
            <v>SCJ-692-2024</v>
          </cell>
          <cell r="B1563">
            <v>7213540</v>
          </cell>
        </row>
        <row r="1564">
          <cell r="A1564" t="str">
            <v>SCJ-693-2024</v>
          </cell>
          <cell r="B1564">
            <v>6446318</v>
          </cell>
        </row>
        <row r="1565">
          <cell r="A1565" t="str">
            <v>SCJ-694-2024</v>
          </cell>
          <cell r="B1565">
            <v>11389800</v>
          </cell>
        </row>
        <row r="1566">
          <cell r="A1566" t="str">
            <v>SCJ-695-2024</v>
          </cell>
          <cell r="B1566">
            <v>8141190</v>
          </cell>
        </row>
        <row r="1567">
          <cell r="A1567" t="str">
            <v>SCJ-696-2024</v>
          </cell>
          <cell r="B1567">
            <v>11389800</v>
          </cell>
        </row>
        <row r="1568">
          <cell r="A1568" t="str">
            <v>SCJ-697-2024</v>
          </cell>
          <cell r="B1568">
            <v>11389800</v>
          </cell>
        </row>
        <row r="1569">
          <cell r="A1569" t="str">
            <v>SCJ-698-2024</v>
          </cell>
          <cell r="B1569">
            <v>8742400</v>
          </cell>
        </row>
        <row r="1570">
          <cell r="A1570" t="str">
            <v>SCJ-699-2024</v>
          </cell>
          <cell r="B1570">
            <v>8732180</v>
          </cell>
        </row>
        <row r="1571">
          <cell r="A1571" t="str">
            <v>SCJ-700-2024</v>
          </cell>
          <cell r="B1571">
            <v>18031200</v>
          </cell>
        </row>
        <row r="1572">
          <cell r="A1572" t="str">
            <v>SCJ-70-2024</v>
          </cell>
          <cell r="B1572">
            <v>15840000</v>
          </cell>
        </row>
        <row r="1573">
          <cell r="A1573" t="str">
            <v>SCJ-702-2024</v>
          </cell>
          <cell r="B1573">
            <v>14444144</v>
          </cell>
        </row>
        <row r="1574">
          <cell r="A1574" t="str">
            <v>SCJ-703-2024</v>
          </cell>
          <cell r="B1574">
            <v>2237532</v>
          </cell>
        </row>
        <row r="1575">
          <cell r="A1575" t="str">
            <v>SCJ-704-2024</v>
          </cell>
          <cell r="B1575">
            <v>15079867</v>
          </cell>
        </row>
        <row r="1576">
          <cell r="A1576" t="str">
            <v>SCJ-705-2024</v>
          </cell>
          <cell r="B1576">
            <v>25200000</v>
          </cell>
        </row>
        <row r="1577">
          <cell r="A1577" t="str">
            <v>SCJ-706-2024</v>
          </cell>
          <cell r="B1577">
            <v>2912000</v>
          </cell>
        </row>
        <row r="1578">
          <cell r="A1578" t="str">
            <v>SCJ-707-2024</v>
          </cell>
          <cell r="B1578">
            <v>10895808</v>
          </cell>
        </row>
        <row r="1579">
          <cell r="A1579" t="str">
            <v>SCJ-708-2024</v>
          </cell>
          <cell r="B1579">
            <v>10465000</v>
          </cell>
        </row>
        <row r="1580">
          <cell r="A1580" t="str">
            <v>SCJ-709-2024</v>
          </cell>
          <cell r="B1580">
            <v>2361667</v>
          </cell>
        </row>
        <row r="1581">
          <cell r="A1581" t="str">
            <v>SCJ-711-2024</v>
          </cell>
          <cell r="B1581">
            <v>20773333</v>
          </cell>
        </row>
        <row r="1582">
          <cell r="A1582" t="str">
            <v>SCJ-71-2024</v>
          </cell>
          <cell r="B1582">
            <v>6160000</v>
          </cell>
        </row>
        <row r="1583">
          <cell r="A1583" t="str">
            <v>SCJ-712-2024</v>
          </cell>
          <cell r="B1583">
            <v>136667</v>
          </cell>
        </row>
        <row r="1584">
          <cell r="A1584" t="str">
            <v>SCJ-714-2024</v>
          </cell>
          <cell r="B1584">
            <v>3195733</v>
          </cell>
        </row>
        <row r="1585">
          <cell r="A1585" t="str">
            <v>SCJ-715-2024</v>
          </cell>
          <cell r="B1585">
            <v>14196000</v>
          </cell>
        </row>
        <row r="1586">
          <cell r="A1586" t="str">
            <v>SCJ-716-2023</v>
          </cell>
          <cell r="B1586">
            <v>2567000</v>
          </cell>
        </row>
        <row r="1587">
          <cell r="A1587" t="str">
            <v>SCJ-716-2024</v>
          </cell>
          <cell r="B1587">
            <v>13832000</v>
          </cell>
        </row>
        <row r="1588">
          <cell r="A1588" t="str">
            <v>SCJ-717-2024</v>
          </cell>
          <cell r="B1588">
            <v>3195733</v>
          </cell>
        </row>
        <row r="1589">
          <cell r="A1589" t="str">
            <v>SCJ-718-2024</v>
          </cell>
          <cell r="B1589">
            <v>14287000</v>
          </cell>
        </row>
        <row r="1590">
          <cell r="A1590" t="str">
            <v>SCJ-719-2024</v>
          </cell>
          <cell r="B1590">
            <v>3495333</v>
          </cell>
        </row>
        <row r="1591">
          <cell r="A1591" t="str">
            <v>SCJ-720-2024</v>
          </cell>
          <cell r="B1591">
            <v>21200000</v>
          </cell>
        </row>
        <row r="1592">
          <cell r="A1592" t="str">
            <v>SCJ-7-2024</v>
          </cell>
          <cell r="B1592">
            <v>20922268</v>
          </cell>
        </row>
        <row r="1593">
          <cell r="A1593" t="str">
            <v>SCJ-721-2024</v>
          </cell>
          <cell r="B1593">
            <v>455000</v>
          </cell>
        </row>
        <row r="1594">
          <cell r="A1594" t="str">
            <v>SCJ-722-2024</v>
          </cell>
          <cell r="B1594">
            <v>28462000</v>
          </cell>
        </row>
        <row r="1595">
          <cell r="A1595" t="str">
            <v>SCJ-723-2024</v>
          </cell>
          <cell r="B1595">
            <v>20773333</v>
          </cell>
        </row>
        <row r="1596">
          <cell r="A1596" t="str">
            <v>SCJ-724-2024</v>
          </cell>
          <cell r="B1596">
            <v>5460000</v>
          </cell>
        </row>
        <row r="1597">
          <cell r="A1597" t="str">
            <v>SCJ-725-2024</v>
          </cell>
          <cell r="B1597">
            <v>2912000</v>
          </cell>
        </row>
        <row r="1598">
          <cell r="A1598" t="str">
            <v>SCJ-726-2024</v>
          </cell>
          <cell r="B1598">
            <v>3003000</v>
          </cell>
        </row>
        <row r="1599">
          <cell r="A1599" t="str">
            <v>SCJ-727-2024</v>
          </cell>
          <cell r="B1599">
            <v>3276000</v>
          </cell>
        </row>
        <row r="1600">
          <cell r="A1600" t="str">
            <v>SCJ-728-2024</v>
          </cell>
          <cell r="B1600">
            <v>30500000</v>
          </cell>
        </row>
        <row r="1601">
          <cell r="A1601" t="str">
            <v>SCJ-729-2024</v>
          </cell>
          <cell r="B1601">
            <v>2912000</v>
          </cell>
        </row>
        <row r="1602">
          <cell r="A1602" t="str">
            <v>SCJ-730-2024</v>
          </cell>
          <cell r="B1602">
            <v>3500000</v>
          </cell>
        </row>
        <row r="1603">
          <cell r="A1603" t="str">
            <v>SCJ-731-2024</v>
          </cell>
          <cell r="B1603">
            <v>8757696</v>
          </cell>
        </row>
        <row r="1604">
          <cell r="A1604" t="str">
            <v>SCJ-73-2024</v>
          </cell>
          <cell r="B1604">
            <v>10640000</v>
          </cell>
        </row>
        <row r="1605">
          <cell r="A1605" t="str">
            <v>SCJ-732-2024</v>
          </cell>
          <cell r="B1605">
            <v>8757696</v>
          </cell>
        </row>
        <row r="1606">
          <cell r="A1606" t="str">
            <v>SCJ-733-2024</v>
          </cell>
          <cell r="B1606">
            <v>3367000</v>
          </cell>
        </row>
        <row r="1607">
          <cell r="A1607" t="str">
            <v>SCJ-734-2024</v>
          </cell>
          <cell r="B1607">
            <v>8757696</v>
          </cell>
        </row>
        <row r="1608">
          <cell r="A1608" t="str">
            <v>SCJ-735-2024</v>
          </cell>
          <cell r="B1608">
            <v>4378848</v>
          </cell>
        </row>
        <row r="1609">
          <cell r="A1609" t="str">
            <v>SCJ-736-2024</v>
          </cell>
          <cell r="B1609">
            <v>8757696</v>
          </cell>
        </row>
        <row r="1610">
          <cell r="A1610" t="str">
            <v>SCJ-737-2024</v>
          </cell>
          <cell r="B1610">
            <v>8757696</v>
          </cell>
        </row>
        <row r="1611">
          <cell r="A1611" t="str">
            <v>SCJ-738-2024</v>
          </cell>
          <cell r="B1611">
            <v>8757696</v>
          </cell>
        </row>
        <row r="1612">
          <cell r="A1612" t="str">
            <v>SCJ-739-2024</v>
          </cell>
          <cell r="B1612">
            <v>8757696</v>
          </cell>
        </row>
        <row r="1613">
          <cell r="A1613" t="str">
            <v>SCJ-740-2024</v>
          </cell>
          <cell r="B1613">
            <v>10500000</v>
          </cell>
        </row>
        <row r="1614">
          <cell r="A1614" t="str">
            <v>SCJ-741-2024</v>
          </cell>
          <cell r="B1614">
            <v>10500000</v>
          </cell>
        </row>
        <row r="1615">
          <cell r="A1615" t="str">
            <v>SCJ-74-2024</v>
          </cell>
          <cell r="B1615">
            <v>11200000</v>
          </cell>
        </row>
        <row r="1616">
          <cell r="A1616" t="str">
            <v>SCJ-742-2024</v>
          </cell>
          <cell r="B1616">
            <v>10500000</v>
          </cell>
        </row>
        <row r="1617">
          <cell r="A1617" t="str">
            <v>SCJ-743-2024</v>
          </cell>
          <cell r="B1617">
            <v>3500000</v>
          </cell>
        </row>
        <row r="1618">
          <cell r="A1618" t="str">
            <v>SCJ-747-2024</v>
          </cell>
          <cell r="B1618">
            <v>6105900</v>
          </cell>
        </row>
        <row r="1619">
          <cell r="A1619" t="str">
            <v>SCJ-748-2024</v>
          </cell>
          <cell r="B1619">
            <v>661069922</v>
          </cell>
        </row>
        <row r="1620">
          <cell r="A1620" t="str">
            <v>SCJ-750-2024</v>
          </cell>
          <cell r="B1620">
            <v>6810000</v>
          </cell>
        </row>
        <row r="1621">
          <cell r="A1621" t="str">
            <v>SCJ-751-2024</v>
          </cell>
          <cell r="B1621">
            <v>6409200</v>
          </cell>
        </row>
        <row r="1622">
          <cell r="A1622" t="str">
            <v>SCJ-75-2024</v>
          </cell>
          <cell r="B1622">
            <v>30704593</v>
          </cell>
        </row>
        <row r="1623">
          <cell r="A1623" t="str">
            <v>SCJ-752-2024</v>
          </cell>
          <cell r="B1623">
            <v>23920000</v>
          </cell>
        </row>
        <row r="1624">
          <cell r="A1624" t="str">
            <v>SCJ-753-2024</v>
          </cell>
          <cell r="B1624">
            <v>27720000</v>
          </cell>
        </row>
        <row r="1625">
          <cell r="A1625" t="str">
            <v>SCJ-754-2024</v>
          </cell>
          <cell r="B1625">
            <v>16020785</v>
          </cell>
        </row>
        <row r="1626">
          <cell r="A1626" t="str">
            <v>SCJ-755-2024</v>
          </cell>
          <cell r="B1626">
            <v>17149333</v>
          </cell>
        </row>
        <row r="1627">
          <cell r="A1627" t="str">
            <v>SCJ-756-2024</v>
          </cell>
          <cell r="B1627">
            <v>16530152</v>
          </cell>
        </row>
        <row r="1628">
          <cell r="A1628" t="str">
            <v>SCJ-757-2024</v>
          </cell>
          <cell r="B1628">
            <v>7972860</v>
          </cell>
        </row>
        <row r="1629">
          <cell r="A1629" t="str">
            <v>SCJ-758-2024</v>
          </cell>
          <cell r="B1629">
            <v>8757696</v>
          </cell>
        </row>
        <row r="1630">
          <cell r="A1630" t="str">
            <v>SCJ-760-2024</v>
          </cell>
          <cell r="B1630">
            <v>2546342139</v>
          </cell>
        </row>
        <row r="1631">
          <cell r="A1631" t="str">
            <v>SCJ-761-2024</v>
          </cell>
          <cell r="B1631">
            <v>1836310634</v>
          </cell>
        </row>
        <row r="1632">
          <cell r="A1632" t="str">
            <v>SCJ-76-2024</v>
          </cell>
          <cell r="B1632">
            <v>15493333</v>
          </cell>
        </row>
        <row r="1633">
          <cell r="A1633" t="str">
            <v>SCJ-763-2024</v>
          </cell>
          <cell r="B1633">
            <v>2140248</v>
          </cell>
        </row>
        <row r="1634">
          <cell r="A1634" t="str">
            <v>SCJ-765-2024</v>
          </cell>
          <cell r="B1634">
            <v>8005503</v>
          </cell>
        </row>
        <row r="1635">
          <cell r="A1635" t="str">
            <v>SCJ-766-2024</v>
          </cell>
          <cell r="B1635">
            <v>12754000</v>
          </cell>
        </row>
        <row r="1636">
          <cell r="A1636" t="str">
            <v>SCJ-767-2024</v>
          </cell>
          <cell r="B1636">
            <v>7630000</v>
          </cell>
        </row>
        <row r="1637">
          <cell r="A1637" t="str">
            <v>SCJ-768-2024</v>
          </cell>
          <cell r="B1637">
            <v>11200000</v>
          </cell>
        </row>
        <row r="1638">
          <cell r="A1638" t="str">
            <v>SCJ-769-2024</v>
          </cell>
          <cell r="B1638">
            <v>5666667</v>
          </cell>
        </row>
        <row r="1639">
          <cell r="A1639" t="str">
            <v>SCJ-770-2024</v>
          </cell>
          <cell r="B1639">
            <v>13000000</v>
          </cell>
        </row>
        <row r="1640">
          <cell r="A1640" t="str">
            <v>SCJ-771-2024</v>
          </cell>
          <cell r="B1640">
            <v>1880085181</v>
          </cell>
        </row>
        <row r="1641">
          <cell r="A1641" t="str">
            <v>SCJ-772-2024</v>
          </cell>
          <cell r="B1641">
            <v>15015000</v>
          </cell>
        </row>
        <row r="1642">
          <cell r="A1642" t="str">
            <v>SCJ-775-2024</v>
          </cell>
          <cell r="B1642">
            <v>8757696</v>
          </cell>
        </row>
        <row r="1643">
          <cell r="A1643" t="str">
            <v>SCJ-777-2024</v>
          </cell>
          <cell r="B1643">
            <v>13000000</v>
          </cell>
        </row>
        <row r="1644">
          <cell r="A1644" t="str">
            <v>SCJ-778-2024</v>
          </cell>
          <cell r="B1644">
            <v>5850220</v>
          </cell>
        </row>
        <row r="1645">
          <cell r="A1645" t="str">
            <v>SCJ-779-2024</v>
          </cell>
          <cell r="B1645">
            <v>3988616</v>
          </cell>
        </row>
        <row r="1646">
          <cell r="A1646" t="str">
            <v>SCJ-780-2024</v>
          </cell>
          <cell r="B1646">
            <v>8757696</v>
          </cell>
        </row>
        <row r="1647">
          <cell r="A1647" t="str">
            <v>SCJ-78-2024</v>
          </cell>
          <cell r="B1647">
            <v>19973333</v>
          </cell>
        </row>
        <row r="1648">
          <cell r="A1648" t="str">
            <v>SCJ-782-2024</v>
          </cell>
          <cell r="B1648">
            <v>9431366</v>
          </cell>
        </row>
        <row r="1649">
          <cell r="A1649" t="str">
            <v>SCJ-784-2024</v>
          </cell>
          <cell r="B1649">
            <v>21262680</v>
          </cell>
        </row>
        <row r="1650">
          <cell r="A1650" t="str">
            <v>SCJ-786-2023</v>
          </cell>
          <cell r="B1650">
            <v>173707</v>
          </cell>
        </row>
        <row r="1651">
          <cell r="A1651" t="str">
            <v>SCJ-786-2024</v>
          </cell>
          <cell r="B1651">
            <v>1945680</v>
          </cell>
        </row>
        <row r="1652">
          <cell r="A1652" t="str">
            <v>SCJ-787-2024</v>
          </cell>
          <cell r="B1652">
            <v>2918520</v>
          </cell>
        </row>
        <row r="1653">
          <cell r="A1653" t="str">
            <v>SCJ-788-2024</v>
          </cell>
          <cell r="B1653">
            <v>2918520</v>
          </cell>
        </row>
        <row r="1654">
          <cell r="A1654" t="str">
            <v>SCJ-789-2024</v>
          </cell>
          <cell r="B1654">
            <v>2918520</v>
          </cell>
        </row>
        <row r="1655">
          <cell r="A1655" t="str">
            <v>SCJ-790-2024</v>
          </cell>
          <cell r="B1655">
            <v>2918520</v>
          </cell>
        </row>
        <row r="1656">
          <cell r="A1656" t="str">
            <v>SCJ-791-2024</v>
          </cell>
          <cell r="B1656">
            <v>2918520</v>
          </cell>
        </row>
        <row r="1657">
          <cell r="A1657" t="str">
            <v>SCJ-792-2024</v>
          </cell>
          <cell r="B1657">
            <v>10465000</v>
          </cell>
        </row>
        <row r="1658">
          <cell r="A1658" t="str">
            <v>SCJ-794-2024</v>
          </cell>
          <cell r="B1658">
            <v>11389800</v>
          </cell>
        </row>
        <row r="1659">
          <cell r="A1659" t="str">
            <v>SCJ-795-2024</v>
          </cell>
          <cell r="B1659">
            <v>11389800</v>
          </cell>
        </row>
        <row r="1660">
          <cell r="A1660" t="str">
            <v>SCJ-796-2024</v>
          </cell>
          <cell r="B1660">
            <v>11389800</v>
          </cell>
        </row>
        <row r="1661">
          <cell r="A1661" t="str">
            <v>SCJ-797-2024</v>
          </cell>
          <cell r="B1661">
            <v>11389800</v>
          </cell>
        </row>
        <row r="1662">
          <cell r="A1662" t="str">
            <v>SCJ-798-2024</v>
          </cell>
          <cell r="B1662">
            <v>6833880</v>
          </cell>
        </row>
        <row r="1663">
          <cell r="A1663" t="str">
            <v>SCJ-799-2024</v>
          </cell>
          <cell r="B1663">
            <v>6833880</v>
          </cell>
        </row>
        <row r="1664">
          <cell r="A1664" t="str">
            <v>SCJ-800-2024</v>
          </cell>
          <cell r="B1664">
            <v>11389800</v>
          </cell>
        </row>
        <row r="1665">
          <cell r="A1665" t="str">
            <v>SCJ-801-2024</v>
          </cell>
          <cell r="B1665">
            <v>6833880</v>
          </cell>
        </row>
        <row r="1666">
          <cell r="A1666" t="str">
            <v>SCJ-80-2024</v>
          </cell>
          <cell r="B1666">
            <v>9408204</v>
          </cell>
        </row>
        <row r="1667">
          <cell r="A1667" t="str">
            <v>SCJ-802-2024</v>
          </cell>
          <cell r="B1667">
            <v>11389800</v>
          </cell>
        </row>
        <row r="1668">
          <cell r="A1668" t="str">
            <v>SCJ-803-2024</v>
          </cell>
          <cell r="B1668">
            <v>11389800</v>
          </cell>
        </row>
        <row r="1669">
          <cell r="A1669" t="str">
            <v>SCJ-804-2024</v>
          </cell>
          <cell r="B1669">
            <v>9431366</v>
          </cell>
        </row>
        <row r="1670">
          <cell r="A1670" t="str">
            <v>SCJ-805-2024</v>
          </cell>
          <cell r="B1670">
            <v>11389800</v>
          </cell>
        </row>
        <row r="1671">
          <cell r="A1671" t="str">
            <v>SCJ-806-2024</v>
          </cell>
          <cell r="B1671">
            <v>11389800</v>
          </cell>
        </row>
        <row r="1672">
          <cell r="A1672" t="str">
            <v>SCJ-807-2024</v>
          </cell>
          <cell r="B1672">
            <v>8757696</v>
          </cell>
        </row>
        <row r="1673">
          <cell r="A1673" t="str">
            <v>SCJ-808-2024</v>
          </cell>
          <cell r="B1673">
            <v>11389800</v>
          </cell>
        </row>
        <row r="1674">
          <cell r="A1674" t="str">
            <v>SCJ-809-2024</v>
          </cell>
          <cell r="B1674">
            <v>6833880</v>
          </cell>
        </row>
        <row r="1675">
          <cell r="A1675" t="str">
            <v>SCJ-810-2024</v>
          </cell>
          <cell r="B1675">
            <v>6833880</v>
          </cell>
        </row>
        <row r="1676">
          <cell r="A1676" t="str">
            <v>SCJ-811-2024</v>
          </cell>
          <cell r="B1676">
            <v>11389800</v>
          </cell>
        </row>
        <row r="1677">
          <cell r="A1677" t="str">
            <v>SCJ-812-2024</v>
          </cell>
          <cell r="B1677">
            <v>9431366</v>
          </cell>
        </row>
        <row r="1678">
          <cell r="A1678" t="str">
            <v>SCJ-813-2024</v>
          </cell>
          <cell r="B1678">
            <v>2918520</v>
          </cell>
        </row>
        <row r="1679">
          <cell r="A1679" t="str">
            <v>SCJ-814-2024</v>
          </cell>
          <cell r="B1679">
            <v>5051592</v>
          </cell>
        </row>
        <row r="1680">
          <cell r="A1680" t="str">
            <v>SCJ-815-2024</v>
          </cell>
          <cell r="B1680">
            <v>18391440</v>
          </cell>
        </row>
        <row r="1681">
          <cell r="A1681" t="str">
            <v>SCJ-817-2024</v>
          </cell>
          <cell r="B1681">
            <v>2918520</v>
          </cell>
        </row>
        <row r="1682">
          <cell r="A1682" t="str">
            <v>SCJ-818-2024</v>
          </cell>
          <cell r="B1682">
            <v>9431366</v>
          </cell>
        </row>
        <row r="1683">
          <cell r="A1683" t="str">
            <v>SCJ-819-2024</v>
          </cell>
          <cell r="B1683">
            <v>9431366</v>
          </cell>
        </row>
        <row r="1684">
          <cell r="A1684" t="str">
            <v>SCJ-820-2024</v>
          </cell>
          <cell r="B1684">
            <v>18530000</v>
          </cell>
        </row>
        <row r="1685">
          <cell r="A1685" t="str">
            <v>SCJ-8-2024</v>
          </cell>
          <cell r="B1685">
            <v>17084000</v>
          </cell>
        </row>
        <row r="1686">
          <cell r="A1686" t="str">
            <v>SCJ-821-2024</v>
          </cell>
          <cell r="B1686">
            <v>26670000</v>
          </cell>
        </row>
        <row r="1687">
          <cell r="A1687" t="str">
            <v>SCJ-822-2024</v>
          </cell>
          <cell r="B1687">
            <v>18530000</v>
          </cell>
        </row>
        <row r="1688">
          <cell r="A1688" t="str">
            <v>SCJ-823-2024</v>
          </cell>
          <cell r="B1688">
            <v>9570350</v>
          </cell>
        </row>
        <row r="1689">
          <cell r="A1689" t="str">
            <v>SCJ-824-2024</v>
          </cell>
          <cell r="B1689">
            <v>2918520</v>
          </cell>
        </row>
        <row r="1690">
          <cell r="A1690" t="str">
            <v>SCJ-825-2024</v>
          </cell>
          <cell r="B1690">
            <v>2918520</v>
          </cell>
        </row>
        <row r="1691">
          <cell r="A1691" t="str">
            <v>SCJ-826-2024</v>
          </cell>
          <cell r="B1691">
            <v>2918520</v>
          </cell>
        </row>
        <row r="1692">
          <cell r="A1692" t="str">
            <v>SCJ-827-2024</v>
          </cell>
          <cell r="B1692">
            <v>2918520</v>
          </cell>
        </row>
        <row r="1693">
          <cell r="A1693" t="str">
            <v>SCJ-828-2024</v>
          </cell>
          <cell r="B1693">
            <v>18530000</v>
          </cell>
        </row>
        <row r="1694">
          <cell r="A1694" t="str">
            <v>SCJ-829-2024</v>
          </cell>
          <cell r="B1694">
            <v>11674080</v>
          </cell>
        </row>
        <row r="1695">
          <cell r="A1695" t="str">
            <v>SCJ-830-2024</v>
          </cell>
          <cell r="B1695">
            <v>2918520</v>
          </cell>
        </row>
        <row r="1696">
          <cell r="A1696" t="str">
            <v>SCJ-831-2024</v>
          </cell>
          <cell r="B1696">
            <v>2918520</v>
          </cell>
        </row>
        <row r="1697">
          <cell r="A1697" t="str">
            <v>SCJ-83-2023</v>
          </cell>
          <cell r="B1697">
            <v>0</v>
          </cell>
        </row>
        <row r="1698">
          <cell r="A1698" t="str">
            <v>SCJ-832-2024</v>
          </cell>
          <cell r="B1698">
            <v>2960412</v>
          </cell>
        </row>
        <row r="1699">
          <cell r="A1699" t="str">
            <v>SCJ-833-2024</v>
          </cell>
          <cell r="B1699">
            <v>17961240</v>
          </cell>
        </row>
        <row r="1700">
          <cell r="A1700" t="str">
            <v>SCJ-834-2024</v>
          </cell>
          <cell r="B1700">
            <v>2918520</v>
          </cell>
        </row>
        <row r="1701">
          <cell r="A1701" t="str">
            <v>SCJ-835-2024</v>
          </cell>
          <cell r="B1701">
            <v>2918520</v>
          </cell>
        </row>
        <row r="1702">
          <cell r="A1702" t="str">
            <v>SCJ-836-2024</v>
          </cell>
          <cell r="B1702">
            <v>2918520</v>
          </cell>
        </row>
        <row r="1703">
          <cell r="A1703" t="str">
            <v>SCJ-837-2024</v>
          </cell>
          <cell r="B1703">
            <v>2269650</v>
          </cell>
        </row>
        <row r="1704">
          <cell r="A1704" t="str">
            <v>SCJ-838-2024</v>
          </cell>
          <cell r="B1704">
            <v>2918520</v>
          </cell>
        </row>
        <row r="1705">
          <cell r="A1705" t="str">
            <v>SCJ-839-2024</v>
          </cell>
          <cell r="B1705">
            <v>12000000</v>
          </cell>
        </row>
        <row r="1706">
          <cell r="A1706" t="str">
            <v>SCJ-840-2024</v>
          </cell>
          <cell r="B1706">
            <v>10406760</v>
          </cell>
        </row>
        <row r="1707">
          <cell r="A1707" t="str">
            <v>SCJ-841-2024</v>
          </cell>
          <cell r="B1707">
            <v>2918520</v>
          </cell>
        </row>
        <row r="1708">
          <cell r="A1708" t="str">
            <v>SCJ-842-2024</v>
          </cell>
          <cell r="B1708">
            <v>8141190</v>
          </cell>
        </row>
        <row r="1709">
          <cell r="A1709" t="str">
            <v>SCJ-843-2024</v>
          </cell>
          <cell r="B1709">
            <v>19060000</v>
          </cell>
        </row>
        <row r="1710">
          <cell r="A1710" t="str">
            <v>SCJ-844-2024</v>
          </cell>
          <cell r="B1710">
            <v>6800000</v>
          </cell>
        </row>
        <row r="1711">
          <cell r="A1711" t="str">
            <v>SCJ-845-2024</v>
          </cell>
          <cell r="B1711">
            <v>2918520</v>
          </cell>
        </row>
        <row r="1712">
          <cell r="A1712" t="str">
            <v>SCJ-846-2024</v>
          </cell>
          <cell r="B1712">
            <v>2918520</v>
          </cell>
        </row>
        <row r="1713">
          <cell r="A1713" t="str">
            <v>SCJ-847-2024</v>
          </cell>
          <cell r="B1713">
            <v>12752108</v>
          </cell>
        </row>
        <row r="1714">
          <cell r="A1714" t="str">
            <v>SCJ-848-2024</v>
          </cell>
          <cell r="B1714">
            <v>5169550</v>
          </cell>
        </row>
        <row r="1715">
          <cell r="A1715" t="str">
            <v>SCJ-849-2024</v>
          </cell>
          <cell r="B1715">
            <v>18530000</v>
          </cell>
        </row>
        <row r="1716">
          <cell r="A1716" t="str">
            <v>SCJ-850-2024</v>
          </cell>
          <cell r="B1716">
            <v>6446316</v>
          </cell>
        </row>
        <row r="1717">
          <cell r="A1717" t="str">
            <v>SCJ-851-2024</v>
          </cell>
          <cell r="B1717">
            <v>11389800</v>
          </cell>
        </row>
        <row r="1718">
          <cell r="A1718" t="str">
            <v>SCJ-852-2024</v>
          </cell>
          <cell r="B1718">
            <v>2042964</v>
          </cell>
        </row>
        <row r="1719">
          <cell r="A1719" t="str">
            <v>SCJ-855-2024</v>
          </cell>
          <cell r="B1719">
            <v>2918520</v>
          </cell>
        </row>
        <row r="1720">
          <cell r="A1720" t="str">
            <v>SCJ-856-2024</v>
          </cell>
          <cell r="B1720">
            <v>8757696</v>
          </cell>
        </row>
        <row r="1721">
          <cell r="A1721" t="str">
            <v>SCJ-857-2024</v>
          </cell>
          <cell r="B1721">
            <v>8757696</v>
          </cell>
        </row>
        <row r="1722">
          <cell r="A1722" t="str">
            <v>SCJ-859-2024</v>
          </cell>
          <cell r="B1722">
            <v>14000000</v>
          </cell>
        </row>
        <row r="1723">
          <cell r="A1723" t="str">
            <v>SCJ-860-2024</v>
          </cell>
          <cell r="B1723">
            <v>10000000</v>
          </cell>
        </row>
        <row r="1724">
          <cell r="A1724" t="str">
            <v>SCJ-861-2024</v>
          </cell>
          <cell r="B1724">
            <v>8757696</v>
          </cell>
        </row>
        <row r="1725">
          <cell r="A1725" t="str">
            <v>SCJ-862-2024</v>
          </cell>
          <cell r="B1725">
            <v>8757696</v>
          </cell>
        </row>
        <row r="1726">
          <cell r="A1726" t="str">
            <v>SCJ-863-2024</v>
          </cell>
          <cell r="B1726">
            <v>8370000</v>
          </cell>
        </row>
        <row r="1727">
          <cell r="A1727" t="str">
            <v>SCJ-864-2024</v>
          </cell>
          <cell r="B1727">
            <v>11303096</v>
          </cell>
        </row>
        <row r="1728">
          <cell r="A1728" t="str">
            <v>SCJ-865-2024</v>
          </cell>
          <cell r="B1728">
            <v>4891126</v>
          </cell>
        </row>
        <row r="1729">
          <cell r="A1729" t="str">
            <v>SCJ-866-2024</v>
          </cell>
          <cell r="B1729">
            <v>11382228</v>
          </cell>
        </row>
        <row r="1730">
          <cell r="A1730" t="str">
            <v>SCJ-867-2024</v>
          </cell>
          <cell r="B1730">
            <v>16200000</v>
          </cell>
        </row>
        <row r="1731">
          <cell r="A1731" t="str">
            <v>SCJ-868-2024</v>
          </cell>
          <cell r="B1731">
            <v>11382228</v>
          </cell>
        </row>
        <row r="1732">
          <cell r="A1732" t="str">
            <v>SCJ-869-2024</v>
          </cell>
          <cell r="B1732">
            <v>8742400</v>
          </cell>
        </row>
        <row r="1733">
          <cell r="A1733" t="str">
            <v>SCJ-870-2024</v>
          </cell>
          <cell r="B1733">
            <v>2968707</v>
          </cell>
        </row>
        <row r="1734">
          <cell r="A1734" t="str">
            <v>SCJ-871-2024</v>
          </cell>
          <cell r="B1734">
            <v>7023710</v>
          </cell>
        </row>
        <row r="1735">
          <cell r="A1735" t="str">
            <v>SCJ-872-2024</v>
          </cell>
          <cell r="B1735">
            <v>11382228</v>
          </cell>
        </row>
        <row r="1736">
          <cell r="A1736" t="str">
            <v>SCJ-873-2024</v>
          </cell>
          <cell r="B1736">
            <v>8742400</v>
          </cell>
        </row>
        <row r="1737">
          <cell r="A1737" t="str">
            <v>SCJ-874-2024</v>
          </cell>
          <cell r="B1737">
            <v>8141190</v>
          </cell>
        </row>
        <row r="1738">
          <cell r="A1738" t="str">
            <v>SCJ-875-2024</v>
          </cell>
          <cell r="B1738">
            <v>24266667</v>
          </cell>
        </row>
        <row r="1739">
          <cell r="A1739" t="str">
            <v>SCJ-876-2024</v>
          </cell>
          <cell r="B1739">
            <v>12735560</v>
          </cell>
        </row>
        <row r="1740">
          <cell r="A1740" t="str">
            <v>SCJ-877-2024</v>
          </cell>
          <cell r="B1740">
            <v>41665800</v>
          </cell>
        </row>
        <row r="1741">
          <cell r="A1741" t="str">
            <v>SCJ-878-2024</v>
          </cell>
          <cell r="B1741">
            <v>13947450</v>
          </cell>
        </row>
        <row r="1742">
          <cell r="A1742" t="str">
            <v>SCJ-879-2024</v>
          </cell>
          <cell r="B1742">
            <v>20760000</v>
          </cell>
        </row>
        <row r="1743">
          <cell r="A1743" t="str">
            <v>SCJ-880-2024</v>
          </cell>
          <cell r="B1743">
            <v>11540100</v>
          </cell>
        </row>
        <row r="1744">
          <cell r="A1744" t="str">
            <v>SCJ-881-2024</v>
          </cell>
          <cell r="B1744">
            <v>9646000</v>
          </cell>
        </row>
        <row r="1745">
          <cell r="A1745" t="str">
            <v>SCJ-882-2024</v>
          </cell>
          <cell r="B1745">
            <v>9737000</v>
          </cell>
        </row>
        <row r="1746">
          <cell r="A1746" t="str">
            <v>SCJ-883-2024</v>
          </cell>
          <cell r="B1746">
            <v>11884133</v>
          </cell>
        </row>
        <row r="1747">
          <cell r="A1747" t="str">
            <v>SCJ-884-2024</v>
          </cell>
          <cell r="B1747">
            <v>4459000</v>
          </cell>
        </row>
        <row r="1748">
          <cell r="A1748" t="str">
            <v>SCJ-885-2024</v>
          </cell>
          <cell r="B1748">
            <v>4641000</v>
          </cell>
        </row>
        <row r="1749">
          <cell r="A1749" t="str">
            <v>SCJ-886-2024</v>
          </cell>
          <cell r="B1749">
            <v>9737000</v>
          </cell>
        </row>
        <row r="1750">
          <cell r="A1750" t="str">
            <v>SCJ-887-2024</v>
          </cell>
          <cell r="B1750">
            <v>9660000</v>
          </cell>
        </row>
        <row r="1751">
          <cell r="A1751" t="str">
            <v>SCJ-888-2024</v>
          </cell>
          <cell r="B1751">
            <v>10829000</v>
          </cell>
        </row>
        <row r="1752">
          <cell r="A1752" t="str">
            <v>SCJ-889-2024</v>
          </cell>
          <cell r="B1752">
            <v>7560000</v>
          </cell>
        </row>
        <row r="1753">
          <cell r="A1753" t="str">
            <v>SCJ-890-2024</v>
          </cell>
          <cell r="B1753">
            <v>5093200</v>
          </cell>
        </row>
        <row r="1754">
          <cell r="A1754" t="str">
            <v>SCJ-891-2024</v>
          </cell>
          <cell r="B1754">
            <v>10829000</v>
          </cell>
        </row>
        <row r="1755">
          <cell r="A1755" t="str">
            <v>SCJ-892-2024</v>
          </cell>
          <cell r="B1755">
            <v>4593867</v>
          </cell>
        </row>
        <row r="1756">
          <cell r="A1756" t="str">
            <v>SCJ-893-2024</v>
          </cell>
          <cell r="B1756">
            <v>10386133</v>
          </cell>
        </row>
        <row r="1757">
          <cell r="A1757" t="str">
            <v>SCJ-894-2024</v>
          </cell>
          <cell r="B1757">
            <v>23168600</v>
          </cell>
        </row>
        <row r="1758">
          <cell r="A1758" t="str">
            <v>SCJ-895-2024</v>
          </cell>
          <cell r="B1758">
            <v>18009344</v>
          </cell>
        </row>
        <row r="1759">
          <cell r="A1759" t="str">
            <v>SCJ-896-2024</v>
          </cell>
          <cell r="B1759">
            <v>8043356</v>
          </cell>
        </row>
        <row r="1760">
          <cell r="A1760" t="str">
            <v>SCJ-897-2024</v>
          </cell>
          <cell r="B1760">
            <v>6185252</v>
          </cell>
        </row>
        <row r="1761">
          <cell r="A1761" t="str">
            <v>SCJ-898-2024</v>
          </cell>
          <cell r="B1761">
            <v>8141190</v>
          </cell>
        </row>
        <row r="1762">
          <cell r="A1762" t="str">
            <v>SCJ-899-2024</v>
          </cell>
          <cell r="B1762">
            <v>5062318</v>
          </cell>
        </row>
        <row r="1763">
          <cell r="A1763" t="str">
            <v>SCJ-900-2024</v>
          </cell>
          <cell r="B1763">
            <v>4442184</v>
          </cell>
        </row>
        <row r="1764">
          <cell r="A1764" t="str">
            <v>SCJ-901-2024</v>
          </cell>
          <cell r="B1764">
            <v>11389800</v>
          </cell>
        </row>
        <row r="1765">
          <cell r="A1765" t="str">
            <v>SCJ-902-2024</v>
          </cell>
          <cell r="B1765">
            <v>11014764</v>
          </cell>
        </row>
        <row r="1766">
          <cell r="A1766" t="str">
            <v>SCJ-903-2024</v>
          </cell>
          <cell r="B1766">
            <v>2657620</v>
          </cell>
        </row>
        <row r="1767">
          <cell r="A1767" t="str">
            <v>SCJ-904-2024</v>
          </cell>
          <cell r="B1767">
            <v>11389800</v>
          </cell>
        </row>
        <row r="1768">
          <cell r="A1768" t="str">
            <v>SCJ-905-2024</v>
          </cell>
          <cell r="B1768">
            <v>8757696</v>
          </cell>
        </row>
        <row r="1769">
          <cell r="A1769" t="str">
            <v>SCJ-906-2024</v>
          </cell>
          <cell r="B1769">
            <v>8757696</v>
          </cell>
        </row>
        <row r="1770">
          <cell r="A1770" t="str">
            <v>SCJ-907-2024</v>
          </cell>
          <cell r="B1770">
            <v>2657620</v>
          </cell>
        </row>
        <row r="1771">
          <cell r="A1771" t="str">
            <v>SCJ-908-2024</v>
          </cell>
          <cell r="B1771">
            <v>7553000</v>
          </cell>
        </row>
        <row r="1772">
          <cell r="A1772" t="str">
            <v>SCJ-909-2024</v>
          </cell>
          <cell r="B1772">
            <v>18457500</v>
          </cell>
        </row>
        <row r="1773">
          <cell r="A1773" t="str">
            <v>SCJ-910-2024</v>
          </cell>
          <cell r="B1773">
            <v>5837000</v>
          </cell>
        </row>
        <row r="1774">
          <cell r="A1774" t="str">
            <v>SCJ-911-2024</v>
          </cell>
          <cell r="B1774">
            <v>5837000</v>
          </cell>
        </row>
        <row r="1775">
          <cell r="A1775" t="str">
            <v>SCJ-912-2024</v>
          </cell>
          <cell r="B1775">
            <v>18838834</v>
          </cell>
        </row>
        <row r="1776">
          <cell r="A1776" t="str">
            <v>SCJ-913-2024</v>
          </cell>
          <cell r="B1776">
            <v>9126874</v>
          </cell>
        </row>
        <row r="1777">
          <cell r="A1777" t="str">
            <v>SCJ-914-2024</v>
          </cell>
          <cell r="B1777">
            <v>4670771</v>
          </cell>
        </row>
        <row r="1778">
          <cell r="A1778" t="str">
            <v>SCJ-915-2024</v>
          </cell>
          <cell r="B1778">
            <v>10500000</v>
          </cell>
        </row>
        <row r="1779">
          <cell r="A1779" t="str">
            <v>SCJ-916-2024</v>
          </cell>
          <cell r="B1779">
            <v>8757696</v>
          </cell>
        </row>
        <row r="1780">
          <cell r="A1780" t="str">
            <v>SCJ-917-2024</v>
          </cell>
          <cell r="B1780">
            <v>8757696</v>
          </cell>
        </row>
        <row r="1781">
          <cell r="A1781" t="str">
            <v>SCJ-918-2024</v>
          </cell>
          <cell r="B1781">
            <v>20600000</v>
          </cell>
        </row>
        <row r="1782">
          <cell r="A1782" t="str">
            <v>SCJ-919-2024</v>
          </cell>
          <cell r="B1782">
            <v>5937414</v>
          </cell>
        </row>
        <row r="1783">
          <cell r="A1783" t="str">
            <v>SCJ-920-2024</v>
          </cell>
          <cell r="B1783">
            <v>5837000</v>
          </cell>
        </row>
        <row r="1784">
          <cell r="A1784" t="str">
            <v>SCJ-9-2024</v>
          </cell>
          <cell r="B1784">
            <v>24016000</v>
          </cell>
        </row>
        <row r="1785">
          <cell r="A1785" t="str">
            <v>SCJ-921-2024</v>
          </cell>
          <cell r="B1785">
            <v>5837000</v>
          </cell>
        </row>
        <row r="1786">
          <cell r="A1786" t="str">
            <v>SCJ-92-2024</v>
          </cell>
          <cell r="B1786">
            <v>6104533</v>
          </cell>
        </row>
        <row r="1787">
          <cell r="A1787" t="str">
            <v>SCJ-922-2024</v>
          </cell>
          <cell r="B1787">
            <v>5937414</v>
          </cell>
        </row>
        <row r="1788">
          <cell r="A1788" t="str">
            <v>SCJ-923-2024</v>
          </cell>
          <cell r="B1788">
            <v>9126874</v>
          </cell>
        </row>
        <row r="1789">
          <cell r="A1789" t="str">
            <v>SCJ-924-2024</v>
          </cell>
          <cell r="B1789">
            <v>8757696</v>
          </cell>
        </row>
        <row r="1790">
          <cell r="A1790" t="str">
            <v>SCJ-925-2024</v>
          </cell>
          <cell r="B1790">
            <v>9126874</v>
          </cell>
        </row>
        <row r="1791">
          <cell r="A1791" t="str">
            <v>SCJ-926-2024</v>
          </cell>
          <cell r="B1791">
            <v>8757696</v>
          </cell>
        </row>
        <row r="1792">
          <cell r="A1792" t="str">
            <v>SCJ-927-2024</v>
          </cell>
          <cell r="B1792">
            <v>9126874</v>
          </cell>
        </row>
        <row r="1793">
          <cell r="A1793" t="str">
            <v>SCJ-928-2024</v>
          </cell>
          <cell r="B1793">
            <v>25047488</v>
          </cell>
        </row>
        <row r="1794">
          <cell r="A1794" t="str">
            <v>SCJ-929-2024</v>
          </cell>
          <cell r="B1794">
            <v>264028916</v>
          </cell>
        </row>
        <row r="1795">
          <cell r="A1795" t="str">
            <v>SCJ-930-2024</v>
          </cell>
          <cell r="B1795">
            <v>5133333</v>
          </cell>
        </row>
        <row r="1796">
          <cell r="A1796" t="str">
            <v>SCJ-931-2024</v>
          </cell>
          <cell r="B1796">
            <v>5937414</v>
          </cell>
        </row>
        <row r="1797">
          <cell r="A1797" t="str">
            <v>SCJ-932-2024</v>
          </cell>
          <cell r="B1797">
            <v>4550000</v>
          </cell>
        </row>
        <row r="1798">
          <cell r="A1798" t="str">
            <v>SCJ-933-2024</v>
          </cell>
          <cell r="B1798">
            <v>6264390</v>
          </cell>
        </row>
        <row r="1799">
          <cell r="A1799" t="str">
            <v>SCJ-934-2024</v>
          </cell>
          <cell r="B1799">
            <v>11389800</v>
          </cell>
        </row>
        <row r="1800">
          <cell r="A1800" t="str">
            <v>SCJ-935-2024</v>
          </cell>
          <cell r="B1800">
            <v>5505070</v>
          </cell>
        </row>
        <row r="1801">
          <cell r="A1801" t="str">
            <v>SCJ-936-2024</v>
          </cell>
          <cell r="B1801">
            <v>15652000</v>
          </cell>
        </row>
        <row r="1802">
          <cell r="A1802" t="str">
            <v>SCJ-937-2024</v>
          </cell>
          <cell r="B1802">
            <v>4459000</v>
          </cell>
        </row>
        <row r="1803">
          <cell r="A1803" t="str">
            <v>SCJ-938-2024</v>
          </cell>
          <cell r="B1803">
            <v>9737000</v>
          </cell>
        </row>
        <row r="1804">
          <cell r="A1804" t="str">
            <v>SCJ-939-2024</v>
          </cell>
          <cell r="B1804">
            <v>182000</v>
          </cell>
        </row>
        <row r="1805">
          <cell r="A1805" t="str">
            <v>SCJ-940-2024</v>
          </cell>
          <cell r="B1805">
            <v>9951000</v>
          </cell>
        </row>
        <row r="1806">
          <cell r="A1806" t="str">
            <v>SCJ-941-2024</v>
          </cell>
          <cell r="B1806">
            <v>8141190</v>
          </cell>
        </row>
        <row r="1807">
          <cell r="A1807" t="str">
            <v>SCJ-942-2024</v>
          </cell>
          <cell r="B1807">
            <v>9646000</v>
          </cell>
        </row>
        <row r="1808">
          <cell r="A1808" t="str">
            <v>SCJ-943-2024</v>
          </cell>
          <cell r="B1808">
            <v>9646000</v>
          </cell>
        </row>
        <row r="1809">
          <cell r="A1809" t="str">
            <v>SCJ-944-2024</v>
          </cell>
          <cell r="B1809">
            <v>28028000</v>
          </cell>
        </row>
        <row r="1810">
          <cell r="A1810" t="str">
            <v>SCJ-945-2024</v>
          </cell>
          <cell r="B1810">
            <v>6800000</v>
          </cell>
        </row>
        <row r="1811">
          <cell r="A1811" t="str">
            <v>SCJ-946-2024</v>
          </cell>
          <cell r="B1811">
            <v>25500000</v>
          </cell>
        </row>
        <row r="1812">
          <cell r="A1812" t="str">
            <v>SCJ-947-2024</v>
          </cell>
          <cell r="B1812">
            <v>26320000</v>
          </cell>
        </row>
        <row r="1813">
          <cell r="A1813" t="str">
            <v>SCJ-948-2024</v>
          </cell>
          <cell r="B1813">
            <v>22000000</v>
          </cell>
        </row>
        <row r="1814">
          <cell r="A1814" t="str">
            <v>SCJ-949-2024</v>
          </cell>
          <cell r="B1814">
            <v>7000000</v>
          </cell>
        </row>
        <row r="1815">
          <cell r="A1815" t="str">
            <v>SCJ-950-2024</v>
          </cell>
          <cell r="B1815">
            <v>3500000</v>
          </cell>
        </row>
        <row r="1816">
          <cell r="A1816" t="str">
            <v>SCJ-951-2024</v>
          </cell>
          <cell r="B1816">
            <v>5627032</v>
          </cell>
        </row>
        <row r="1817">
          <cell r="A1817" t="str">
            <v>SCJ-952-2024</v>
          </cell>
          <cell r="B1817">
            <v>6446316</v>
          </cell>
        </row>
        <row r="1818">
          <cell r="A1818" t="str">
            <v>SCJ-953-2024</v>
          </cell>
          <cell r="B1818">
            <v>24514000</v>
          </cell>
        </row>
        <row r="1819">
          <cell r="A1819" t="str">
            <v>SCJ-954-2024</v>
          </cell>
          <cell r="B1819">
            <v>10500000</v>
          </cell>
        </row>
        <row r="1820">
          <cell r="A1820" t="str">
            <v>SCJ-955-2024</v>
          </cell>
          <cell r="B1820">
            <v>5468413</v>
          </cell>
        </row>
        <row r="1821">
          <cell r="A1821" t="str">
            <v>SCJ-956-2024</v>
          </cell>
          <cell r="B1821">
            <v>9646000</v>
          </cell>
        </row>
        <row r="1822">
          <cell r="A1822" t="str">
            <v>SCJ-957-2024</v>
          </cell>
          <cell r="B1822">
            <v>3500000</v>
          </cell>
        </row>
        <row r="1823">
          <cell r="A1823" t="str">
            <v>SCJ-959-2024</v>
          </cell>
          <cell r="B1823">
            <v>2861732</v>
          </cell>
        </row>
        <row r="1824">
          <cell r="A1824" t="str">
            <v>SCJ-961-2024</v>
          </cell>
          <cell r="B1824">
            <v>2861732</v>
          </cell>
        </row>
        <row r="1825">
          <cell r="A1825" t="str">
            <v>SCJ-962-2024</v>
          </cell>
          <cell r="B1825">
            <v>20813520</v>
          </cell>
        </row>
        <row r="1826">
          <cell r="A1826" t="str">
            <v>SCJ-963-2024</v>
          </cell>
          <cell r="B1826">
            <v>9126874</v>
          </cell>
        </row>
        <row r="1827">
          <cell r="A1827" t="str">
            <v>SCJ-964-2024</v>
          </cell>
          <cell r="B1827">
            <v>5837000</v>
          </cell>
        </row>
        <row r="1828">
          <cell r="A1828" t="str">
            <v>SCJ-965-2024</v>
          </cell>
          <cell r="B1828">
            <v>17440000</v>
          </cell>
        </row>
        <row r="1829">
          <cell r="A1829" t="str">
            <v>SCJ-967-2024</v>
          </cell>
          <cell r="B1829">
            <v>9126874</v>
          </cell>
        </row>
        <row r="1830">
          <cell r="A1830" t="str">
            <v>SCJ-968-2024</v>
          </cell>
          <cell r="B1830">
            <v>3256453</v>
          </cell>
        </row>
        <row r="1831">
          <cell r="A1831" t="str">
            <v>SCJ-969-2024</v>
          </cell>
          <cell r="B1831">
            <v>2960412</v>
          </cell>
        </row>
        <row r="1832">
          <cell r="A1832" t="str">
            <v>SCJ-971-2024</v>
          </cell>
          <cell r="B1832">
            <v>8135400</v>
          </cell>
        </row>
        <row r="1833">
          <cell r="A1833" t="str">
            <v>SCJ-973-2024</v>
          </cell>
          <cell r="B1833">
            <v>0</v>
          </cell>
        </row>
        <row r="1834">
          <cell r="A1834" t="str">
            <v>SCJ-974-2024</v>
          </cell>
          <cell r="B1834">
            <v>23466667</v>
          </cell>
        </row>
        <row r="1835">
          <cell r="A1835" t="str">
            <v>SCJ-975-2024</v>
          </cell>
          <cell r="B1835">
            <v>5460000</v>
          </cell>
        </row>
        <row r="1836">
          <cell r="A1836" t="str">
            <v>SCJ-977-2024</v>
          </cell>
          <cell r="B1836">
            <v>15288000</v>
          </cell>
        </row>
        <row r="1837">
          <cell r="A1837" t="str">
            <v>SCJ-978-2024</v>
          </cell>
          <cell r="B1837">
            <v>4459000</v>
          </cell>
        </row>
        <row r="1838">
          <cell r="A1838" t="str">
            <v>SCJ-979-2024</v>
          </cell>
          <cell r="B1838">
            <v>8542350</v>
          </cell>
        </row>
        <row r="1839">
          <cell r="A1839" t="str">
            <v>SCJ-981-2024</v>
          </cell>
          <cell r="B1839">
            <v>8542350</v>
          </cell>
        </row>
        <row r="1840">
          <cell r="A1840" t="str">
            <v>SCJ-982-2024</v>
          </cell>
          <cell r="B1840">
            <v>11389800</v>
          </cell>
        </row>
        <row r="1841">
          <cell r="A1841" t="str">
            <v>SCJ-983-2024</v>
          </cell>
          <cell r="B1841">
            <v>13693333</v>
          </cell>
        </row>
        <row r="1842">
          <cell r="A1842" t="str">
            <v>SCJ-984-2024</v>
          </cell>
          <cell r="B1842">
            <v>12000000</v>
          </cell>
        </row>
        <row r="1843">
          <cell r="A1843" t="str">
            <v>SCJ-985-2024</v>
          </cell>
          <cell r="B1843">
            <v>455000</v>
          </cell>
        </row>
        <row r="1844">
          <cell r="A1844" t="str">
            <v>SCJ-987-2024</v>
          </cell>
          <cell r="B1844">
            <v>4914000</v>
          </cell>
        </row>
        <row r="1845">
          <cell r="A1845" t="str">
            <v>SCJ-988-2024</v>
          </cell>
          <cell r="B1845">
            <v>4913720</v>
          </cell>
        </row>
        <row r="1846">
          <cell r="A1846" t="str">
            <v>SCJ-989-2024</v>
          </cell>
          <cell r="B1846">
            <v>4550000</v>
          </cell>
        </row>
        <row r="1847">
          <cell r="A1847" t="str">
            <v>SCJ-990-2024</v>
          </cell>
          <cell r="B1847">
            <v>4459000</v>
          </cell>
        </row>
        <row r="1848">
          <cell r="A1848" t="str">
            <v>SCJ-992-2024</v>
          </cell>
          <cell r="B1848">
            <v>4913720</v>
          </cell>
        </row>
        <row r="1849">
          <cell r="A1849" t="str">
            <v>SCJ-993-2024</v>
          </cell>
          <cell r="B1849">
            <v>4378848</v>
          </cell>
        </row>
        <row r="1850">
          <cell r="A1850" t="str">
            <v>SCJ-994-2024</v>
          </cell>
          <cell r="B1850">
            <v>4563437</v>
          </cell>
        </row>
        <row r="1851">
          <cell r="A1851" t="str">
            <v>SCJ-995-2024</v>
          </cell>
          <cell r="B1851">
            <v>5592533</v>
          </cell>
        </row>
        <row r="1852">
          <cell r="A1852" t="str">
            <v>SCJ-996-2024</v>
          </cell>
          <cell r="B1852">
            <v>9808333</v>
          </cell>
        </row>
        <row r="1853">
          <cell r="A1853" t="str">
            <v>SCJ-997-2024</v>
          </cell>
          <cell r="B1853">
            <v>5915000</v>
          </cell>
        </row>
        <row r="1854">
          <cell r="A1854" t="str">
            <v>SCJ-998-2024</v>
          </cell>
          <cell r="B1854">
            <v>5460000</v>
          </cell>
        </row>
        <row r="1855">
          <cell r="A1855" t="str">
            <v>SCJ-999-2024</v>
          </cell>
          <cell r="B1855">
            <v>4823000</v>
          </cell>
        </row>
        <row r="1856">
          <cell r="A1856" t="str">
            <v>Total general</v>
          </cell>
          <cell r="B1856">
            <v>218162345653</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Sheet1"/>
      <sheetName val="Sheet2"/>
      <sheetName val="Sheet3"/>
    </sheetNames>
    <sheetDataSet>
      <sheetData sheetId="0" refreshError="1">
        <row r="4">
          <cell r="A4" t="str">
            <v>SCJ-1000-2023</v>
          </cell>
          <cell r="B4">
            <v>5217532</v>
          </cell>
        </row>
        <row r="5">
          <cell r="A5" t="str">
            <v>SCJ-1001-2023</v>
          </cell>
          <cell r="B5">
            <v>5252967</v>
          </cell>
        </row>
        <row r="6">
          <cell r="A6" t="str">
            <v>SCJ-100-2023</v>
          </cell>
          <cell r="B6">
            <v>17622000</v>
          </cell>
        </row>
        <row r="7">
          <cell r="A7" t="str">
            <v>SCJ-1002-2023</v>
          </cell>
          <cell r="B7">
            <v>35700000</v>
          </cell>
        </row>
        <row r="8">
          <cell r="A8" t="str">
            <v>SCJ-1003-2023</v>
          </cell>
          <cell r="B8">
            <v>56000000</v>
          </cell>
        </row>
        <row r="9">
          <cell r="A9" t="str">
            <v>SCJ-1004-2023</v>
          </cell>
          <cell r="B9">
            <v>5549832</v>
          </cell>
        </row>
        <row r="10">
          <cell r="A10" t="str">
            <v>SCJ-1005-2023</v>
          </cell>
          <cell r="B10">
            <v>5549832</v>
          </cell>
        </row>
        <row r="11">
          <cell r="A11" t="str">
            <v>SCJ-1006-2023</v>
          </cell>
          <cell r="B11">
            <v>5342000</v>
          </cell>
        </row>
        <row r="12">
          <cell r="A12" t="str">
            <v>SCJ-1007-2023</v>
          </cell>
          <cell r="B12">
            <v>7450000</v>
          </cell>
        </row>
        <row r="13">
          <cell r="A13" t="str">
            <v>SCJ-1008-2023</v>
          </cell>
          <cell r="B13">
            <v>5342000</v>
          </cell>
        </row>
        <row r="14">
          <cell r="A14" t="str">
            <v>SCJ-1009-2023</v>
          </cell>
          <cell r="B14">
            <v>1001267</v>
          </cell>
        </row>
        <row r="15">
          <cell r="A15" t="str">
            <v>SCJ-1010-2023</v>
          </cell>
          <cell r="B15">
            <v>24566667</v>
          </cell>
        </row>
        <row r="16">
          <cell r="A16" t="str">
            <v>SCJ-1012-2023</v>
          </cell>
          <cell r="B16">
            <v>26700000</v>
          </cell>
        </row>
        <row r="17">
          <cell r="A17" t="str">
            <v>SCJ-1013-2023</v>
          </cell>
          <cell r="B17">
            <v>11000000</v>
          </cell>
        </row>
        <row r="18">
          <cell r="A18" t="str">
            <v>SCJ-1014-2023</v>
          </cell>
          <cell r="B18">
            <v>26700000</v>
          </cell>
        </row>
        <row r="19">
          <cell r="A19" t="str">
            <v>SCJ-1015-2023</v>
          </cell>
          <cell r="B19">
            <v>5342000</v>
          </cell>
        </row>
        <row r="20">
          <cell r="A20" t="str">
            <v>SCJ-1016-2023</v>
          </cell>
          <cell r="B20">
            <v>6720000</v>
          </cell>
        </row>
        <row r="21">
          <cell r="A21" t="str">
            <v>SCJ-1017-2023</v>
          </cell>
          <cell r="B21">
            <v>4540700</v>
          </cell>
        </row>
        <row r="22">
          <cell r="A22" t="str">
            <v>SCJ-1018-2023</v>
          </cell>
          <cell r="B22">
            <v>5342000</v>
          </cell>
        </row>
        <row r="23">
          <cell r="A23" t="str">
            <v>SCJ-1019-2023</v>
          </cell>
          <cell r="B23">
            <v>5342000</v>
          </cell>
        </row>
        <row r="24">
          <cell r="A24" t="str">
            <v>SCJ-1020-2023</v>
          </cell>
          <cell r="B24">
            <v>5342000</v>
          </cell>
        </row>
        <row r="25">
          <cell r="A25" t="str">
            <v>SCJ-1021-2023</v>
          </cell>
          <cell r="B25">
            <v>5342000</v>
          </cell>
        </row>
        <row r="26">
          <cell r="A26" t="str">
            <v>SCJ-102-2023</v>
          </cell>
          <cell r="B26">
            <v>25000000</v>
          </cell>
        </row>
        <row r="27">
          <cell r="A27" t="str">
            <v>SCJ-1022-2023</v>
          </cell>
          <cell r="B27">
            <v>5342000</v>
          </cell>
        </row>
        <row r="28">
          <cell r="A28" t="str">
            <v>SCJ-1023-2023</v>
          </cell>
          <cell r="B28">
            <v>9534000</v>
          </cell>
        </row>
        <row r="29">
          <cell r="A29" t="str">
            <v>SCJ-1024-2023</v>
          </cell>
          <cell r="B29">
            <v>5342000</v>
          </cell>
        </row>
        <row r="30">
          <cell r="A30" t="str">
            <v>SCJ-1025-2023</v>
          </cell>
          <cell r="B30">
            <v>5342000</v>
          </cell>
        </row>
        <row r="31">
          <cell r="A31" t="str">
            <v>SCJ-1026-2023</v>
          </cell>
          <cell r="B31">
            <v>3739400</v>
          </cell>
        </row>
        <row r="32">
          <cell r="A32" t="str">
            <v>SCJ-1027-2023</v>
          </cell>
          <cell r="B32">
            <v>5342000</v>
          </cell>
        </row>
        <row r="33">
          <cell r="A33" t="str">
            <v>SCJ-1028-2023</v>
          </cell>
          <cell r="B33">
            <v>5342000</v>
          </cell>
        </row>
        <row r="34">
          <cell r="A34" t="str">
            <v>SCJ-1029-2023</v>
          </cell>
          <cell r="B34">
            <v>3614667</v>
          </cell>
        </row>
        <row r="35">
          <cell r="A35" t="str">
            <v>SCJ-1030-2023</v>
          </cell>
          <cell r="B35">
            <v>3885767</v>
          </cell>
        </row>
        <row r="36">
          <cell r="A36" t="str">
            <v>SCJ-1031-2023</v>
          </cell>
          <cell r="B36">
            <v>3614667</v>
          </cell>
        </row>
        <row r="37">
          <cell r="A37" t="str">
            <v>SCJ-103-2023</v>
          </cell>
          <cell r="B37">
            <v>7538667</v>
          </cell>
        </row>
        <row r="38">
          <cell r="A38" t="str">
            <v>SCJ-1032-2023</v>
          </cell>
          <cell r="B38">
            <v>3614667</v>
          </cell>
        </row>
        <row r="39">
          <cell r="A39" t="str">
            <v>SCJ-1033-2023</v>
          </cell>
          <cell r="B39">
            <v>3614667</v>
          </cell>
        </row>
        <row r="40">
          <cell r="A40" t="str">
            <v>SCJ-1034-2023</v>
          </cell>
          <cell r="B40">
            <v>5342000</v>
          </cell>
        </row>
        <row r="41">
          <cell r="A41" t="str">
            <v>SCJ-1035-2023</v>
          </cell>
          <cell r="B41">
            <v>8400000</v>
          </cell>
        </row>
        <row r="42">
          <cell r="A42" t="str">
            <v>SCJ-1036-2023</v>
          </cell>
          <cell r="B42">
            <v>5000000</v>
          </cell>
        </row>
        <row r="43">
          <cell r="A43" t="str">
            <v>SCJ-1037-2023</v>
          </cell>
          <cell r="B43">
            <v>59400000</v>
          </cell>
        </row>
        <row r="44">
          <cell r="A44" t="str">
            <v>SCJ-1038-2023</v>
          </cell>
          <cell r="B44">
            <v>6871200</v>
          </cell>
        </row>
        <row r="45">
          <cell r="A45" t="str">
            <v>SCJ-1039-2023</v>
          </cell>
          <cell r="B45">
            <v>12712000</v>
          </cell>
        </row>
        <row r="46">
          <cell r="A46" t="str">
            <v>SCJ-1040-2023</v>
          </cell>
          <cell r="B46">
            <v>13000000</v>
          </cell>
        </row>
        <row r="47">
          <cell r="A47" t="str">
            <v>SCJ-104-2023</v>
          </cell>
          <cell r="B47">
            <v>7538666</v>
          </cell>
        </row>
        <row r="48">
          <cell r="A48" t="str">
            <v>SCJ-1042-2023</v>
          </cell>
          <cell r="B48">
            <v>3383267</v>
          </cell>
        </row>
        <row r="49">
          <cell r="A49" t="str">
            <v>SCJ-1043-2023</v>
          </cell>
          <cell r="B49">
            <v>5342000</v>
          </cell>
        </row>
        <row r="50">
          <cell r="A50" t="str">
            <v>SCJ-1044-2023</v>
          </cell>
          <cell r="B50">
            <v>5342000</v>
          </cell>
        </row>
        <row r="51">
          <cell r="A51" t="str">
            <v>SCJ-1045-2023</v>
          </cell>
          <cell r="B51">
            <v>13999999</v>
          </cell>
        </row>
        <row r="52">
          <cell r="A52" t="str">
            <v>SCJ-1046-2023</v>
          </cell>
          <cell r="B52">
            <v>3614667</v>
          </cell>
        </row>
        <row r="53">
          <cell r="A53" t="str">
            <v>SCJ-1047-2023</v>
          </cell>
          <cell r="B53">
            <v>14000000</v>
          </cell>
        </row>
        <row r="54">
          <cell r="A54" t="str">
            <v>SCJ-1048-2023</v>
          </cell>
          <cell r="B54">
            <v>3614667</v>
          </cell>
        </row>
        <row r="55">
          <cell r="A55" t="str">
            <v>SCJ-1049-2023</v>
          </cell>
          <cell r="B55">
            <v>5342000</v>
          </cell>
        </row>
        <row r="56">
          <cell r="A56" t="str">
            <v>SCJ-1050-2023</v>
          </cell>
          <cell r="B56">
            <v>13497000</v>
          </cell>
        </row>
        <row r="57">
          <cell r="A57" t="str">
            <v>SCJ-1051-2023</v>
          </cell>
          <cell r="B57">
            <v>6135000</v>
          </cell>
        </row>
        <row r="58">
          <cell r="A58" t="str">
            <v>SCJ-105-2023</v>
          </cell>
          <cell r="B58">
            <v>9166667</v>
          </cell>
        </row>
        <row r="59">
          <cell r="A59" t="str">
            <v>SCJ-1052-2023</v>
          </cell>
          <cell r="B59">
            <v>5342000</v>
          </cell>
        </row>
        <row r="60">
          <cell r="A60" t="str">
            <v>SCJ-1053-2023</v>
          </cell>
          <cell r="B60">
            <v>5940000</v>
          </cell>
        </row>
        <row r="61">
          <cell r="A61" t="str">
            <v>SCJ-1054-2023</v>
          </cell>
          <cell r="B61">
            <v>5342000</v>
          </cell>
        </row>
        <row r="62">
          <cell r="A62" t="str">
            <v>SCJ-1055-2023</v>
          </cell>
          <cell r="B62">
            <v>8589000</v>
          </cell>
        </row>
        <row r="63">
          <cell r="A63" t="str">
            <v>SCJ-1056-2023</v>
          </cell>
          <cell r="B63">
            <v>5320000</v>
          </cell>
        </row>
        <row r="64">
          <cell r="A64" t="str">
            <v>SCJ-1057-2023</v>
          </cell>
          <cell r="B64">
            <v>5342000</v>
          </cell>
        </row>
        <row r="65">
          <cell r="A65" t="str">
            <v>SCJ-1058-2023</v>
          </cell>
          <cell r="B65">
            <v>12150000</v>
          </cell>
        </row>
        <row r="66">
          <cell r="A66" t="str">
            <v>SCJ-1059-2023</v>
          </cell>
          <cell r="B66">
            <v>12000000</v>
          </cell>
        </row>
        <row r="67">
          <cell r="A67" t="str">
            <v>SCJ-1060-2023</v>
          </cell>
          <cell r="B67">
            <v>5342000</v>
          </cell>
        </row>
        <row r="68">
          <cell r="A68" t="str">
            <v>SCJ-1061-2023</v>
          </cell>
          <cell r="B68">
            <v>27564423</v>
          </cell>
        </row>
        <row r="69">
          <cell r="A69" t="str">
            <v>SCJ-106-2023</v>
          </cell>
          <cell r="B69">
            <v>14400000</v>
          </cell>
        </row>
        <row r="70">
          <cell r="A70" t="str">
            <v>SCJ-1062-2023</v>
          </cell>
          <cell r="B70">
            <v>7280200</v>
          </cell>
        </row>
        <row r="71">
          <cell r="A71" t="str">
            <v>SCJ-1063-2023</v>
          </cell>
          <cell r="B71">
            <v>6720000</v>
          </cell>
        </row>
        <row r="72">
          <cell r="A72" t="str">
            <v>SCJ-1064-2023</v>
          </cell>
          <cell r="B72">
            <v>27233333</v>
          </cell>
        </row>
        <row r="73">
          <cell r="A73" t="str">
            <v>SCJ-1065-2023</v>
          </cell>
          <cell r="B73">
            <v>5342000</v>
          </cell>
        </row>
        <row r="74">
          <cell r="A74" t="str">
            <v>SCJ-1066-2023</v>
          </cell>
          <cell r="B74">
            <v>5898000</v>
          </cell>
        </row>
        <row r="75">
          <cell r="A75" t="str">
            <v>SCJ-1067-2023</v>
          </cell>
          <cell r="B75">
            <v>5342000</v>
          </cell>
        </row>
        <row r="76">
          <cell r="A76" t="str">
            <v>SCJ-1068-2023</v>
          </cell>
          <cell r="B76">
            <v>25090800</v>
          </cell>
        </row>
        <row r="77">
          <cell r="A77" t="str">
            <v>SCJ-1069-2023</v>
          </cell>
          <cell r="B77">
            <v>17131920</v>
          </cell>
        </row>
        <row r="78">
          <cell r="A78" t="str">
            <v>SCJ-1070-2023</v>
          </cell>
          <cell r="B78">
            <v>10109313</v>
          </cell>
        </row>
        <row r="79">
          <cell r="A79" t="str">
            <v>SCJ-1071-2023</v>
          </cell>
          <cell r="B79">
            <v>2595634</v>
          </cell>
        </row>
        <row r="80">
          <cell r="A80" t="str">
            <v>SCJ-107-2023</v>
          </cell>
          <cell r="B80">
            <v>14756000</v>
          </cell>
        </row>
        <row r="81">
          <cell r="A81" t="str">
            <v>SCJ-1072-2023</v>
          </cell>
          <cell r="B81">
            <v>14949600</v>
          </cell>
        </row>
        <row r="82">
          <cell r="A82" t="str">
            <v>SCJ-1073-2023</v>
          </cell>
          <cell r="B82">
            <v>10400000</v>
          </cell>
        </row>
        <row r="83">
          <cell r="A83" t="str">
            <v>SCJ-1074-2023</v>
          </cell>
          <cell r="B83">
            <v>31150000</v>
          </cell>
        </row>
        <row r="84">
          <cell r="A84" t="str">
            <v>SCJ-1075-2023</v>
          </cell>
          <cell r="B84">
            <v>13000000</v>
          </cell>
        </row>
        <row r="85">
          <cell r="A85" t="str">
            <v>SCJ-1076-2023</v>
          </cell>
          <cell r="B85">
            <v>7449844</v>
          </cell>
        </row>
        <row r="86">
          <cell r="A86" t="str">
            <v>SCJ-1077-2023</v>
          </cell>
          <cell r="B86">
            <v>7449844</v>
          </cell>
        </row>
        <row r="87">
          <cell r="A87" t="str">
            <v>SCJ-1078-2023</v>
          </cell>
          <cell r="B87">
            <v>10650080</v>
          </cell>
        </row>
        <row r="88">
          <cell r="A88" t="str">
            <v>SCJ-1080-2023</v>
          </cell>
          <cell r="B88">
            <v>17333333</v>
          </cell>
        </row>
        <row r="89">
          <cell r="A89" t="str">
            <v>SCJ-1081-2023</v>
          </cell>
          <cell r="B89">
            <v>15000000</v>
          </cell>
        </row>
        <row r="90">
          <cell r="A90" t="str">
            <v>SCJ-108-2023</v>
          </cell>
          <cell r="B90">
            <v>9078766</v>
          </cell>
        </row>
        <row r="91">
          <cell r="A91" t="str">
            <v>SCJ-1082-2023</v>
          </cell>
          <cell r="B91">
            <v>14000000</v>
          </cell>
        </row>
        <row r="92">
          <cell r="A92" t="str">
            <v>SCJ-1083-2023</v>
          </cell>
          <cell r="B92">
            <v>3795400</v>
          </cell>
        </row>
        <row r="93">
          <cell r="A93" t="str">
            <v>SCJ-1084-2023</v>
          </cell>
          <cell r="B93">
            <v>16000000</v>
          </cell>
        </row>
        <row r="94">
          <cell r="A94" t="str">
            <v>SCJ-1085-2023</v>
          </cell>
          <cell r="B94">
            <v>5342000</v>
          </cell>
        </row>
        <row r="95">
          <cell r="A95" t="str">
            <v>SCJ-1086-2023</v>
          </cell>
          <cell r="B95">
            <v>5342000</v>
          </cell>
        </row>
        <row r="96">
          <cell r="A96" t="str">
            <v>SCJ-1087-2023</v>
          </cell>
          <cell r="B96">
            <v>3828433</v>
          </cell>
        </row>
        <row r="97">
          <cell r="A97" t="str">
            <v>SCJ-1088-2023</v>
          </cell>
          <cell r="B97">
            <v>22040000</v>
          </cell>
        </row>
        <row r="98">
          <cell r="A98" t="str">
            <v>SCJ-1089-2023</v>
          </cell>
          <cell r="B98">
            <v>9534000</v>
          </cell>
        </row>
        <row r="99">
          <cell r="A99" t="str">
            <v>SCJ-1090-2023</v>
          </cell>
          <cell r="B99">
            <v>5342000</v>
          </cell>
        </row>
        <row r="100">
          <cell r="A100" t="str">
            <v>SCJ-1091-2023</v>
          </cell>
          <cell r="B100">
            <v>7607400</v>
          </cell>
        </row>
        <row r="101">
          <cell r="A101" t="str">
            <v>SCJ-109-2023</v>
          </cell>
          <cell r="B101">
            <v>4423335</v>
          </cell>
        </row>
        <row r="102">
          <cell r="A102" t="str">
            <v>SCJ-1092-2023</v>
          </cell>
          <cell r="B102">
            <v>5342000</v>
          </cell>
        </row>
        <row r="103">
          <cell r="A103" t="str">
            <v>SCJ-1093-2023</v>
          </cell>
          <cell r="B103">
            <v>8998000</v>
          </cell>
        </row>
        <row r="104">
          <cell r="A104" t="str">
            <v>SCJ-1094-2023</v>
          </cell>
          <cell r="B104">
            <v>5342000</v>
          </cell>
        </row>
        <row r="105">
          <cell r="A105" t="str">
            <v>SCJ-1095-2023</v>
          </cell>
          <cell r="B105">
            <v>5342000</v>
          </cell>
        </row>
        <row r="106">
          <cell r="A106" t="str">
            <v>SCJ-1096-2023</v>
          </cell>
          <cell r="B106">
            <v>5342000</v>
          </cell>
        </row>
        <row r="107">
          <cell r="A107" t="str">
            <v>SCJ-1097-2023</v>
          </cell>
          <cell r="B107">
            <v>9573666</v>
          </cell>
        </row>
        <row r="108">
          <cell r="A108" t="str">
            <v>SCJ-1098-2023</v>
          </cell>
          <cell r="B108">
            <v>5342000</v>
          </cell>
        </row>
        <row r="109">
          <cell r="A109" t="str">
            <v>SCJ-1099-2023</v>
          </cell>
          <cell r="B109">
            <v>5342000</v>
          </cell>
        </row>
        <row r="110">
          <cell r="A110" t="str">
            <v>SCJ-1100-2023</v>
          </cell>
          <cell r="B110">
            <v>9046400</v>
          </cell>
        </row>
        <row r="111">
          <cell r="A111" t="str">
            <v>SCJ-1101-2023</v>
          </cell>
          <cell r="B111">
            <v>5342000</v>
          </cell>
        </row>
        <row r="112">
          <cell r="A112" t="str">
            <v>SCJ-110-2023</v>
          </cell>
          <cell r="B112">
            <v>14000000</v>
          </cell>
        </row>
        <row r="113">
          <cell r="A113" t="str">
            <v>SCJ-1102-2023</v>
          </cell>
          <cell r="B113">
            <v>5342000</v>
          </cell>
        </row>
        <row r="114">
          <cell r="A114" t="str">
            <v>SCJ-1103-2023</v>
          </cell>
          <cell r="B114">
            <v>14059500</v>
          </cell>
        </row>
        <row r="115">
          <cell r="A115" t="str">
            <v>SCJ-1104-2023</v>
          </cell>
          <cell r="B115">
            <v>4395649</v>
          </cell>
        </row>
        <row r="116">
          <cell r="A116" t="str">
            <v>SCJ-1105-2023</v>
          </cell>
          <cell r="B116">
            <v>9816000</v>
          </cell>
        </row>
        <row r="117">
          <cell r="A117" t="str">
            <v>SCJ-1106-2023</v>
          </cell>
          <cell r="B117">
            <v>12978000</v>
          </cell>
        </row>
        <row r="118">
          <cell r="A118" t="str">
            <v>SCJ-1107-2023</v>
          </cell>
          <cell r="B118">
            <v>17304000</v>
          </cell>
        </row>
        <row r="119">
          <cell r="A119" t="str">
            <v>SCJ-1108-2023</v>
          </cell>
          <cell r="B119">
            <v>9694746</v>
          </cell>
        </row>
        <row r="120">
          <cell r="A120" t="str">
            <v>SCJ-1109-2023</v>
          </cell>
          <cell r="B120">
            <v>6193843</v>
          </cell>
        </row>
        <row r="121">
          <cell r="A121" t="str">
            <v>SCJ-1110-2023</v>
          </cell>
          <cell r="B121">
            <v>6193843</v>
          </cell>
        </row>
        <row r="122">
          <cell r="A122" t="str">
            <v>SCJ-1111-2023</v>
          </cell>
          <cell r="B122">
            <v>8400000</v>
          </cell>
        </row>
        <row r="123">
          <cell r="A123" t="str">
            <v>SCJ-111-2023</v>
          </cell>
          <cell r="B123">
            <v>5400000</v>
          </cell>
        </row>
        <row r="124">
          <cell r="A124" t="str">
            <v>SCJ-1112-2023</v>
          </cell>
          <cell r="B124">
            <v>7198400</v>
          </cell>
        </row>
        <row r="125">
          <cell r="A125" t="str">
            <v>SCJ-1113-2023</v>
          </cell>
          <cell r="B125">
            <v>5018464</v>
          </cell>
        </row>
        <row r="126">
          <cell r="A126" t="str">
            <v>SCJ-1114-2023</v>
          </cell>
          <cell r="B126">
            <v>7822336</v>
          </cell>
        </row>
        <row r="127">
          <cell r="A127" t="str">
            <v>SCJ-1115-2023</v>
          </cell>
          <cell r="B127">
            <v>8666667</v>
          </cell>
        </row>
        <row r="128">
          <cell r="A128" t="str">
            <v>SCJ-1116-2023</v>
          </cell>
          <cell r="B128">
            <v>9044542</v>
          </cell>
        </row>
        <row r="129">
          <cell r="A129" t="str">
            <v>SCJ-1117-2023</v>
          </cell>
          <cell r="B129">
            <v>10049491</v>
          </cell>
        </row>
        <row r="130">
          <cell r="A130" t="str">
            <v>SCJ-1118-2023</v>
          </cell>
          <cell r="B130">
            <v>5342000</v>
          </cell>
        </row>
        <row r="131">
          <cell r="A131" t="str">
            <v>SCJ-1119-2023</v>
          </cell>
          <cell r="B131">
            <v>5342000</v>
          </cell>
        </row>
        <row r="132">
          <cell r="A132" t="str">
            <v>SCJ-1120-2023</v>
          </cell>
          <cell r="B132">
            <v>5342000</v>
          </cell>
        </row>
        <row r="133">
          <cell r="A133" t="str">
            <v>SCJ-11-2023</v>
          </cell>
          <cell r="B133">
            <v>12787600</v>
          </cell>
        </row>
        <row r="134">
          <cell r="A134" t="str">
            <v>SCJ-1121-2023</v>
          </cell>
          <cell r="B134">
            <v>5342000</v>
          </cell>
        </row>
        <row r="135">
          <cell r="A135" t="str">
            <v>SCJ-1122-2023</v>
          </cell>
          <cell r="B135">
            <v>5342000</v>
          </cell>
        </row>
        <row r="136">
          <cell r="A136" t="str">
            <v>SCJ-1123-2023</v>
          </cell>
          <cell r="B136">
            <v>5342000</v>
          </cell>
        </row>
        <row r="137">
          <cell r="A137" t="str">
            <v>SCJ-1124-2023</v>
          </cell>
          <cell r="B137">
            <v>5342000</v>
          </cell>
        </row>
        <row r="138">
          <cell r="A138" t="str">
            <v>SCJ-1125-2023</v>
          </cell>
          <cell r="B138">
            <v>5342000</v>
          </cell>
        </row>
        <row r="139">
          <cell r="A139" t="str">
            <v>SCJ-1126-2023</v>
          </cell>
          <cell r="B139">
            <v>12836126</v>
          </cell>
        </row>
        <row r="140">
          <cell r="A140" t="str">
            <v>SCJ-1127-2023</v>
          </cell>
          <cell r="B140">
            <v>16073772</v>
          </cell>
        </row>
        <row r="141">
          <cell r="A141" t="str">
            <v>SCJ-1128-2023</v>
          </cell>
          <cell r="B141">
            <v>8666667</v>
          </cell>
        </row>
        <row r="142">
          <cell r="A142" t="str">
            <v>SCJ-1129-2018</v>
          </cell>
          <cell r="B142">
            <v>143324237</v>
          </cell>
        </row>
        <row r="143">
          <cell r="A143" t="str">
            <v>SCJ-1129-2023</v>
          </cell>
          <cell r="B143">
            <v>6160000</v>
          </cell>
        </row>
        <row r="144">
          <cell r="A144" t="str">
            <v>SCJ-1130-2023</v>
          </cell>
          <cell r="B144">
            <v>4373261</v>
          </cell>
        </row>
        <row r="145">
          <cell r="A145" t="str">
            <v>SCJ-1131-2023</v>
          </cell>
          <cell r="B145">
            <v>24126200</v>
          </cell>
        </row>
        <row r="146">
          <cell r="A146" t="str">
            <v>SCJ-1132-2023</v>
          </cell>
          <cell r="B146">
            <v>18540000</v>
          </cell>
        </row>
        <row r="147">
          <cell r="A147" t="str">
            <v>SCJ-1133-2023</v>
          </cell>
          <cell r="B147">
            <v>7350000</v>
          </cell>
        </row>
        <row r="148">
          <cell r="A148" t="str">
            <v>SCJ-1134-2023</v>
          </cell>
          <cell r="B148">
            <v>6600000</v>
          </cell>
        </row>
        <row r="149">
          <cell r="A149" t="str">
            <v>SCJ-1135-2023</v>
          </cell>
          <cell r="B149">
            <v>5342000</v>
          </cell>
        </row>
        <row r="150">
          <cell r="A150" t="str">
            <v>SCJ-1136-2023</v>
          </cell>
          <cell r="B150">
            <v>5342000</v>
          </cell>
        </row>
        <row r="151">
          <cell r="A151" t="str">
            <v>SCJ-1137-2023</v>
          </cell>
          <cell r="B151">
            <v>5342000</v>
          </cell>
        </row>
        <row r="152">
          <cell r="A152" t="str">
            <v>SCJ-1138-2023</v>
          </cell>
          <cell r="B152">
            <v>5342000</v>
          </cell>
        </row>
        <row r="153">
          <cell r="A153" t="str">
            <v>SCJ-1139-2023</v>
          </cell>
          <cell r="B153">
            <v>5342000</v>
          </cell>
        </row>
        <row r="154">
          <cell r="A154" t="str">
            <v>SCJ-1140-2023</v>
          </cell>
          <cell r="B154">
            <v>5342000</v>
          </cell>
        </row>
        <row r="155">
          <cell r="A155" t="str">
            <v>SCJ-1141-2023</v>
          </cell>
          <cell r="B155">
            <v>5342000</v>
          </cell>
        </row>
        <row r="156">
          <cell r="A156" t="str">
            <v>SCJ-1142-2023</v>
          </cell>
          <cell r="B156">
            <v>10245925</v>
          </cell>
        </row>
        <row r="157">
          <cell r="A157" t="str">
            <v>SCJ-1143-2023</v>
          </cell>
          <cell r="B157">
            <v>10245925</v>
          </cell>
        </row>
        <row r="158">
          <cell r="A158" t="str">
            <v>SCJ-1144-2023</v>
          </cell>
          <cell r="B158">
            <v>10382537</v>
          </cell>
        </row>
        <row r="159">
          <cell r="A159" t="str">
            <v>SCJ-1145-2023</v>
          </cell>
          <cell r="B159">
            <v>10382537</v>
          </cell>
        </row>
        <row r="160">
          <cell r="A160" t="str">
            <v>SCJ-1146-2023</v>
          </cell>
          <cell r="B160">
            <v>6062000</v>
          </cell>
        </row>
        <row r="161">
          <cell r="A161" t="str">
            <v>SCJ-1147-2023</v>
          </cell>
          <cell r="B161">
            <v>6668200</v>
          </cell>
        </row>
        <row r="162">
          <cell r="A162" t="str">
            <v>SCJ-1148-2023</v>
          </cell>
          <cell r="B162">
            <v>6668200</v>
          </cell>
        </row>
        <row r="163">
          <cell r="A163" t="str">
            <v>SCJ-1149-2023</v>
          </cell>
          <cell r="B163">
            <v>6870267</v>
          </cell>
        </row>
        <row r="164">
          <cell r="A164" t="str">
            <v>SCJ-1150-2023</v>
          </cell>
          <cell r="B164">
            <v>6062000</v>
          </cell>
        </row>
        <row r="165">
          <cell r="A165" t="str">
            <v>SCJ-1151-2023</v>
          </cell>
          <cell r="B165">
            <v>6062000</v>
          </cell>
        </row>
        <row r="166">
          <cell r="A166" t="str">
            <v>SCJ-115-2023</v>
          </cell>
          <cell r="B166">
            <v>6948267</v>
          </cell>
        </row>
        <row r="167">
          <cell r="A167" t="str">
            <v>SCJ-1152-2023</v>
          </cell>
          <cell r="B167">
            <v>16000000</v>
          </cell>
        </row>
        <row r="168">
          <cell r="A168" t="str">
            <v>SCJ-1153-2023</v>
          </cell>
          <cell r="B168">
            <v>5342000</v>
          </cell>
        </row>
        <row r="169">
          <cell r="A169" t="str">
            <v>SCJ-1154-2023</v>
          </cell>
          <cell r="B169">
            <v>5342000</v>
          </cell>
        </row>
        <row r="170">
          <cell r="A170" t="str">
            <v>SCJ-1157-2023</v>
          </cell>
          <cell r="B170">
            <v>4451667</v>
          </cell>
        </row>
        <row r="171">
          <cell r="A171" t="str">
            <v>SCJ-1158-2023</v>
          </cell>
          <cell r="B171">
            <v>4451667</v>
          </cell>
        </row>
        <row r="172">
          <cell r="A172" t="str">
            <v>SCJ-1159-2023</v>
          </cell>
          <cell r="B172">
            <v>4451667</v>
          </cell>
        </row>
        <row r="173">
          <cell r="A173" t="str">
            <v>SCJ-1160-2023</v>
          </cell>
          <cell r="B173">
            <v>4156867</v>
          </cell>
        </row>
        <row r="174">
          <cell r="A174" t="str">
            <v>SCJ-1161-2023</v>
          </cell>
          <cell r="B174">
            <v>4066500</v>
          </cell>
        </row>
        <row r="175">
          <cell r="A175" t="str">
            <v>SCJ-116-2023</v>
          </cell>
          <cell r="B175">
            <v>0</v>
          </cell>
        </row>
        <row r="176">
          <cell r="A176" t="str">
            <v>SCJ-1162-2018</v>
          </cell>
          <cell r="B176">
            <v>58777880</v>
          </cell>
        </row>
        <row r="177">
          <cell r="A177" t="str">
            <v>SCJ-1162-2023</v>
          </cell>
          <cell r="B177">
            <v>653147647</v>
          </cell>
        </row>
        <row r="178">
          <cell r="A178" t="str">
            <v>SCJ-1163-2023</v>
          </cell>
          <cell r="B178">
            <v>4066500</v>
          </cell>
        </row>
        <row r="179">
          <cell r="A179" t="str">
            <v>SCJ-1164-2023</v>
          </cell>
          <cell r="B179">
            <v>4066500</v>
          </cell>
        </row>
        <row r="180">
          <cell r="A180" t="str">
            <v>SCJ-1165-2023</v>
          </cell>
          <cell r="B180">
            <v>4066500</v>
          </cell>
        </row>
        <row r="181">
          <cell r="A181" t="str">
            <v>SCJ-1166-2023</v>
          </cell>
          <cell r="B181">
            <v>4066500</v>
          </cell>
        </row>
        <row r="182">
          <cell r="A182" t="str">
            <v>SCJ-1167-2023</v>
          </cell>
          <cell r="B182">
            <v>4066500</v>
          </cell>
        </row>
        <row r="183">
          <cell r="A183" t="str">
            <v>SCJ-1168-2023</v>
          </cell>
          <cell r="B183">
            <v>4066500</v>
          </cell>
        </row>
        <row r="184">
          <cell r="A184" t="str">
            <v>SCJ-1169-2023</v>
          </cell>
          <cell r="B184">
            <v>4066500</v>
          </cell>
        </row>
        <row r="185">
          <cell r="A185" t="str">
            <v>SCJ-1170-2023</v>
          </cell>
          <cell r="B185">
            <v>4066500</v>
          </cell>
        </row>
        <row r="186">
          <cell r="A186" t="str">
            <v>SCJ-1171-2023</v>
          </cell>
          <cell r="B186">
            <v>4066500</v>
          </cell>
        </row>
        <row r="187">
          <cell r="A187" t="str">
            <v>SCJ-117-2023</v>
          </cell>
          <cell r="B187">
            <v>6958000</v>
          </cell>
        </row>
        <row r="188">
          <cell r="A188" t="str">
            <v>SCJ-1172-2023</v>
          </cell>
          <cell r="B188">
            <v>4356000</v>
          </cell>
        </row>
        <row r="189">
          <cell r="A189" t="str">
            <v>SCJ-1173-2023</v>
          </cell>
          <cell r="B189">
            <v>5148000</v>
          </cell>
        </row>
        <row r="190">
          <cell r="A190" t="str">
            <v>SCJ-1174-2023</v>
          </cell>
          <cell r="B190">
            <v>4356000</v>
          </cell>
        </row>
        <row r="191">
          <cell r="A191" t="str">
            <v>SCJ-1175-2023</v>
          </cell>
          <cell r="B191">
            <v>4455000</v>
          </cell>
        </row>
        <row r="192">
          <cell r="A192" t="str">
            <v>SCJ-1176-2023</v>
          </cell>
          <cell r="B192">
            <v>4356000</v>
          </cell>
        </row>
        <row r="193">
          <cell r="A193" t="str">
            <v>SCJ-1177-2023</v>
          </cell>
          <cell r="B193">
            <v>4950000</v>
          </cell>
        </row>
        <row r="194">
          <cell r="A194" t="str">
            <v>SCJ-1178-2023</v>
          </cell>
          <cell r="B194">
            <v>1782000</v>
          </cell>
        </row>
        <row r="195">
          <cell r="A195" t="str">
            <v>SCJ-1179-2023</v>
          </cell>
          <cell r="B195">
            <v>4356000</v>
          </cell>
        </row>
        <row r="196">
          <cell r="A196" t="str">
            <v>SCJ-1180-2022</v>
          </cell>
          <cell r="B196">
            <v>1094382931</v>
          </cell>
        </row>
        <row r="197">
          <cell r="A197" t="str">
            <v>SCJ-1180-2023</v>
          </cell>
          <cell r="B197">
            <v>594000</v>
          </cell>
        </row>
        <row r="198">
          <cell r="A198" t="str">
            <v>SCJ-1181-2023</v>
          </cell>
          <cell r="B198">
            <v>4356000</v>
          </cell>
        </row>
        <row r="199">
          <cell r="A199" t="str">
            <v>SCJ-118-2023</v>
          </cell>
          <cell r="B199">
            <v>14243947</v>
          </cell>
        </row>
        <row r="200">
          <cell r="A200" t="str">
            <v>SCJ-1182-2023</v>
          </cell>
          <cell r="B200">
            <v>4356000</v>
          </cell>
        </row>
        <row r="201">
          <cell r="A201" t="str">
            <v>SCJ-1183-2023</v>
          </cell>
          <cell r="B201">
            <v>4356000</v>
          </cell>
        </row>
        <row r="202">
          <cell r="A202" t="str">
            <v>SCJ-1184-2023</v>
          </cell>
          <cell r="B202">
            <v>4356000</v>
          </cell>
        </row>
        <row r="203">
          <cell r="A203" t="str">
            <v>SCJ-1185-2022</v>
          </cell>
          <cell r="B203">
            <v>300558054</v>
          </cell>
        </row>
        <row r="204">
          <cell r="A204" t="str">
            <v>SCJ-1185-2023</v>
          </cell>
          <cell r="B204">
            <v>9436469</v>
          </cell>
        </row>
        <row r="205">
          <cell r="A205" t="str">
            <v>SCJ-1186-2023</v>
          </cell>
          <cell r="B205">
            <v>4356000</v>
          </cell>
        </row>
        <row r="206">
          <cell r="A206" t="str">
            <v>SCJ-1187-2023</v>
          </cell>
          <cell r="B206">
            <v>4455000</v>
          </cell>
        </row>
        <row r="207">
          <cell r="A207" t="str">
            <v>SCJ-1188-2023</v>
          </cell>
          <cell r="B207">
            <v>4455000</v>
          </cell>
        </row>
        <row r="208">
          <cell r="A208" t="str">
            <v>SCJ-1189-2023</v>
          </cell>
          <cell r="B208">
            <v>4356000</v>
          </cell>
        </row>
        <row r="209">
          <cell r="A209" t="str">
            <v>SCJ-1190-2023</v>
          </cell>
          <cell r="B209">
            <v>11985760</v>
          </cell>
        </row>
        <row r="210">
          <cell r="A210" t="str">
            <v>SCJ-1191-2023</v>
          </cell>
          <cell r="B210">
            <v>5163934</v>
          </cell>
        </row>
        <row r="211">
          <cell r="A211" t="str">
            <v>SCJ-1192-2023</v>
          </cell>
          <cell r="B211">
            <v>9628333</v>
          </cell>
        </row>
        <row r="212">
          <cell r="A212" t="str">
            <v>SCJ-1193-2023</v>
          </cell>
          <cell r="B212">
            <v>8343600</v>
          </cell>
        </row>
        <row r="213">
          <cell r="A213" t="str">
            <v>SCJ-1194-2023</v>
          </cell>
          <cell r="B213">
            <v>9252000</v>
          </cell>
        </row>
        <row r="214">
          <cell r="A214" t="str">
            <v>SCJ-1195-2023</v>
          </cell>
          <cell r="B214">
            <v>4006500</v>
          </cell>
        </row>
        <row r="215">
          <cell r="A215" t="str">
            <v>SCJ-1196-2023</v>
          </cell>
          <cell r="B215">
            <v>4095533</v>
          </cell>
        </row>
        <row r="216">
          <cell r="A216" t="str">
            <v>SCJ-1197-2023</v>
          </cell>
          <cell r="B216">
            <v>4095533</v>
          </cell>
        </row>
        <row r="217">
          <cell r="A217" t="str">
            <v>SCJ-1198-2023</v>
          </cell>
          <cell r="B217">
            <v>6062000</v>
          </cell>
        </row>
        <row r="218">
          <cell r="A218" t="str">
            <v>SCJ-1199-2023</v>
          </cell>
          <cell r="B218">
            <v>4006500</v>
          </cell>
        </row>
        <row r="219">
          <cell r="A219" t="str">
            <v>SCJ-1200-2023</v>
          </cell>
          <cell r="B219">
            <v>11600000</v>
          </cell>
        </row>
        <row r="220">
          <cell r="A220" t="str">
            <v>SCJ-1201-2023</v>
          </cell>
          <cell r="B220">
            <v>7186667</v>
          </cell>
        </row>
        <row r="221">
          <cell r="A221" t="str">
            <v>SCJ-120-2023</v>
          </cell>
          <cell r="B221">
            <v>5727086</v>
          </cell>
        </row>
        <row r="222">
          <cell r="A222" t="str">
            <v>SCJ-1-2023</v>
          </cell>
          <cell r="B222">
            <v>16000000</v>
          </cell>
        </row>
        <row r="223">
          <cell r="A223" t="str">
            <v>SCJ-1203-2023</v>
          </cell>
          <cell r="B223">
            <v>3724922</v>
          </cell>
        </row>
        <row r="224">
          <cell r="A224" t="str">
            <v>SCJ-1204-2023</v>
          </cell>
          <cell r="B224">
            <v>7934600</v>
          </cell>
        </row>
        <row r="225">
          <cell r="A225" t="str">
            <v>SCJ-1205-2023</v>
          </cell>
          <cell r="B225">
            <v>8261800</v>
          </cell>
        </row>
        <row r="226">
          <cell r="A226" t="str">
            <v>SCJ-1206-2023</v>
          </cell>
          <cell r="B226">
            <v>8589000</v>
          </cell>
        </row>
        <row r="227">
          <cell r="A227" t="str">
            <v>SCJ-1207-2023</v>
          </cell>
          <cell r="B227">
            <v>8589000</v>
          </cell>
        </row>
        <row r="228">
          <cell r="A228" t="str">
            <v>SCJ-1208-2023</v>
          </cell>
          <cell r="B228">
            <v>26056000</v>
          </cell>
        </row>
        <row r="229">
          <cell r="A229" t="str">
            <v>SCJ-1209-2022</v>
          </cell>
          <cell r="B229">
            <v>32499999</v>
          </cell>
        </row>
        <row r="230">
          <cell r="A230" t="str">
            <v>SCJ-1209-2023</v>
          </cell>
          <cell r="B230">
            <v>4518333</v>
          </cell>
        </row>
        <row r="231">
          <cell r="A231" t="str">
            <v>SCJ-1210-2023</v>
          </cell>
          <cell r="B231">
            <v>13333400</v>
          </cell>
        </row>
        <row r="232">
          <cell r="A232" t="str">
            <v>SCJ-1211-2023</v>
          </cell>
          <cell r="B232">
            <v>7698172</v>
          </cell>
        </row>
        <row r="233">
          <cell r="A233" t="str">
            <v>SCJ-121-2023</v>
          </cell>
          <cell r="B233">
            <v>4120000</v>
          </cell>
        </row>
        <row r="234">
          <cell r="A234" t="str">
            <v>SCJ-1212-2023</v>
          </cell>
          <cell r="B234">
            <v>8180000</v>
          </cell>
        </row>
        <row r="235">
          <cell r="A235" t="str">
            <v>SCJ-1213-2023</v>
          </cell>
          <cell r="B235">
            <v>7653333</v>
          </cell>
        </row>
        <row r="236">
          <cell r="A236" t="str">
            <v>SCJ-1214-2023</v>
          </cell>
          <cell r="B236">
            <v>6707600</v>
          </cell>
        </row>
        <row r="237">
          <cell r="A237" t="str">
            <v>SCJ-1215-2023</v>
          </cell>
          <cell r="B237">
            <v>12210135</v>
          </cell>
        </row>
        <row r="238">
          <cell r="A238" t="str">
            <v>SCJ-1216-2023</v>
          </cell>
          <cell r="B238">
            <v>6980365</v>
          </cell>
        </row>
        <row r="239">
          <cell r="A239" t="str">
            <v>SCJ-1217-2023</v>
          </cell>
          <cell r="B239">
            <v>9768108</v>
          </cell>
        </row>
        <row r="240">
          <cell r="A240" t="str">
            <v>SCJ-1218-2023</v>
          </cell>
          <cell r="B240">
            <v>5404500</v>
          </cell>
        </row>
        <row r="241">
          <cell r="A241" t="str">
            <v>SCJ-1219-2023</v>
          </cell>
          <cell r="B241">
            <v>5342000</v>
          </cell>
        </row>
        <row r="242">
          <cell r="A242" t="str">
            <v>SCJ-1220-2023</v>
          </cell>
          <cell r="B242">
            <v>5342000</v>
          </cell>
        </row>
        <row r="243">
          <cell r="A243" t="str">
            <v>SCJ-12-2023</v>
          </cell>
          <cell r="B243">
            <v>7000000</v>
          </cell>
        </row>
        <row r="244">
          <cell r="A244" t="str">
            <v>SCJ-1221-2023</v>
          </cell>
          <cell r="B244">
            <v>5342000</v>
          </cell>
        </row>
        <row r="245">
          <cell r="A245" t="str">
            <v>SCJ-122-2023</v>
          </cell>
          <cell r="B245">
            <v>8561667</v>
          </cell>
        </row>
        <row r="246">
          <cell r="A246" t="str">
            <v>SCJ-1222-2023</v>
          </cell>
          <cell r="B246">
            <v>5342000</v>
          </cell>
        </row>
        <row r="247">
          <cell r="A247" t="str">
            <v>SCJ-1223-2023</v>
          </cell>
          <cell r="B247">
            <v>11822000</v>
          </cell>
        </row>
        <row r="248">
          <cell r="A248" t="str">
            <v>SCJ-1224-2023</v>
          </cell>
          <cell r="B248">
            <v>4540700</v>
          </cell>
        </row>
        <row r="249">
          <cell r="A249" t="str">
            <v>SCJ-1225-2023</v>
          </cell>
          <cell r="B249">
            <v>14000000</v>
          </cell>
        </row>
        <row r="250">
          <cell r="A250" t="str">
            <v>SCJ-1226-2022</v>
          </cell>
          <cell r="B250">
            <v>24428231</v>
          </cell>
        </row>
        <row r="251">
          <cell r="A251" t="str">
            <v>SCJ-1226-2023</v>
          </cell>
          <cell r="B251">
            <v>10000000</v>
          </cell>
        </row>
        <row r="252">
          <cell r="A252" t="str">
            <v>SCJ-1227-2023</v>
          </cell>
          <cell r="B252">
            <v>8691484</v>
          </cell>
        </row>
        <row r="253">
          <cell r="A253" t="str">
            <v>SCJ-1228-2023</v>
          </cell>
          <cell r="B253">
            <v>6681601</v>
          </cell>
        </row>
        <row r="254">
          <cell r="A254" t="str">
            <v>SCJ-1229-2023</v>
          </cell>
          <cell r="B254">
            <v>11512413</v>
          </cell>
        </row>
        <row r="255">
          <cell r="A255" t="str">
            <v>SCJ-1230-2023</v>
          </cell>
          <cell r="B255">
            <v>19250000</v>
          </cell>
        </row>
        <row r="256">
          <cell r="A256" t="str">
            <v>SCJ-1231-2023</v>
          </cell>
          <cell r="B256">
            <v>9333334</v>
          </cell>
        </row>
        <row r="257">
          <cell r="A257" t="str">
            <v>SCJ-1232-2023</v>
          </cell>
          <cell r="B257">
            <v>10808997</v>
          </cell>
        </row>
        <row r="258">
          <cell r="A258" t="str">
            <v>SCJ-1233-2023</v>
          </cell>
          <cell r="B258">
            <v>9298058</v>
          </cell>
        </row>
        <row r="259">
          <cell r="A259" t="str">
            <v>SCJ-1234-2023</v>
          </cell>
          <cell r="B259">
            <v>9146667</v>
          </cell>
        </row>
        <row r="260">
          <cell r="A260" t="str">
            <v>SCJ-1235-2023</v>
          </cell>
          <cell r="B260">
            <v>8589000</v>
          </cell>
        </row>
        <row r="261">
          <cell r="A261" t="str">
            <v>SCJ-1236-2023</v>
          </cell>
          <cell r="B261">
            <v>14969400</v>
          </cell>
        </row>
        <row r="262">
          <cell r="A262" t="str">
            <v>SCJ-1237-2023</v>
          </cell>
          <cell r="B262">
            <v>7574008</v>
          </cell>
        </row>
        <row r="263">
          <cell r="A263" t="str">
            <v>SCJ-1238-2023</v>
          </cell>
          <cell r="B263">
            <v>6953188</v>
          </cell>
        </row>
        <row r="264">
          <cell r="A264" t="str">
            <v>SCJ-1239-2023</v>
          </cell>
          <cell r="B264">
            <v>16566667</v>
          </cell>
        </row>
        <row r="265">
          <cell r="A265" t="str">
            <v>SCJ-1240-2023</v>
          </cell>
          <cell r="B265">
            <v>96571496</v>
          </cell>
        </row>
        <row r="266">
          <cell r="A266" t="str">
            <v>SCJ-124-2023</v>
          </cell>
          <cell r="B266">
            <v>5399166</v>
          </cell>
        </row>
        <row r="267">
          <cell r="A267" t="str">
            <v>SCJ-1242-2023</v>
          </cell>
          <cell r="B267">
            <v>7077352</v>
          </cell>
        </row>
        <row r="268">
          <cell r="A268" t="str">
            <v>SCJ-1243-2023</v>
          </cell>
          <cell r="B268">
            <v>4518333</v>
          </cell>
        </row>
        <row r="269">
          <cell r="A269" t="str">
            <v>SCJ-1244-2023</v>
          </cell>
          <cell r="B269">
            <v>4950000</v>
          </cell>
        </row>
        <row r="270">
          <cell r="A270" t="str">
            <v>SCJ-1245-2023</v>
          </cell>
          <cell r="B270">
            <v>4518333</v>
          </cell>
        </row>
        <row r="271">
          <cell r="A271" t="str">
            <v>SCJ-1246-2023</v>
          </cell>
          <cell r="B271">
            <v>4518333</v>
          </cell>
        </row>
        <row r="272">
          <cell r="A272" t="str">
            <v>SCJ-1247-2023</v>
          </cell>
          <cell r="B272">
            <v>14666667</v>
          </cell>
        </row>
        <row r="273">
          <cell r="A273" t="str">
            <v>SCJ-1248-2023</v>
          </cell>
          <cell r="B273">
            <v>5342000</v>
          </cell>
        </row>
        <row r="274">
          <cell r="A274" t="str">
            <v>SCJ-1249-2023</v>
          </cell>
          <cell r="B274">
            <v>5342000</v>
          </cell>
        </row>
        <row r="275">
          <cell r="A275" t="str">
            <v>SCJ-1250-2023</v>
          </cell>
          <cell r="B275">
            <v>24000000</v>
          </cell>
        </row>
        <row r="276">
          <cell r="A276" t="str">
            <v>SCJ-1251-2023</v>
          </cell>
          <cell r="B276">
            <v>14908660</v>
          </cell>
        </row>
        <row r="277">
          <cell r="A277" t="str">
            <v>SCJ-125-2023</v>
          </cell>
          <cell r="B277">
            <v>12000000</v>
          </cell>
        </row>
        <row r="278">
          <cell r="A278" t="str">
            <v>SCJ-1252-2023</v>
          </cell>
          <cell r="B278">
            <v>4540700</v>
          </cell>
        </row>
        <row r="279">
          <cell r="A279" t="str">
            <v>SCJ-1253-2023</v>
          </cell>
          <cell r="B279">
            <v>4540700</v>
          </cell>
        </row>
        <row r="280">
          <cell r="A280" t="str">
            <v>SCJ-1254-2023</v>
          </cell>
          <cell r="B280">
            <v>4629733</v>
          </cell>
        </row>
        <row r="281">
          <cell r="A281" t="str">
            <v>SCJ-1255-2023</v>
          </cell>
          <cell r="B281">
            <v>4540700</v>
          </cell>
        </row>
        <row r="282">
          <cell r="A282" t="str">
            <v>SCJ-1256-2023</v>
          </cell>
          <cell r="B282">
            <v>5468000</v>
          </cell>
        </row>
        <row r="283">
          <cell r="A283" t="str">
            <v>SCJ-1257-2023</v>
          </cell>
          <cell r="B283">
            <v>7745900</v>
          </cell>
        </row>
        <row r="284">
          <cell r="A284" t="str">
            <v>SCJ-1258-2023</v>
          </cell>
          <cell r="B284">
            <v>8691484</v>
          </cell>
        </row>
        <row r="285">
          <cell r="A285" t="str">
            <v>SCJ-1259-2023</v>
          </cell>
          <cell r="B285">
            <v>8691484</v>
          </cell>
        </row>
        <row r="286">
          <cell r="A286" t="str">
            <v>SCJ-1260-2023</v>
          </cell>
          <cell r="B286">
            <v>8691484</v>
          </cell>
        </row>
        <row r="287">
          <cell r="A287" t="str">
            <v>SCJ-1261-2023</v>
          </cell>
          <cell r="B287">
            <v>4518333</v>
          </cell>
        </row>
        <row r="288">
          <cell r="A288" t="str">
            <v>SCJ-126-2023</v>
          </cell>
          <cell r="B288">
            <v>8250000</v>
          </cell>
        </row>
        <row r="289">
          <cell r="A289" t="str">
            <v>SCJ-1262-2023</v>
          </cell>
          <cell r="B289">
            <v>11290933</v>
          </cell>
        </row>
        <row r="290">
          <cell r="A290" t="str">
            <v>SCJ-1263-2023</v>
          </cell>
          <cell r="B290">
            <v>15180483</v>
          </cell>
        </row>
        <row r="291">
          <cell r="A291" t="str">
            <v>SCJ-1264-2023</v>
          </cell>
          <cell r="B291">
            <v>9573667</v>
          </cell>
        </row>
        <row r="292">
          <cell r="A292" t="str">
            <v>SCJ-1265-2023</v>
          </cell>
          <cell r="B292">
            <v>12639155</v>
          </cell>
        </row>
        <row r="293">
          <cell r="A293" t="str">
            <v>SCJ-1266-2023</v>
          </cell>
          <cell r="B293">
            <v>6980362</v>
          </cell>
        </row>
        <row r="294">
          <cell r="A294" t="str">
            <v>SCJ-1267-2023</v>
          </cell>
          <cell r="B294">
            <v>8815648</v>
          </cell>
        </row>
        <row r="295">
          <cell r="A295" t="str">
            <v>SCJ-1268-2023</v>
          </cell>
          <cell r="B295">
            <v>5342000</v>
          </cell>
        </row>
        <row r="296">
          <cell r="A296" t="str">
            <v>SCJ-1269-2023</v>
          </cell>
          <cell r="B296">
            <v>5342000</v>
          </cell>
        </row>
        <row r="297">
          <cell r="A297" t="str">
            <v>SCJ-1270-2023</v>
          </cell>
          <cell r="B297">
            <v>6980362</v>
          </cell>
        </row>
        <row r="298">
          <cell r="A298" t="str">
            <v>SCJ-1271-2023</v>
          </cell>
          <cell r="B298">
            <v>8939812</v>
          </cell>
        </row>
        <row r="299">
          <cell r="A299" t="str">
            <v>SCJ-127-2023</v>
          </cell>
          <cell r="B299">
            <v>6500000</v>
          </cell>
        </row>
        <row r="300">
          <cell r="A300" t="str">
            <v>SCJ-1272-2023</v>
          </cell>
          <cell r="B300">
            <v>8815648</v>
          </cell>
        </row>
        <row r="301">
          <cell r="A301" t="str">
            <v>SCJ-1273-2023</v>
          </cell>
          <cell r="B301">
            <v>6980362</v>
          </cell>
        </row>
        <row r="302">
          <cell r="A302" t="str">
            <v>SCJ-1274-2023</v>
          </cell>
          <cell r="B302">
            <v>8859040</v>
          </cell>
        </row>
        <row r="303">
          <cell r="A303" t="str">
            <v>SCJ-1275-2023</v>
          </cell>
          <cell r="B303">
            <v>12712000</v>
          </cell>
        </row>
        <row r="304">
          <cell r="A304" t="str">
            <v>SCJ-1276-2023</v>
          </cell>
          <cell r="B304">
            <v>5342000</v>
          </cell>
        </row>
        <row r="305">
          <cell r="A305" t="str">
            <v>SCJ-1277-2023</v>
          </cell>
          <cell r="B305">
            <v>5342000</v>
          </cell>
        </row>
        <row r="306">
          <cell r="A306" t="str">
            <v>SCJ-1278-2023</v>
          </cell>
          <cell r="B306">
            <v>4985867</v>
          </cell>
        </row>
        <row r="307">
          <cell r="A307" t="str">
            <v>SCJ-1279-2023</v>
          </cell>
          <cell r="B307">
            <v>1958733</v>
          </cell>
        </row>
        <row r="308">
          <cell r="A308" t="str">
            <v>SCJ-1280-2023</v>
          </cell>
          <cell r="B308">
            <v>2314867</v>
          </cell>
        </row>
        <row r="309">
          <cell r="A309" t="str">
            <v>SCJ-1281-2023</v>
          </cell>
          <cell r="B309">
            <v>2314867</v>
          </cell>
        </row>
        <row r="310">
          <cell r="A310" t="str">
            <v>SCJ-128-2023</v>
          </cell>
          <cell r="B310">
            <v>9252000</v>
          </cell>
        </row>
        <row r="311">
          <cell r="A311" t="str">
            <v>SCJ-1282-2023</v>
          </cell>
          <cell r="B311">
            <v>2314867</v>
          </cell>
        </row>
        <row r="312">
          <cell r="A312" t="str">
            <v>SCJ-1283-2023</v>
          </cell>
          <cell r="B312">
            <v>26758333</v>
          </cell>
        </row>
        <row r="313">
          <cell r="A313" t="str">
            <v>SCJ-1284-2023</v>
          </cell>
          <cell r="B313">
            <v>7116600</v>
          </cell>
        </row>
        <row r="314">
          <cell r="A314" t="str">
            <v>SCJ-1285-2023</v>
          </cell>
          <cell r="B314">
            <v>5000000</v>
          </cell>
        </row>
        <row r="315">
          <cell r="A315" t="str">
            <v>SCJ-1286-2023</v>
          </cell>
          <cell r="B315">
            <v>11638347</v>
          </cell>
        </row>
        <row r="316">
          <cell r="A316" t="str">
            <v>SCJ-1287-2023</v>
          </cell>
          <cell r="B316">
            <v>7443800</v>
          </cell>
        </row>
        <row r="317">
          <cell r="A317" t="str">
            <v>SCJ-1288-2023</v>
          </cell>
          <cell r="B317">
            <v>5693333</v>
          </cell>
        </row>
        <row r="318">
          <cell r="A318" t="str">
            <v>SCJ-1289-2023</v>
          </cell>
          <cell r="B318">
            <v>6871200</v>
          </cell>
        </row>
        <row r="319">
          <cell r="A319" t="str">
            <v>SCJ-1290-2023</v>
          </cell>
          <cell r="B319">
            <v>14877100</v>
          </cell>
        </row>
        <row r="320">
          <cell r="A320" t="str">
            <v>SCJ-1291-2023</v>
          </cell>
          <cell r="B320">
            <v>4985867</v>
          </cell>
        </row>
        <row r="321">
          <cell r="A321" t="str">
            <v>SCJ-129-2023</v>
          </cell>
          <cell r="B321">
            <v>8018400</v>
          </cell>
        </row>
        <row r="322">
          <cell r="A322" t="str">
            <v>SCJ-1292-2023</v>
          </cell>
          <cell r="B322">
            <v>5074900</v>
          </cell>
        </row>
        <row r="323">
          <cell r="A323" t="str">
            <v>SCJ-1293-2023</v>
          </cell>
          <cell r="B323">
            <v>4789433</v>
          </cell>
        </row>
        <row r="324">
          <cell r="A324" t="str">
            <v>SCJ-1294-2023</v>
          </cell>
          <cell r="B324">
            <v>4985867</v>
          </cell>
        </row>
        <row r="325">
          <cell r="A325" t="str">
            <v>SCJ-1295-2023</v>
          </cell>
          <cell r="B325">
            <v>4789433</v>
          </cell>
        </row>
        <row r="326">
          <cell r="A326" t="str">
            <v>SCJ-1296-2023</v>
          </cell>
          <cell r="B326">
            <v>5342000</v>
          </cell>
        </row>
        <row r="327">
          <cell r="A327" t="str">
            <v>SCJ-1297-2023</v>
          </cell>
          <cell r="B327">
            <v>5422000</v>
          </cell>
        </row>
        <row r="328">
          <cell r="A328" t="str">
            <v>SCJ-1298-2023</v>
          </cell>
          <cell r="B328">
            <v>4985867</v>
          </cell>
        </row>
        <row r="329">
          <cell r="A329" t="str">
            <v>SCJ-1299-2023</v>
          </cell>
          <cell r="B329">
            <v>5150900</v>
          </cell>
        </row>
        <row r="330">
          <cell r="A330" t="str">
            <v>SCJ-1300-2023</v>
          </cell>
          <cell r="B330">
            <v>7362000</v>
          </cell>
        </row>
        <row r="331">
          <cell r="A331" t="str">
            <v>SCJ-1301-2023</v>
          </cell>
          <cell r="B331">
            <v>8180000</v>
          </cell>
        </row>
        <row r="332">
          <cell r="A332" t="str">
            <v>SCJ-130-2023</v>
          </cell>
          <cell r="B332">
            <v>8018400</v>
          </cell>
        </row>
        <row r="333">
          <cell r="A333" t="str">
            <v>SCJ-1302-2023</v>
          </cell>
          <cell r="B333">
            <v>8752600</v>
          </cell>
        </row>
        <row r="334">
          <cell r="A334" t="str">
            <v>SCJ-1303-2023</v>
          </cell>
          <cell r="B334">
            <v>8120000</v>
          </cell>
        </row>
        <row r="335">
          <cell r="A335" t="str">
            <v>SCJ-1304-2023</v>
          </cell>
          <cell r="B335">
            <v>8120000</v>
          </cell>
        </row>
        <row r="336">
          <cell r="A336" t="str">
            <v>SCJ-1305-2023</v>
          </cell>
          <cell r="B336">
            <v>11533800</v>
          </cell>
        </row>
        <row r="337">
          <cell r="A337" t="str">
            <v>SCJ-1306-2023</v>
          </cell>
          <cell r="B337">
            <v>8319848</v>
          </cell>
        </row>
        <row r="338">
          <cell r="A338" t="str">
            <v>SCJ-1307-2023</v>
          </cell>
          <cell r="B338">
            <v>14791707</v>
          </cell>
        </row>
        <row r="339">
          <cell r="A339" t="str">
            <v>SCJ-1308-2023</v>
          </cell>
          <cell r="B339">
            <v>19776000</v>
          </cell>
        </row>
        <row r="340">
          <cell r="A340" t="str">
            <v>SCJ-1309-2023</v>
          </cell>
          <cell r="B340">
            <v>9800000</v>
          </cell>
        </row>
        <row r="341">
          <cell r="A341" t="str">
            <v>SCJ-1310-2023</v>
          </cell>
          <cell r="B341">
            <v>8589000</v>
          </cell>
        </row>
        <row r="342">
          <cell r="A342" t="str">
            <v>SCJ-1311-2023</v>
          </cell>
          <cell r="B342">
            <v>7280000</v>
          </cell>
        </row>
        <row r="343">
          <cell r="A343" t="str">
            <v>SCJ-131-2023</v>
          </cell>
          <cell r="B343">
            <v>8018400</v>
          </cell>
        </row>
        <row r="344">
          <cell r="A344" t="str">
            <v>SCJ-1312-2023</v>
          </cell>
          <cell r="B344">
            <v>6232333</v>
          </cell>
        </row>
        <row r="345">
          <cell r="A345" t="str">
            <v>SCJ-1313-2023</v>
          </cell>
          <cell r="B345">
            <v>8916200</v>
          </cell>
        </row>
        <row r="346">
          <cell r="A346" t="str">
            <v>SCJ-1314-2023</v>
          </cell>
          <cell r="B346">
            <v>5173210</v>
          </cell>
        </row>
        <row r="347">
          <cell r="A347" t="str">
            <v>SCJ-1315-2023</v>
          </cell>
          <cell r="B347">
            <v>11086146</v>
          </cell>
        </row>
        <row r="348">
          <cell r="A348" t="str">
            <v>SCJ-1316-2023</v>
          </cell>
          <cell r="B348">
            <v>278761613</v>
          </cell>
        </row>
        <row r="349">
          <cell r="A349" t="str">
            <v>SCJ-1317-2023</v>
          </cell>
          <cell r="B349">
            <v>10360000</v>
          </cell>
        </row>
        <row r="350">
          <cell r="A350" t="str">
            <v>SCJ-1318-2023</v>
          </cell>
          <cell r="B350">
            <v>15466667</v>
          </cell>
        </row>
        <row r="351">
          <cell r="A351" t="str">
            <v>SCJ-1319-2023</v>
          </cell>
          <cell r="B351">
            <v>6462200</v>
          </cell>
        </row>
        <row r="352">
          <cell r="A352" t="str">
            <v>SCJ-13-2023</v>
          </cell>
          <cell r="B352">
            <v>5660000</v>
          </cell>
        </row>
        <row r="353">
          <cell r="A353" t="str">
            <v>SCJ-1321-2023</v>
          </cell>
          <cell r="B353">
            <v>9161600</v>
          </cell>
        </row>
        <row r="354">
          <cell r="A354" t="str">
            <v>SCJ-132-2023</v>
          </cell>
          <cell r="B354">
            <v>3734264</v>
          </cell>
        </row>
        <row r="355">
          <cell r="A355" t="str">
            <v>SCJ-1322-2023</v>
          </cell>
          <cell r="B355">
            <v>14030539</v>
          </cell>
        </row>
        <row r="356">
          <cell r="A356" t="str">
            <v>SCJ-1323-2023</v>
          </cell>
          <cell r="B356">
            <v>5609100</v>
          </cell>
        </row>
        <row r="357">
          <cell r="A357" t="str">
            <v>SCJ-1324-2023</v>
          </cell>
          <cell r="B357">
            <v>21245333</v>
          </cell>
        </row>
        <row r="358">
          <cell r="A358" t="str">
            <v>SCJ-1325-2023</v>
          </cell>
          <cell r="B358">
            <v>5519356</v>
          </cell>
        </row>
        <row r="359">
          <cell r="A359" t="str">
            <v>SCJ-1326-2023</v>
          </cell>
          <cell r="B359">
            <v>25200000</v>
          </cell>
        </row>
        <row r="360">
          <cell r="A360" t="str">
            <v>SCJ-1327-2023</v>
          </cell>
          <cell r="B360">
            <v>24593334</v>
          </cell>
        </row>
        <row r="361">
          <cell r="A361" t="str">
            <v>SCJ-1328-2023</v>
          </cell>
          <cell r="B361">
            <v>11616423</v>
          </cell>
        </row>
        <row r="362">
          <cell r="A362" t="str">
            <v>SCJ-1329-2023</v>
          </cell>
          <cell r="B362">
            <v>5256649</v>
          </cell>
        </row>
        <row r="363">
          <cell r="A363" t="str">
            <v>SCJ-1330-2023</v>
          </cell>
          <cell r="B363">
            <v>7822336</v>
          </cell>
        </row>
        <row r="364">
          <cell r="A364" t="str">
            <v>SCJ-1331-2023</v>
          </cell>
          <cell r="B364">
            <v>5340088</v>
          </cell>
        </row>
        <row r="365">
          <cell r="A365" t="str">
            <v>SCJ-133-2023</v>
          </cell>
          <cell r="B365">
            <v>2950950</v>
          </cell>
        </row>
        <row r="366">
          <cell r="A366" t="str">
            <v>SCJ-1332-2023</v>
          </cell>
          <cell r="B366">
            <v>10305617</v>
          </cell>
        </row>
        <row r="367">
          <cell r="A367" t="str">
            <v>SCJ-1333-2023</v>
          </cell>
          <cell r="B367">
            <v>11645867</v>
          </cell>
        </row>
        <row r="368">
          <cell r="A368" t="str">
            <v>SCJ-1334-2023</v>
          </cell>
          <cell r="B368">
            <v>12565700</v>
          </cell>
        </row>
        <row r="369">
          <cell r="A369" t="str">
            <v>SCJ-1335-2023</v>
          </cell>
          <cell r="B369">
            <v>14700000</v>
          </cell>
        </row>
        <row r="370">
          <cell r="A370" t="str">
            <v>SCJ-1336-2023</v>
          </cell>
          <cell r="B370">
            <v>11563000</v>
          </cell>
        </row>
        <row r="371">
          <cell r="A371" t="str">
            <v>SCJ-1337-2023</v>
          </cell>
          <cell r="B371">
            <v>16100000</v>
          </cell>
        </row>
        <row r="372">
          <cell r="A372" t="str">
            <v>SCJ-1338-2023</v>
          </cell>
          <cell r="B372">
            <v>6871200</v>
          </cell>
        </row>
        <row r="373">
          <cell r="A373" t="str">
            <v>SCJ-1340-2023</v>
          </cell>
          <cell r="B373">
            <v>11125000</v>
          </cell>
        </row>
        <row r="374">
          <cell r="A374" t="str">
            <v>SCJ-134-2023</v>
          </cell>
          <cell r="B374">
            <v>3357225</v>
          </cell>
        </row>
        <row r="375">
          <cell r="A375" t="str">
            <v>SCJ-1343-2023</v>
          </cell>
          <cell r="B375">
            <v>10426183</v>
          </cell>
        </row>
        <row r="376">
          <cell r="A376" t="str">
            <v>SCJ-1344-2023</v>
          </cell>
          <cell r="B376">
            <v>31100254</v>
          </cell>
        </row>
        <row r="377">
          <cell r="A377" t="str">
            <v>SCJ-1345-2023</v>
          </cell>
          <cell r="B377">
            <v>38232068</v>
          </cell>
        </row>
        <row r="378">
          <cell r="A378" t="str">
            <v>SCJ-1346-2023</v>
          </cell>
          <cell r="B378">
            <v>51922806</v>
          </cell>
        </row>
        <row r="379">
          <cell r="A379" t="str">
            <v>SCJ-1348-2023</v>
          </cell>
          <cell r="B379">
            <v>12309000</v>
          </cell>
        </row>
        <row r="380">
          <cell r="A380" t="str">
            <v>SCJ-1349-2023</v>
          </cell>
          <cell r="B380">
            <v>13816320</v>
          </cell>
        </row>
        <row r="381">
          <cell r="A381" t="str">
            <v>SCJ-1350-2023</v>
          </cell>
          <cell r="B381">
            <v>8567321</v>
          </cell>
        </row>
        <row r="382">
          <cell r="A382" t="str">
            <v>SCJ-1351-2023</v>
          </cell>
          <cell r="B382">
            <v>11080533</v>
          </cell>
        </row>
        <row r="383">
          <cell r="A383" t="str">
            <v>SCJ-135-2023</v>
          </cell>
          <cell r="B383">
            <v>5400000</v>
          </cell>
        </row>
        <row r="384">
          <cell r="A384" t="str">
            <v>SCJ-1353-2023</v>
          </cell>
          <cell r="B384">
            <v>7689200</v>
          </cell>
        </row>
        <row r="385">
          <cell r="A385" t="str">
            <v>SCJ-1354-2023</v>
          </cell>
          <cell r="B385">
            <v>2753483</v>
          </cell>
        </row>
        <row r="386">
          <cell r="A386" t="str">
            <v>SCJ-1355-2023</v>
          </cell>
          <cell r="B386">
            <v>12712000</v>
          </cell>
        </row>
        <row r="387">
          <cell r="A387" t="str">
            <v>SCJ-1356-2023</v>
          </cell>
          <cell r="B387">
            <v>11040000</v>
          </cell>
        </row>
        <row r="388">
          <cell r="A388" t="str">
            <v>SCJ-1357-2023</v>
          </cell>
          <cell r="B388">
            <v>20000000</v>
          </cell>
        </row>
        <row r="389">
          <cell r="A389" t="str">
            <v>SCJ-1359-2023</v>
          </cell>
          <cell r="B389">
            <v>7819930</v>
          </cell>
        </row>
        <row r="390">
          <cell r="A390" t="str">
            <v>SCJ-1360-2023</v>
          </cell>
          <cell r="B390">
            <v>11577300</v>
          </cell>
        </row>
        <row r="391">
          <cell r="A391" t="str">
            <v>SCJ-1361-2023</v>
          </cell>
          <cell r="B391">
            <v>3724922</v>
          </cell>
        </row>
        <row r="392">
          <cell r="A392" t="str">
            <v>SCJ-136-2023</v>
          </cell>
          <cell r="B392">
            <v>3636964</v>
          </cell>
        </row>
        <row r="393">
          <cell r="A393" t="str">
            <v>SCJ-1362-2023</v>
          </cell>
          <cell r="B393">
            <v>7822336</v>
          </cell>
        </row>
        <row r="394">
          <cell r="A394" t="str">
            <v>SCJ-1363-2023</v>
          </cell>
          <cell r="B394">
            <v>8536408</v>
          </cell>
        </row>
        <row r="395">
          <cell r="A395" t="str">
            <v>SCJ-1364-2023</v>
          </cell>
          <cell r="B395">
            <v>7450000</v>
          </cell>
        </row>
        <row r="396">
          <cell r="A396" t="str">
            <v>SCJ-1365-2023</v>
          </cell>
          <cell r="B396">
            <v>11050602</v>
          </cell>
        </row>
        <row r="397">
          <cell r="A397" t="str">
            <v>SCJ-1366-2023</v>
          </cell>
          <cell r="B397">
            <v>11970000</v>
          </cell>
        </row>
        <row r="398">
          <cell r="A398" t="str">
            <v>SCJ-1367-2023</v>
          </cell>
          <cell r="B398">
            <v>14700000</v>
          </cell>
        </row>
        <row r="399">
          <cell r="A399" t="str">
            <v>SCJ-1368-2023</v>
          </cell>
          <cell r="B399">
            <v>14700000</v>
          </cell>
        </row>
        <row r="400">
          <cell r="A400" t="str">
            <v>SCJ-1369-2023</v>
          </cell>
          <cell r="B400">
            <v>14557333</v>
          </cell>
        </row>
        <row r="401">
          <cell r="A401" t="str">
            <v>SCJ-137-2023</v>
          </cell>
          <cell r="B401">
            <v>5080000</v>
          </cell>
        </row>
        <row r="402">
          <cell r="A402" t="str">
            <v>SCJ-1372-2023</v>
          </cell>
          <cell r="B402">
            <v>8567321</v>
          </cell>
        </row>
        <row r="403">
          <cell r="A403" t="str">
            <v>SCJ-1373-2023</v>
          </cell>
          <cell r="B403">
            <v>9200000</v>
          </cell>
        </row>
        <row r="404">
          <cell r="A404" t="str">
            <v>SCJ-1374-2023</v>
          </cell>
          <cell r="B404">
            <v>7450000</v>
          </cell>
        </row>
        <row r="405">
          <cell r="A405" t="str">
            <v>SCJ-1375-2023</v>
          </cell>
          <cell r="B405">
            <v>4427966</v>
          </cell>
        </row>
        <row r="406">
          <cell r="A406" t="str">
            <v>SCJ-1376-2023</v>
          </cell>
          <cell r="B406">
            <v>9900000</v>
          </cell>
        </row>
        <row r="407">
          <cell r="A407" t="str">
            <v>SCJ-1377-2023</v>
          </cell>
          <cell r="B407">
            <v>16100000</v>
          </cell>
        </row>
        <row r="408">
          <cell r="A408" t="str">
            <v>SCJ-1378-2023</v>
          </cell>
          <cell r="B408">
            <v>14597600</v>
          </cell>
        </row>
        <row r="409">
          <cell r="A409" t="str">
            <v>SCJ-1379-2023</v>
          </cell>
          <cell r="B409">
            <v>5153400</v>
          </cell>
        </row>
        <row r="410">
          <cell r="A410" t="str">
            <v>SCJ-1380-2023</v>
          </cell>
          <cell r="B410">
            <v>6007598</v>
          </cell>
        </row>
        <row r="411">
          <cell r="A411" t="str">
            <v>SCJ-1381-2023</v>
          </cell>
          <cell r="B411">
            <v>6500000</v>
          </cell>
        </row>
        <row r="412">
          <cell r="A412" t="str">
            <v>SCJ-138-2023</v>
          </cell>
          <cell r="B412">
            <v>11000000</v>
          </cell>
        </row>
        <row r="413">
          <cell r="A413" t="str">
            <v>SCJ-1382-2023</v>
          </cell>
          <cell r="B413">
            <v>15814067</v>
          </cell>
        </row>
        <row r="414">
          <cell r="A414" t="str">
            <v>SCJ-1383-2023</v>
          </cell>
          <cell r="B414">
            <v>14000000</v>
          </cell>
        </row>
        <row r="415">
          <cell r="A415" t="str">
            <v>SCJ-1384-2023</v>
          </cell>
          <cell r="B415">
            <v>5342000</v>
          </cell>
        </row>
        <row r="416">
          <cell r="A416" t="str">
            <v>SCJ-1385-2023</v>
          </cell>
          <cell r="B416">
            <v>15831200</v>
          </cell>
        </row>
        <row r="417">
          <cell r="A417" t="str">
            <v>SCJ-1386-2023</v>
          </cell>
          <cell r="B417">
            <v>3739400</v>
          </cell>
        </row>
        <row r="418">
          <cell r="A418" t="str">
            <v>SCJ-1387-2023</v>
          </cell>
          <cell r="B418">
            <v>8473333</v>
          </cell>
        </row>
        <row r="419">
          <cell r="A419" t="str">
            <v>SCJ-1388-2023</v>
          </cell>
          <cell r="B419">
            <v>5697399</v>
          </cell>
        </row>
        <row r="420">
          <cell r="A420" t="str">
            <v>SCJ-1389-2023</v>
          </cell>
          <cell r="B420">
            <v>4856667</v>
          </cell>
        </row>
        <row r="421">
          <cell r="A421" t="str">
            <v>SCJ-1390-2023</v>
          </cell>
          <cell r="B421">
            <v>5519356</v>
          </cell>
        </row>
        <row r="422">
          <cell r="A422" t="str">
            <v>SCJ-1391-2023</v>
          </cell>
          <cell r="B422">
            <v>5519356</v>
          </cell>
        </row>
        <row r="423">
          <cell r="A423" t="str">
            <v>SCJ-139-2023</v>
          </cell>
          <cell r="B423">
            <v>5000000</v>
          </cell>
        </row>
        <row r="424">
          <cell r="A424" t="str">
            <v>SCJ-1392-2023</v>
          </cell>
          <cell r="B424">
            <v>7200000</v>
          </cell>
        </row>
        <row r="425">
          <cell r="A425" t="str">
            <v>SCJ-1393-2023</v>
          </cell>
          <cell r="B425">
            <v>3739400</v>
          </cell>
        </row>
        <row r="426">
          <cell r="A426" t="str">
            <v>SCJ-1394-2023</v>
          </cell>
          <cell r="B426">
            <v>7450000</v>
          </cell>
        </row>
        <row r="427">
          <cell r="A427" t="str">
            <v>SCJ-1395-2023</v>
          </cell>
          <cell r="B427">
            <v>9354800</v>
          </cell>
        </row>
        <row r="428">
          <cell r="A428" t="str">
            <v>SCJ-1396-2023</v>
          </cell>
          <cell r="B428">
            <v>13672400</v>
          </cell>
        </row>
        <row r="429">
          <cell r="A429" t="str">
            <v>SCJ-1397-2023</v>
          </cell>
          <cell r="B429">
            <v>5342000</v>
          </cell>
        </row>
        <row r="430">
          <cell r="A430" t="str">
            <v>SCJ-1398-2023</v>
          </cell>
          <cell r="B430">
            <v>22383333</v>
          </cell>
        </row>
        <row r="431">
          <cell r="A431" t="str">
            <v>SCJ-1399-2023</v>
          </cell>
          <cell r="B431">
            <v>17733333</v>
          </cell>
        </row>
        <row r="432">
          <cell r="A432" t="str">
            <v>SCJ-1400-2023</v>
          </cell>
          <cell r="B432">
            <v>20266667</v>
          </cell>
        </row>
        <row r="433">
          <cell r="A433" t="str">
            <v>SCJ-1401-2023</v>
          </cell>
          <cell r="B433">
            <v>12600000</v>
          </cell>
        </row>
        <row r="434">
          <cell r="A434" t="str">
            <v>SCJ-140-2023</v>
          </cell>
          <cell r="B434">
            <v>5500000</v>
          </cell>
        </row>
        <row r="435">
          <cell r="A435" t="str">
            <v>SCJ-1402-2023</v>
          </cell>
          <cell r="B435">
            <v>6053487</v>
          </cell>
        </row>
        <row r="436">
          <cell r="A436" t="str">
            <v>SCJ-1403-2023</v>
          </cell>
          <cell r="B436">
            <v>5163268</v>
          </cell>
        </row>
        <row r="437">
          <cell r="A437" t="str">
            <v>SCJ-1405-2023</v>
          </cell>
          <cell r="B437">
            <v>9288788</v>
          </cell>
        </row>
        <row r="438">
          <cell r="A438" t="str">
            <v>SCJ-1407-2023</v>
          </cell>
          <cell r="B438">
            <v>306808024</v>
          </cell>
        </row>
        <row r="439">
          <cell r="A439" t="str">
            <v>SCJ-1408-2023</v>
          </cell>
          <cell r="B439">
            <v>6783000</v>
          </cell>
        </row>
        <row r="440">
          <cell r="A440" t="str">
            <v>SCJ-1409-2023</v>
          </cell>
          <cell r="B440">
            <v>18433333</v>
          </cell>
        </row>
        <row r="441">
          <cell r="A441" t="str">
            <v>SCJ-1410-2023</v>
          </cell>
          <cell r="B441">
            <v>100216533</v>
          </cell>
        </row>
        <row r="442">
          <cell r="A442" t="str">
            <v>SCJ-1411-2023</v>
          </cell>
          <cell r="B442">
            <v>7449844</v>
          </cell>
        </row>
        <row r="443">
          <cell r="A443" t="str">
            <v>SCJ-141-2023</v>
          </cell>
          <cell r="B443">
            <v>10266667</v>
          </cell>
        </row>
        <row r="444">
          <cell r="A444" t="str">
            <v>SCJ-1412-2023</v>
          </cell>
          <cell r="B444">
            <v>30000000</v>
          </cell>
        </row>
        <row r="445">
          <cell r="A445" t="str">
            <v>SCJ-1414-2023</v>
          </cell>
          <cell r="B445">
            <v>7449844</v>
          </cell>
        </row>
        <row r="446">
          <cell r="A446" t="str">
            <v>SCJ-1415-2023</v>
          </cell>
          <cell r="B446">
            <v>7449844</v>
          </cell>
        </row>
        <row r="447">
          <cell r="A447" t="str">
            <v>SCJ-1416-2023</v>
          </cell>
          <cell r="B447">
            <v>234763706</v>
          </cell>
        </row>
        <row r="448">
          <cell r="A448" t="str">
            <v>SCJ-1417-2023</v>
          </cell>
          <cell r="B448">
            <v>7449844</v>
          </cell>
        </row>
        <row r="449">
          <cell r="A449" t="str">
            <v>SCJ-1418-2023</v>
          </cell>
          <cell r="B449">
            <v>7449844</v>
          </cell>
        </row>
        <row r="450">
          <cell r="A450" t="str">
            <v>SCJ-1419-2023</v>
          </cell>
          <cell r="B450">
            <v>5342000</v>
          </cell>
        </row>
        <row r="451">
          <cell r="A451" t="str">
            <v>SCJ-1420-2023</v>
          </cell>
          <cell r="B451">
            <v>5557214</v>
          </cell>
        </row>
        <row r="452">
          <cell r="A452" t="str">
            <v>SCJ-14-2023</v>
          </cell>
          <cell r="B452">
            <v>15000000</v>
          </cell>
        </row>
        <row r="453">
          <cell r="A453" t="str">
            <v>SCJ-1421-2023</v>
          </cell>
          <cell r="B453">
            <v>4718767</v>
          </cell>
        </row>
        <row r="454">
          <cell r="A454" t="str">
            <v>SCJ-142-2023</v>
          </cell>
          <cell r="B454">
            <v>12133333</v>
          </cell>
        </row>
        <row r="455">
          <cell r="A455" t="str">
            <v>SCJ-1422-2023</v>
          </cell>
          <cell r="B455">
            <v>6232000</v>
          </cell>
        </row>
        <row r="456">
          <cell r="A456" t="str">
            <v>SCJ-1423-2023</v>
          </cell>
          <cell r="B456">
            <v>11000000</v>
          </cell>
        </row>
        <row r="457">
          <cell r="A457" t="str">
            <v>SCJ-1424-2023</v>
          </cell>
          <cell r="B457">
            <v>30682167</v>
          </cell>
        </row>
        <row r="458">
          <cell r="A458" t="str">
            <v>SCJ-1425-2023</v>
          </cell>
          <cell r="B458">
            <v>14000000</v>
          </cell>
        </row>
        <row r="459">
          <cell r="A459" t="str">
            <v>SCJ-1426-2023</v>
          </cell>
          <cell r="B459">
            <v>14000000</v>
          </cell>
        </row>
        <row r="460">
          <cell r="A460" t="str">
            <v>SCJ-1427-2023</v>
          </cell>
          <cell r="B460">
            <v>16842000</v>
          </cell>
        </row>
        <row r="461">
          <cell r="A461" t="str">
            <v>SCJ-1428-2023</v>
          </cell>
          <cell r="B461">
            <v>8000000</v>
          </cell>
        </row>
        <row r="462">
          <cell r="A462" t="str">
            <v>SCJ-1429-2023</v>
          </cell>
          <cell r="B462">
            <v>23893333</v>
          </cell>
        </row>
        <row r="463">
          <cell r="A463" t="str">
            <v>SCJ-1430-2023</v>
          </cell>
          <cell r="B463">
            <v>11308000</v>
          </cell>
        </row>
        <row r="464">
          <cell r="A464" t="str">
            <v>SCJ-1431-2023</v>
          </cell>
          <cell r="B464">
            <v>7449844</v>
          </cell>
        </row>
        <row r="465">
          <cell r="A465" t="str">
            <v>SCJ-143-2023</v>
          </cell>
          <cell r="B465">
            <v>11800000</v>
          </cell>
        </row>
        <row r="466">
          <cell r="A466" t="str">
            <v>SCJ-1432-2023</v>
          </cell>
          <cell r="B466">
            <v>4807800</v>
          </cell>
        </row>
        <row r="467">
          <cell r="A467" t="str">
            <v>SCJ-1433-2023</v>
          </cell>
          <cell r="B467">
            <v>3733333</v>
          </cell>
        </row>
        <row r="468">
          <cell r="A468" t="str">
            <v>SCJ-1434-2023</v>
          </cell>
          <cell r="B468">
            <v>1113759947</v>
          </cell>
        </row>
        <row r="469">
          <cell r="A469" t="str">
            <v>SCJ-1435-2023</v>
          </cell>
          <cell r="B469">
            <v>26301380</v>
          </cell>
        </row>
        <row r="470">
          <cell r="A470" t="str">
            <v>SCJ-1437-2023</v>
          </cell>
          <cell r="B470">
            <v>12366667</v>
          </cell>
        </row>
        <row r="471">
          <cell r="A471" t="str">
            <v>SCJ-1438-2023</v>
          </cell>
          <cell r="B471">
            <v>20800000</v>
          </cell>
        </row>
        <row r="472">
          <cell r="A472" t="str">
            <v>SCJ-1441-2022</v>
          </cell>
          <cell r="B472">
            <v>19098616</v>
          </cell>
        </row>
        <row r="473">
          <cell r="A473" t="str">
            <v>SCJ-1441-2023</v>
          </cell>
          <cell r="B473">
            <v>1209943800</v>
          </cell>
        </row>
        <row r="474">
          <cell r="A474" t="str">
            <v>SCJ-144-2023</v>
          </cell>
          <cell r="B474">
            <v>6000000</v>
          </cell>
        </row>
        <row r="475">
          <cell r="A475" t="str">
            <v>SCJ-1442-2023</v>
          </cell>
          <cell r="B475">
            <v>644470695</v>
          </cell>
        </row>
        <row r="476">
          <cell r="A476" t="str">
            <v>SCJ-1443-2023</v>
          </cell>
          <cell r="B476">
            <v>9011398</v>
          </cell>
        </row>
        <row r="477">
          <cell r="A477" t="str">
            <v>SCJ-1444-2023</v>
          </cell>
          <cell r="B477">
            <v>13493333</v>
          </cell>
        </row>
        <row r="478">
          <cell r="A478" t="str">
            <v>SCJ-1445-2023</v>
          </cell>
          <cell r="B478">
            <v>5074900</v>
          </cell>
        </row>
        <row r="479">
          <cell r="A479" t="str">
            <v>SCJ-1446-2023</v>
          </cell>
          <cell r="B479">
            <v>4896833</v>
          </cell>
        </row>
        <row r="480">
          <cell r="A480" t="str">
            <v>SCJ-1447-2023</v>
          </cell>
          <cell r="B480">
            <v>9781560</v>
          </cell>
        </row>
        <row r="481">
          <cell r="A481" t="str">
            <v>SCJ-1448-2023</v>
          </cell>
          <cell r="B481">
            <v>4510000</v>
          </cell>
        </row>
        <row r="482">
          <cell r="A482" t="str">
            <v>SCJ-1449-2023</v>
          </cell>
          <cell r="B482">
            <v>10300728</v>
          </cell>
        </row>
        <row r="483">
          <cell r="A483" t="str">
            <v>SCJ-1450-2023</v>
          </cell>
          <cell r="B483">
            <v>17476000</v>
          </cell>
        </row>
        <row r="484">
          <cell r="A484" t="str">
            <v>SCJ-1451-2023</v>
          </cell>
          <cell r="B484">
            <v>9312305</v>
          </cell>
        </row>
        <row r="485">
          <cell r="A485" t="str">
            <v>SCJ-145-2023</v>
          </cell>
          <cell r="B485">
            <v>3033333</v>
          </cell>
        </row>
        <row r="486">
          <cell r="A486" t="str">
            <v>SCJ-1452-2023</v>
          </cell>
          <cell r="B486">
            <v>24533333</v>
          </cell>
        </row>
        <row r="487">
          <cell r="A487" t="str">
            <v>SCJ-1453-2023</v>
          </cell>
          <cell r="B487">
            <v>11900000</v>
          </cell>
        </row>
        <row r="488">
          <cell r="A488" t="str">
            <v>SCJ-1454-2023</v>
          </cell>
          <cell r="B488">
            <v>15980000</v>
          </cell>
        </row>
        <row r="489">
          <cell r="A489" t="str">
            <v>SCJ-1455-2023</v>
          </cell>
          <cell r="B489">
            <v>13340000</v>
          </cell>
        </row>
        <row r="490">
          <cell r="A490" t="str">
            <v>SCJ-1456-2023</v>
          </cell>
          <cell r="B490">
            <v>592634996</v>
          </cell>
        </row>
        <row r="491">
          <cell r="A491" t="str">
            <v>SCJ-1457-2023</v>
          </cell>
          <cell r="B491">
            <v>27733333</v>
          </cell>
        </row>
        <row r="492">
          <cell r="A492" t="str">
            <v>SCJ-1458-2023</v>
          </cell>
          <cell r="B492">
            <v>5149188</v>
          </cell>
        </row>
        <row r="493">
          <cell r="A493" t="str">
            <v>SCJ-1459-2023</v>
          </cell>
          <cell r="B493">
            <v>7460000</v>
          </cell>
        </row>
        <row r="494">
          <cell r="A494" t="str">
            <v>SCJ-1460-2023</v>
          </cell>
          <cell r="B494">
            <v>1760000</v>
          </cell>
        </row>
        <row r="495">
          <cell r="A495" t="str">
            <v>SCJ-1461-2023</v>
          </cell>
          <cell r="B495">
            <v>26133333</v>
          </cell>
        </row>
        <row r="496">
          <cell r="A496" t="str">
            <v>SCJ-1462-2023</v>
          </cell>
          <cell r="B496">
            <v>8260448</v>
          </cell>
        </row>
        <row r="497">
          <cell r="A497" t="str">
            <v>SCJ-1463-2023</v>
          </cell>
          <cell r="B497">
            <v>1650000</v>
          </cell>
        </row>
        <row r="498">
          <cell r="A498" t="str">
            <v>SCJ-1464-2023</v>
          </cell>
          <cell r="B498">
            <v>6067563</v>
          </cell>
        </row>
        <row r="499">
          <cell r="A499" t="str">
            <v>SCJ-1466-2023</v>
          </cell>
          <cell r="B499">
            <v>9520000</v>
          </cell>
        </row>
        <row r="500">
          <cell r="A500" t="str">
            <v>SCJ-1467-2023</v>
          </cell>
          <cell r="B500">
            <v>505598470</v>
          </cell>
        </row>
        <row r="501">
          <cell r="A501" t="str">
            <v>SCJ-1468-2023</v>
          </cell>
          <cell r="B501">
            <v>315696046</v>
          </cell>
        </row>
        <row r="502">
          <cell r="A502" t="str">
            <v>SCJ-1469-2023</v>
          </cell>
          <cell r="B502">
            <v>200090473</v>
          </cell>
        </row>
        <row r="503">
          <cell r="A503" t="str">
            <v>SCJ-1470-2023</v>
          </cell>
          <cell r="B503">
            <v>564492175</v>
          </cell>
        </row>
        <row r="504">
          <cell r="A504" t="str">
            <v>SCJ-1471-2023</v>
          </cell>
          <cell r="B504">
            <v>1771961191</v>
          </cell>
        </row>
        <row r="505">
          <cell r="A505" t="str">
            <v>SCJ-1472-2023</v>
          </cell>
          <cell r="B505">
            <v>13409719</v>
          </cell>
        </row>
        <row r="506">
          <cell r="A506" t="str">
            <v>SCJ-1473-2023</v>
          </cell>
          <cell r="B506">
            <v>2333333</v>
          </cell>
        </row>
        <row r="507">
          <cell r="A507" t="str">
            <v>SCJ-1474-2023</v>
          </cell>
          <cell r="B507">
            <v>18026667</v>
          </cell>
        </row>
        <row r="508">
          <cell r="A508" t="str">
            <v>SCJ-1475-2023</v>
          </cell>
          <cell r="B508">
            <v>24566667</v>
          </cell>
        </row>
        <row r="509">
          <cell r="A509" t="str">
            <v>SCJ-1476-2023</v>
          </cell>
          <cell r="B509">
            <v>15617737</v>
          </cell>
        </row>
        <row r="510">
          <cell r="A510" t="str">
            <v>SCJ-1477-2023</v>
          </cell>
          <cell r="B510">
            <v>8260448</v>
          </cell>
        </row>
        <row r="511">
          <cell r="A511" t="str">
            <v>SCJ-1478-2023</v>
          </cell>
          <cell r="B511">
            <v>8260448</v>
          </cell>
        </row>
        <row r="512">
          <cell r="A512" t="str">
            <v>SCJ-1479-2022</v>
          </cell>
          <cell r="B512">
            <v>459507521</v>
          </cell>
        </row>
        <row r="513">
          <cell r="A513" t="str">
            <v>SCJ-1479-2023</v>
          </cell>
          <cell r="B513">
            <v>12913063</v>
          </cell>
        </row>
        <row r="514">
          <cell r="A514" t="str">
            <v>SCJ-1480-2023</v>
          </cell>
          <cell r="B514">
            <v>14400000</v>
          </cell>
        </row>
        <row r="515">
          <cell r="A515" t="str">
            <v>SCJ-1481-2023</v>
          </cell>
          <cell r="B515">
            <v>18400000</v>
          </cell>
        </row>
        <row r="516">
          <cell r="A516" t="str">
            <v>SCJ-148-2023</v>
          </cell>
          <cell r="B516">
            <v>8400000</v>
          </cell>
        </row>
        <row r="517">
          <cell r="A517" t="str">
            <v>SCJ-1482-2023</v>
          </cell>
          <cell r="B517">
            <v>8677642</v>
          </cell>
        </row>
        <row r="518">
          <cell r="A518" t="str">
            <v>SCJ-1483-2023</v>
          </cell>
          <cell r="B518">
            <v>11423094</v>
          </cell>
        </row>
        <row r="519">
          <cell r="A519" t="str">
            <v>SCJ-1484-2023</v>
          </cell>
          <cell r="B519">
            <v>8844520</v>
          </cell>
        </row>
        <row r="520">
          <cell r="A520" t="str">
            <v>SCJ-1485-2023</v>
          </cell>
          <cell r="B520">
            <v>13400000</v>
          </cell>
        </row>
        <row r="521">
          <cell r="A521" t="str">
            <v>SCJ-1486-2023</v>
          </cell>
          <cell r="B521">
            <v>7451600</v>
          </cell>
        </row>
        <row r="522">
          <cell r="A522" t="str">
            <v>SCJ-1487-2023</v>
          </cell>
          <cell r="B522">
            <v>6266666</v>
          </cell>
        </row>
        <row r="523">
          <cell r="A523" t="str">
            <v>SCJ-1488-2023</v>
          </cell>
          <cell r="B523">
            <v>6462200</v>
          </cell>
        </row>
        <row r="524">
          <cell r="A524" t="str">
            <v>SCJ-1489-2023</v>
          </cell>
          <cell r="B524">
            <v>8927959</v>
          </cell>
        </row>
        <row r="525">
          <cell r="A525" t="str">
            <v>SCJ-1490-2023</v>
          </cell>
          <cell r="B525">
            <v>13161391</v>
          </cell>
        </row>
        <row r="526">
          <cell r="A526" t="str">
            <v>SCJ-1491-2023</v>
          </cell>
          <cell r="B526">
            <v>8677642</v>
          </cell>
        </row>
        <row r="527">
          <cell r="A527" t="str">
            <v>SCJ-149-2023</v>
          </cell>
          <cell r="B527">
            <v>5898898</v>
          </cell>
        </row>
        <row r="528">
          <cell r="A528" t="str">
            <v>SCJ-1492-2023</v>
          </cell>
          <cell r="B528">
            <v>8844520</v>
          </cell>
        </row>
        <row r="529">
          <cell r="A529" t="str">
            <v>SCJ-1493-2023</v>
          </cell>
          <cell r="B529">
            <v>8927959</v>
          </cell>
        </row>
        <row r="530">
          <cell r="A530" t="str">
            <v>SCJ-1494-2023</v>
          </cell>
          <cell r="B530">
            <v>13000000</v>
          </cell>
        </row>
        <row r="531">
          <cell r="A531" t="str">
            <v>SCJ-1495-2023</v>
          </cell>
          <cell r="B531">
            <v>7800000</v>
          </cell>
        </row>
        <row r="532">
          <cell r="A532" t="str">
            <v>SCJ-1496-2023</v>
          </cell>
          <cell r="B532">
            <v>22940000</v>
          </cell>
        </row>
        <row r="533">
          <cell r="A533" t="str">
            <v>SCJ-1498-2023</v>
          </cell>
          <cell r="B533">
            <v>863067332</v>
          </cell>
        </row>
        <row r="534">
          <cell r="A534" t="str">
            <v>SCJ-1499-2023</v>
          </cell>
          <cell r="B534">
            <v>9011398</v>
          </cell>
        </row>
        <row r="535">
          <cell r="A535" t="str">
            <v>SCJ-1500-2023</v>
          </cell>
          <cell r="B535">
            <v>9833333</v>
          </cell>
        </row>
        <row r="536">
          <cell r="A536" t="str">
            <v>SCJ-1501-2023</v>
          </cell>
          <cell r="B536">
            <v>22979000</v>
          </cell>
        </row>
        <row r="537">
          <cell r="A537" t="str">
            <v>SCJ-150-2023</v>
          </cell>
          <cell r="B537">
            <v>8433333</v>
          </cell>
        </row>
        <row r="538">
          <cell r="A538" t="str">
            <v>SCJ-1502-2023</v>
          </cell>
          <cell r="B538">
            <v>7963380</v>
          </cell>
        </row>
        <row r="539">
          <cell r="A539" t="str">
            <v>SCJ-1503-2023</v>
          </cell>
          <cell r="B539">
            <v>5407324</v>
          </cell>
        </row>
        <row r="540">
          <cell r="A540" t="str">
            <v>SCJ-1504-2023</v>
          </cell>
          <cell r="B540">
            <v>6380400</v>
          </cell>
        </row>
        <row r="541">
          <cell r="A541" t="str">
            <v>SCJ-1505-2023</v>
          </cell>
          <cell r="B541">
            <v>14069287</v>
          </cell>
        </row>
        <row r="542">
          <cell r="A542" t="str">
            <v>SCJ-1506-2023</v>
          </cell>
          <cell r="B542">
            <v>20926167</v>
          </cell>
        </row>
        <row r="543">
          <cell r="A543" t="str">
            <v>SCJ-1507-2023</v>
          </cell>
          <cell r="B543">
            <v>23320000</v>
          </cell>
        </row>
        <row r="544">
          <cell r="A544" t="str">
            <v>SCJ-1508-2023</v>
          </cell>
          <cell r="B544">
            <v>351051590</v>
          </cell>
        </row>
        <row r="545">
          <cell r="A545" t="str">
            <v>SCJ-1509-2023</v>
          </cell>
          <cell r="B545">
            <v>3500000</v>
          </cell>
        </row>
        <row r="546">
          <cell r="A546" t="str">
            <v>SCJ-1510-2023</v>
          </cell>
          <cell r="B546">
            <v>24375000</v>
          </cell>
        </row>
        <row r="547">
          <cell r="A547" t="str">
            <v>SCJ-1511-2023</v>
          </cell>
          <cell r="B547">
            <v>17423400</v>
          </cell>
        </row>
        <row r="548">
          <cell r="A548" t="str">
            <v>SCJ-151-2023</v>
          </cell>
          <cell r="B548">
            <v>13000000</v>
          </cell>
        </row>
        <row r="549">
          <cell r="A549" t="str">
            <v>SCJ-1512-2023</v>
          </cell>
          <cell r="B549">
            <v>6380400</v>
          </cell>
        </row>
        <row r="550">
          <cell r="A550" t="str">
            <v>SCJ-1513-2023</v>
          </cell>
          <cell r="B550">
            <v>4970167</v>
          </cell>
        </row>
        <row r="551">
          <cell r="A551" t="str">
            <v>SCJ-1514-2023</v>
          </cell>
          <cell r="B551">
            <v>2666667</v>
          </cell>
        </row>
        <row r="552">
          <cell r="A552" t="str">
            <v>SCJ-1516-2023</v>
          </cell>
          <cell r="B552">
            <v>75915125</v>
          </cell>
        </row>
        <row r="553">
          <cell r="A553" t="str">
            <v>SCJ-1517-2023</v>
          </cell>
          <cell r="B553">
            <v>152928123</v>
          </cell>
        </row>
        <row r="554">
          <cell r="A554" t="str">
            <v>SCJ-1518-2023</v>
          </cell>
          <cell r="B554">
            <v>344660448</v>
          </cell>
        </row>
        <row r="555">
          <cell r="A555" t="str">
            <v>SCJ-1519-2023</v>
          </cell>
          <cell r="B555">
            <v>14585513</v>
          </cell>
        </row>
        <row r="556">
          <cell r="A556" t="str">
            <v>SCJ-1520-2023</v>
          </cell>
          <cell r="B556">
            <v>5890000</v>
          </cell>
        </row>
        <row r="557">
          <cell r="A557" t="str">
            <v>SCJ-15-2023</v>
          </cell>
          <cell r="B557">
            <v>17000000</v>
          </cell>
        </row>
        <row r="558">
          <cell r="A558" t="str">
            <v>SCJ-1521-2023</v>
          </cell>
          <cell r="B558">
            <v>5342000</v>
          </cell>
        </row>
        <row r="559">
          <cell r="A559" t="str">
            <v>SCJ-152-2023</v>
          </cell>
          <cell r="B559">
            <v>7154000</v>
          </cell>
        </row>
        <row r="560">
          <cell r="A560" t="str">
            <v>SCJ-1522-2023</v>
          </cell>
          <cell r="B560">
            <v>26075000</v>
          </cell>
        </row>
        <row r="561">
          <cell r="A561" t="str">
            <v>SCJ-1523-2023</v>
          </cell>
          <cell r="B561">
            <v>7852800</v>
          </cell>
        </row>
        <row r="562">
          <cell r="A562" t="str">
            <v>SCJ-1524-2023</v>
          </cell>
          <cell r="B562">
            <v>10554167</v>
          </cell>
        </row>
        <row r="563">
          <cell r="A563" t="str">
            <v>SCJ-1526-2021</v>
          </cell>
          <cell r="B563">
            <v>1003745976</v>
          </cell>
        </row>
        <row r="564">
          <cell r="A564" t="str">
            <v>SCJ-1526-2023</v>
          </cell>
          <cell r="B564">
            <v>10470200</v>
          </cell>
        </row>
        <row r="565">
          <cell r="A565" t="str">
            <v>SCJ-1527-2023</v>
          </cell>
          <cell r="B565">
            <v>669566882</v>
          </cell>
        </row>
        <row r="566">
          <cell r="A566" t="str">
            <v>SCJ-1528-2023</v>
          </cell>
          <cell r="B566">
            <v>7362000</v>
          </cell>
        </row>
        <row r="567">
          <cell r="A567" t="str">
            <v>SCJ-1529-2023</v>
          </cell>
          <cell r="B567">
            <v>1760000</v>
          </cell>
        </row>
        <row r="568">
          <cell r="A568" t="str">
            <v>SCJ-1530-2023</v>
          </cell>
          <cell r="B568">
            <v>5000000</v>
          </cell>
        </row>
        <row r="569">
          <cell r="A569" t="str">
            <v>SCJ-1531-2023</v>
          </cell>
          <cell r="B569">
            <v>6440000</v>
          </cell>
        </row>
        <row r="570">
          <cell r="A570" t="str">
            <v>SCJ-1533-2023</v>
          </cell>
          <cell r="B570">
            <v>14756000</v>
          </cell>
        </row>
        <row r="571">
          <cell r="A571" t="str">
            <v>SCJ-1534-2023</v>
          </cell>
          <cell r="B571">
            <v>12000000</v>
          </cell>
        </row>
        <row r="572">
          <cell r="A572" t="str">
            <v>SCJ-1535-2023</v>
          </cell>
          <cell r="B572">
            <v>13766667</v>
          </cell>
        </row>
        <row r="573">
          <cell r="A573" t="str">
            <v>SCJ-1536-2023</v>
          </cell>
          <cell r="B573">
            <v>16640670</v>
          </cell>
        </row>
        <row r="574">
          <cell r="A574" t="str">
            <v>SCJ-1537-2023</v>
          </cell>
          <cell r="B574">
            <v>10200000</v>
          </cell>
        </row>
        <row r="575">
          <cell r="A575" t="str">
            <v>SCJ-1538-2023</v>
          </cell>
          <cell r="B575">
            <v>5112293</v>
          </cell>
        </row>
        <row r="576">
          <cell r="A576" t="str">
            <v>SCJ-1539-2023</v>
          </cell>
          <cell r="B576">
            <v>11310000</v>
          </cell>
        </row>
        <row r="577">
          <cell r="A577" t="str">
            <v>SCJ-1540-2023</v>
          </cell>
          <cell r="B577">
            <v>10053333</v>
          </cell>
        </row>
        <row r="578">
          <cell r="A578" t="str">
            <v>SCJ-1541-2023</v>
          </cell>
          <cell r="B578">
            <v>5535174</v>
          </cell>
        </row>
        <row r="579">
          <cell r="A579" t="str">
            <v>SCJ-1542-2023</v>
          </cell>
          <cell r="B579">
            <v>2157356170</v>
          </cell>
        </row>
        <row r="580">
          <cell r="A580" t="str">
            <v>SCJ-1543-2023</v>
          </cell>
          <cell r="B580">
            <v>5342000</v>
          </cell>
        </row>
        <row r="581">
          <cell r="A581" t="str">
            <v>SCJ-1544-2023</v>
          </cell>
          <cell r="B581">
            <v>21000000</v>
          </cell>
        </row>
        <row r="582">
          <cell r="A582" t="str">
            <v>SCJ-1545-2023</v>
          </cell>
          <cell r="B582">
            <v>8815833</v>
          </cell>
        </row>
        <row r="583">
          <cell r="A583" t="str">
            <v>SCJ-1547-2023</v>
          </cell>
          <cell r="B583">
            <v>12892912</v>
          </cell>
        </row>
        <row r="584">
          <cell r="A584" t="str">
            <v>SCJ-1548-2023</v>
          </cell>
          <cell r="B584">
            <v>6020000</v>
          </cell>
        </row>
        <row r="585">
          <cell r="A585" t="str">
            <v>SCJ-1549-2023</v>
          </cell>
          <cell r="B585">
            <v>8600000</v>
          </cell>
        </row>
        <row r="586">
          <cell r="A586" t="str">
            <v>SCJ-1550-2023</v>
          </cell>
          <cell r="B586">
            <v>4641333</v>
          </cell>
        </row>
        <row r="587">
          <cell r="A587" t="str">
            <v>SCJ-1551-2023</v>
          </cell>
          <cell r="B587">
            <v>6229236</v>
          </cell>
        </row>
        <row r="588">
          <cell r="A588" t="str">
            <v>SCJ-155-2023</v>
          </cell>
          <cell r="B588">
            <v>13813333</v>
          </cell>
        </row>
        <row r="589">
          <cell r="A589" t="str">
            <v>SCJ-1552-2023</v>
          </cell>
          <cell r="B589">
            <v>16840806537</v>
          </cell>
        </row>
        <row r="590">
          <cell r="A590" t="str">
            <v>SCJ-1553-2021</v>
          </cell>
          <cell r="B590">
            <v>24276000</v>
          </cell>
        </row>
        <row r="591">
          <cell r="A591" t="str">
            <v>SCJ-1553-2023</v>
          </cell>
          <cell r="B591">
            <v>7384000</v>
          </cell>
        </row>
        <row r="592">
          <cell r="A592" t="str">
            <v>SCJ-1555-2023</v>
          </cell>
          <cell r="B592">
            <v>10012664</v>
          </cell>
        </row>
        <row r="593">
          <cell r="A593" t="str">
            <v>SCJ-1556-2023</v>
          </cell>
          <cell r="B593">
            <v>8400000</v>
          </cell>
        </row>
        <row r="594">
          <cell r="A594" t="str">
            <v>SCJ-1557-2023</v>
          </cell>
          <cell r="B594">
            <v>10552200</v>
          </cell>
        </row>
        <row r="595">
          <cell r="A595" t="str">
            <v>SCJ-1558-2023</v>
          </cell>
          <cell r="B595">
            <v>9666667</v>
          </cell>
        </row>
        <row r="596">
          <cell r="A596" t="str">
            <v>SCJ-1559-2023</v>
          </cell>
          <cell r="B596">
            <v>36754857</v>
          </cell>
        </row>
        <row r="597">
          <cell r="A597" t="str">
            <v>SCJ-1560-2023</v>
          </cell>
          <cell r="B597">
            <v>5871773</v>
          </cell>
        </row>
        <row r="598">
          <cell r="A598" t="str">
            <v>SCJ-1561-2023</v>
          </cell>
          <cell r="B598">
            <v>16000000</v>
          </cell>
        </row>
        <row r="599">
          <cell r="A599" t="str">
            <v>SCJ-156-2023</v>
          </cell>
          <cell r="B599">
            <v>15098100</v>
          </cell>
        </row>
        <row r="600">
          <cell r="A600" t="str">
            <v>SCJ-1562-2023</v>
          </cell>
          <cell r="B600">
            <v>20116666</v>
          </cell>
        </row>
        <row r="601">
          <cell r="A601" t="str">
            <v>SCJ-1563-2023</v>
          </cell>
          <cell r="B601">
            <v>13646667</v>
          </cell>
        </row>
        <row r="602">
          <cell r="A602" t="str">
            <v>SCJ-1564-2023</v>
          </cell>
          <cell r="B602">
            <v>4550000</v>
          </cell>
        </row>
        <row r="603">
          <cell r="A603" t="str">
            <v>SCJ-1565-2023</v>
          </cell>
          <cell r="B603">
            <v>6064053</v>
          </cell>
        </row>
        <row r="604">
          <cell r="A604" t="str">
            <v>SCJ-1566-2023</v>
          </cell>
          <cell r="B604">
            <v>24728105</v>
          </cell>
        </row>
        <row r="605">
          <cell r="A605" t="str">
            <v>SCJ-1567-2023</v>
          </cell>
          <cell r="B605">
            <v>49219588</v>
          </cell>
        </row>
        <row r="606">
          <cell r="A606" t="str">
            <v>SCJ-1569-2023</v>
          </cell>
          <cell r="B606">
            <v>10596107</v>
          </cell>
        </row>
        <row r="607">
          <cell r="A607" t="str">
            <v>SCJ-1570-2023</v>
          </cell>
          <cell r="B607">
            <v>5342000</v>
          </cell>
        </row>
        <row r="608">
          <cell r="A608" t="str">
            <v>SCJ-1571-2023</v>
          </cell>
          <cell r="B608">
            <v>5342000</v>
          </cell>
        </row>
        <row r="609">
          <cell r="A609" t="str">
            <v>SCJ-157-2023</v>
          </cell>
          <cell r="B609">
            <v>5940000</v>
          </cell>
        </row>
        <row r="610">
          <cell r="A610" t="str">
            <v>SCJ-1572-2023</v>
          </cell>
          <cell r="B610">
            <v>6500000</v>
          </cell>
        </row>
        <row r="611">
          <cell r="A611" t="str">
            <v>SCJ-1573-2023</v>
          </cell>
          <cell r="B611">
            <v>5993333</v>
          </cell>
        </row>
        <row r="612">
          <cell r="A612" t="str">
            <v>SCJ-1574-2023</v>
          </cell>
          <cell r="B612">
            <v>14000000</v>
          </cell>
        </row>
        <row r="613">
          <cell r="A613" t="str">
            <v>SCJ-1575-2023</v>
          </cell>
          <cell r="B613">
            <v>9498720</v>
          </cell>
        </row>
        <row r="614">
          <cell r="A614" t="str">
            <v>SCJ-1576-2023</v>
          </cell>
          <cell r="B614">
            <v>10057289</v>
          </cell>
        </row>
        <row r="615">
          <cell r="A615" t="str">
            <v>SCJ-1577-2023</v>
          </cell>
          <cell r="B615">
            <v>666667</v>
          </cell>
        </row>
        <row r="616">
          <cell r="A616" t="str">
            <v>SCJ-1578-2023</v>
          </cell>
          <cell r="B616">
            <v>10422400</v>
          </cell>
        </row>
        <row r="617">
          <cell r="A617" t="str">
            <v>SCJ-1579-2023</v>
          </cell>
          <cell r="B617">
            <v>106937165</v>
          </cell>
        </row>
        <row r="618">
          <cell r="A618" t="str">
            <v>SCJ-1580-2023</v>
          </cell>
          <cell r="B618">
            <v>11117227</v>
          </cell>
        </row>
        <row r="619">
          <cell r="A619" t="str">
            <v>SCJ-1581-2023</v>
          </cell>
          <cell r="B619">
            <v>11117227</v>
          </cell>
        </row>
        <row r="620">
          <cell r="A620" t="str">
            <v>SCJ-158-2023</v>
          </cell>
          <cell r="B620">
            <v>9836000</v>
          </cell>
        </row>
        <row r="621">
          <cell r="A621" t="str">
            <v>SCJ-1582-2023</v>
          </cell>
          <cell r="B621">
            <v>11117227</v>
          </cell>
        </row>
        <row r="622">
          <cell r="A622" t="str">
            <v>SCJ-1583-2023</v>
          </cell>
          <cell r="B622">
            <v>9553866</v>
          </cell>
        </row>
        <row r="623">
          <cell r="A623" t="str">
            <v>SCJ-1584-2023</v>
          </cell>
          <cell r="B623">
            <v>11290933</v>
          </cell>
        </row>
        <row r="624">
          <cell r="A624" t="str">
            <v>SCJ-1585-2023</v>
          </cell>
          <cell r="B624">
            <v>11464640</v>
          </cell>
        </row>
        <row r="625">
          <cell r="A625" t="str">
            <v>SCJ-1587-2023</v>
          </cell>
          <cell r="B625">
            <v>5916666</v>
          </cell>
        </row>
        <row r="626">
          <cell r="A626" t="str">
            <v>SCJ-1588-2023</v>
          </cell>
          <cell r="B626">
            <v>13028000</v>
          </cell>
        </row>
        <row r="627">
          <cell r="A627" t="str">
            <v>SCJ-1589-2023</v>
          </cell>
          <cell r="B627">
            <v>10422400</v>
          </cell>
        </row>
        <row r="628">
          <cell r="A628" t="str">
            <v>SCJ-1590-2023</v>
          </cell>
          <cell r="B628">
            <v>11464640</v>
          </cell>
        </row>
        <row r="629">
          <cell r="A629" t="str">
            <v>SCJ-1591-2023</v>
          </cell>
          <cell r="B629">
            <v>12854293</v>
          </cell>
        </row>
        <row r="630">
          <cell r="A630" t="str">
            <v>SCJ-159-2023</v>
          </cell>
          <cell r="B630">
            <v>23183333</v>
          </cell>
        </row>
        <row r="631">
          <cell r="A631" t="str">
            <v>SCJ-1592-2023</v>
          </cell>
          <cell r="B631">
            <v>12506880</v>
          </cell>
        </row>
        <row r="632">
          <cell r="A632" t="str">
            <v>SCJ-1593-2023</v>
          </cell>
          <cell r="B632">
            <v>7449844</v>
          </cell>
        </row>
        <row r="633">
          <cell r="A633" t="str">
            <v>SCJ-1594-2023</v>
          </cell>
          <cell r="B633">
            <v>9816000</v>
          </cell>
        </row>
        <row r="634">
          <cell r="A634" t="str">
            <v>SCJ-1595-2023</v>
          </cell>
          <cell r="B634">
            <v>0</v>
          </cell>
        </row>
        <row r="635">
          <cell r="A635" t="str">
            <v>SCJ-1596-2023</v>
          </cell>
          <cell r="B635">
            <v>14000000</v>
          </cell>
        </row>
        <row r="636">
          <cell r="A636" t="str">
            <v>SCJ-1597-2023</v>
          </cell>
          <cell r="B636">
            <v>10817000</v>
          </cell>
        </row>
        <row r="637">
          <cell r="A637" t="str">
            <v>SCJ-1598-2023</v>
          </cell>
          <cell r="B637">
            <v>9500000</v>
          </cell>
        </row>
        <row r="638">
          <cell r="A638" t="str">
            <v>SCJ-1599-2023</v>
          </cell>
          <cell r="B638">
            <v>8507200</v>
          </cell>
        </row>
        <row r="639">
          <cell r="A639" t="str">
            <v>SCJ-1600-2023</v>
          </cell>
          <cell r="B639">
            <v>11452000</v>
          </cell>
        </row>
        <row r="640">
          <cell r="A640" t="str">
            <v>SCJ-1601-2023</v>
          </cell>
          <cell r="B640">
            <v>4066500</v>
          </cell>
        </row>
        <row r="641">
          <cell r="A641" t="str">
            <v>SCJ-160-2023</v>
          </cell>
          <cell r="B641">
            <v>7447552</v>
          </cell>
        </row>
        <row r="642">
          <cell r="A642" t="str">
            <v>SCJ-1603-2023</v>
          </cell>
          <cell r="B642">
            <v>12500000</v>
          </cell>
        </row>
        <row r="643">
          <cell r="A643" t="str">
            <v>SCJ-1604-2023</v>
          </cell>
          <cell r="B643">
            <v>7449844</v>
          </cell>
        </row>
        <row r="644">
          <cell r="A644" t="str">
            <v>SCJ-1605-2023</v>
          </cell>
          <cell r="B644">
            <v>811400039</v>
          </cell>
        </row>
        <row r="645">
          <cell r="A645" t="str">
            <v>SCJ-1606-2023</v>
          </cell>
          <cell r="B645">
            <v>83870570</v>
          </cell>
        </row>
        <row r="646">
          <cell r="A646" t="str">
            <v>SCJ-1607-2023</v>
          </cell>
          <cell r="B646">
            <v>18000000</v>
          </cell>
        </row>
        <row r="647">
          <cell r="A647" t="str">
            <v>SCJ-1608-2023</v>
          </cell>
          <cell r="B647">
            <v>22686835</v>
          </cell>
        </row>
        <row r="648">
          <cell r="A648" t="str">
            <v>SCJ-1609-2023</v>
          </cell>
          <cell r="B648">
            <v>2333333</v>
          </cell>
        </row>
        <row r="649">
          <cell r="A649" t="str">
            <v>SCJ-1610-2023</v>
          </cell>
          <cell r="B649">
            <v>5317000</v>
          </cell>
        </row>
        <row r="650">
          <cell r="A650" t="str">
            <v>SCJ-1611-2023</v>
          </cell>
          <cell r="B650">
            <v>2573819179</v>
          </cell>
        </row>
        <row r="651">
          <cell r="A651" t="str">
            <v>SCJ-161-2023</v>
          </cell>
          <cell r="B651">
            <v>7449844</v>
          </cell>
        </row>
        <row r="652">
          <cell r="A652" t="str">
            <v>SCJ-1612-2023</v>
          </cell>
          <cell r="B652">
            <v>6417376</v>
          </cell>
        </row>
        <row r="653">
          <cell r="A653" t="str">
            <v>SCJ-1613-2023</v>
          </cell>
          <cell r="B653">
            <v>7333333</v>
          </cell>
        </row>
        <row r="654">
          <cell r="A654" t="str">
            <v>SCJ-1614-2023</v>
          </cell>
          <cell r="B654">
            <v>7000000</v>
          </cell>
        </row>
        <row r="655">
          <cell r="A655" t="str">
            <v>SCJ-1615-2023</v>
          </cell>
          <cell r="B655">
            <v>1599418685</v>
          </cell>
        </row>
        <row r="656">
          <cell r="A656" t="str">
            <v>SCJ-1616-2023</v>
          </cell>
          <cell r="B656">
            <v>18000000</v>
          </cell>
        </row>
        <row r="657">
          <cell r="A657" t="str">
            <v>SCJ-1617-2023</v>
          </cell>
          <cell r="B657">
            <v>7822336</v>
          </cell>
        </row>
        <row r="658">
          <cell r="A658" t="str">
            <v>SCJ-1618-2023</v>
          </cell>
          <cell r="B658">
            <v>6253333</v>
          </cell>
        </row>
        <row r="659">
          <cell r="A659" t="str">
            <v>SCJ-1619-2023</v>
          </cell>
          <cell r="B659">
            <v>13400000</v>
          </cell>
        </row>
        <row r="660">
          <cell r="A660" t="str">
            <v>SCJ-1620-2023</v>
          </cell>
          <cell r="B660">
            <v>11464640</v>
          </cell>
        </row>
        <row r="661">
          <cell r="A661" t="str">
            <v>SCJ-16-2023</v>
          </cell>
          <cell r="B661">
            <v>10600000</v>
          </cell>
        </row>
        <row r="662">
          <cell r="A662" t="str">
            <v>SCJ-1621-2023</v>
          </cell>
          <cell r="B662">
            <v>23250000</v>
          </cell>
        </row>
        <row r="663">
          <cell r="A663" t="str">
            <v>SCJ-162-2023</v>
          </cell>
          <cell r="B663">
            <v>2608200</v>
          </cell>
        </row>
        <row r="664">
          <cell r="A664" t="str">
            <v>SCJ-1622-2023</v>
          </cell>
          <cell r="B664">
            <v>11464640</v>
          </cell>
        </row>
        <row r="665">
          <cell r="A665" t="str">
            <v>SCJ-1623-2023</v>
          </cell>
          <cell r="B665">
            <v>5342000</v>
          </cell>
        </row>
        <row r="666">
          <cell r="A666" t="str">
            <v>SCJ-1624-2023</v>
          </cell>
          <cell r="B666">
            <v>5342000</v>
          </cell>
        </row>
        <row r="667">
          <cell r="A667" t="str">
            <v>SCJ-1625-2023</v>
          </cell>
          <cell r="B667">
            <v>2715939</v>
          </cell>
        </row>
        <row r="668">
          <cell r="A668" t="str">
            <v>SCJ-1626-2023</v>
          </cell>
          <cell r="B668">
            <v>42457287</v>
          </cell>
        </row>
        <row r="669">
          <cell r="A669" t="str">
            <v>SCJ-1627-2023</v>
          </cell>
          <cell r="B669">
            <v>5333333</v>
          </cell>
        </row>
        <row r="670">
          <cell r="A670" t="str">
            <v>SCJ-1628-2023</v>
          </cell>
          <cell r="B670">
            <v>4800000</v>
          </cell>
        </row>
        <row r="671">
          <cell r="A671" t="str">
            <v>SCJ-1629-2023</v>
          </cell>
          <cell r="B671">
            <v>3360000</v>
          </cell>
        </row>
        <row r="672">
          <cell r="A672" t="str">
            <v>SCJ-1630-2023</v>
          </cell>
          <cell r="B672">
            <v>7843253</v>
          </cell>
        </row>
        <row r="673">
          <cell r="A673" t="str">
            <v>SCJ-1631-2023</v>
          </cell>
          <cell r="B673">
            <v>9533333</v>
          </cell>
        </row>
        <row r="674">
          <cell r="A674" t="str">
            <v>SCJ-163-2023</v>
          </cell>
          <cell r="B674">
            <v>12661667</v>
          </cell>
        </row>
        <row r="675">
          <cell r="A675" t="str">
            <v>SCJ-1632-2023</v>
          </cell>
          <cell r="B675">
            <v>6933333</v>
          </cell>
        </row>
        <row r="676">
          <cell r="A676" t="str">
            <v>SCJ-1633-2023</v>
          </cell>
          <cell r="B676">
            <v>5406647</v>
          </cell>
        </row>
        <row r="677">
          <cell r="A677" t="str">
            <v>SCJ-1634-2023</v>
          </cell>
          <cell r="B677">
            <v>8550000</v>
          </cell>
        </row>
        <row r="678">
          <cell r="A678" t="str">
            <v>SCJ-1635-2023</v>
          </cell>
          <cell r="B678">
            <v>11547258</v>
          </cell>
        </row>
        <row r="679">
          <cell r="A679" t="str">
            <v>SCJ-1636-2023</v>
          </cell>
          <cell r="B679">
            <v>7843253</v>
          </cell>
        </row>
        <row r="680">
          <cell r="A680" t="str">
            <v>SCJ-1637-2023</v>
          </cell>
          <cell r="B680">
            <v>8449572</v>
          </cell>
        </row>
        <row r="681">
          <cell r="A681" t="str">
            <v>SCJ-1638-2023</v>
          </cell>
          <cell r="B681">
            <v>18000000</v>
          </cell>
        </row>
        <row r="682">
          <cell r="A682" t="str">
            <v>SCJ-1639-2023</v>
          </cell>
          <cell r="B682">
            <v>19200000</v>
          </cell>
        </row>
        <row r="683">
          <cell r="A683" t="str">
            <v>SCJ-1640-2023</v>
          </cell>
          <cell r="B683">
            <v>13950000</v>
          </cell>
        </row>
        <row r="684">
          <cell r="A684" t="str">
            <v>SCJ-1641-2023</v>
          </cell>
          <cell r="B684">
            <v>5256649</v>
          </cell>
        </row>
        <row r="685">
          <cell r="A685" t="str">
            <v>SCJ-164-2023</v>
          </cell>
          <cell r="B685">
            <v>13000000</v>
          </cell>
        </row>
        <row r="686">
          <cell r="A686" t="str">
            <v>SCJ-1642-2023</v>
          </cell>
          <cell r="B686">
            <v>11547258</v>
          </cell>
        </row>
        <row r="687">
          <cell r="A687" t="str">
            <v>SCJ-1643-2023</v>
          </cell>
          <cell r="B687">
            <v>5492467</v>
          </cell>
        </row>
        <row r="688">
          <cell r="A688" t="str">
            <v>SCJ-1644-2023</v>
          </cell>
          <cell r="B688">
            <v>10500000</v>
          </cell>
        </row>
        <row r="689">
          <cell r="A689" t="str">
            <v>SCJ-1645-2023</v>
          </cell>
          <cell r="B689">
            <v>58785400</v>
          </cell>
        </row>
        <row r="690">
          <cell r="A690" t="str">
            <v>SCJ-1646-2023</v>
          </cell>
          <cell r="B690">
            <v>5342000</v>
          </cell>
        </row>
        <row r="691">
          <cell r="A691" t="str">
            <v>SCJ-1647-2023</v>
          </cell>
          <cell r="B691">
            <v>18333333</v>
          </cell>
        </row>
        <row r="692">
          <cell r="A692" t="str">
            <v>SCJ-1648-2023</v>
          </cell>
          <cell r="B692">
            <v>15400000</v>
          </cell>
        </row>
        <row r="693">
          <cell r="A693" t="str">
            <v>SCJ-1649-2023</v>
          </cell>
          <cell r="B693">
            <v>11200000</v>
          </cell>
        </row>
        <row r="694">
          <cell r="A694" t="str">
            <v>SCJ-1650-2023</v>
          </cell>
          <cell r="B694">
            <v>11343334</v>
          </cell>
        </row>
        <row r="695">
          <cell r="A695" t="str">
            <v>SCJ-1651-2023</v>
          </cell>
          <cell r="B695">
            <v>8000000</v>
          </cell>
        </row>
        <row r="696">
          <cell r="A696" t="str">
            <v>SCJ-165-2023</v>
          </cell>
          <cell r="B696">
            <v>22991667</v>
          </cell>
        </row>
        <row r="697">
          <cell r="A697" t="str">
            <v>SCJ-1652-2023</v>
          </cell>
          <cell r="B697">
            <v>11000000</v>
          </cell>
        </row>
        <row r="698">
          <cell r="A698" t="str">
            <v>SCJ-1653-2023</v>
          </cell>
          <cell r="B698">
            <v>13000000</v>
          </cell>
        </row>
        <row r="699">
          <cell r="A699" t="str">
            <v>SCJ-1654-2023</v>
          </cell>
          <cell r="B699">
            <v>5342000</v>
          </cell>
        </row>
        <row r="700">
          <cell r="A700" t="str">
            <v>SCJ-1655-2023</v>
          </cell>
          <cell r="B700">
            <v>12833334</v>
          </cell>
        </row>
        <row r="701">
          <cell r="A701" t="str">
            <v>SCJ-1656-2023</v>
          </cell>
          <cell r="B701">
            <v>13355000</v>
          </cell>
        </row>
        <row r="702">
          <cell r="A702" t="str">
            <v>SCJ-1657-2023</v>
          </cell>
          <cell r="B702">
            <v>18600000</v>
          </cell>
        </row>
        <row r="703">
          <cell r="A703" t="str">
            <v>SCJ-1658-2023</v>
          </cell>
          <cell r="B703">
            <v>8250000</v>
          </cell>
        </row>
        <row r="704">
          <cell r="A704" t="str">
            <v>SCJ-1659-2023</v>
          </cell>
          <cell r="B704">
            <v>10260000</v>
          </cell>
        </row>
        <row r="705">
          <cell r="A705" t="str">
            <v>SCJ-1660-2023</v>
          </cell>
          <cell r="B705">
            <v>11343334</v>
          </cell>
        </row>
        <row r="706">
          <cell r="A706" t="str">
            <v>SCJ-1661-2023</v>
          </cell>
          <cell r="B706">
            <v>13055000</v>
          </cell>
        </row>
        <row r="707">
          <cell r="A707" t="str">
            <v>SCJ-166-2023</v>
          </cell>
          <cell r="B707">
            <v>2950950</v>
          </cell>
        </row>
        <row r="708">
          <cell r="A708" t="str">
            <v>SCJ-1662-2023</v>
          </cell>
          <cell r="B708">
            <v>24442644</v>
          </cell>
        </row>
        <row r="709">
          <cell r="A709" t="str">
            <v>SCJ-1663-2023</v>
          </cell>
          <cell r="B709">
            <v>415787853</v>
          </cell>
        </row>
        <row r="710">
          <cell r="A710" t="str">
            <v>SCJ-1664-2023</v>
          </cell>
          <cell r="B710">
            <v>7540000</v>
          </cell>
        </row>
        <row r="711">
          <cell r="A711" t="str">
            <v>SCJ-1665-2023</v>
          </cell>
          <cell r="B711">
            <v>8000000</v>
          </cell>
        </row>
        <row r="712">
          <cell r="A712" t="str">
            <v>SCJ-1666-2023</v>
          </cell>
          <cell r="B712">
            <v>3937200</v>
          </cell>
        </row>
        <row r="713">
          <cell r="A713" t="str">
            <v>SCJ-1667-2023</v>
          </cell>
          <cell r="B713">
            <v>11924800</v>
          </cell>
        </row>
        <row r="714">
          <cell r="A714" t="str">
            <v>SCJ-1668-2023</v>
          </cell>
          <cell r="B714">
            <v>15200000</v>
          </cell>
        </row>
        <row r="715">
          <cell r="A715" t="str">
            <v>SCJ-1670-2023</v>
          </cell>
          <cell r="B715">
            <v>1900464328</v>
          </cell>
        </row>
        <row r="716">
          <cell r="A716" t="str">
            <v>SCJ-1671-2023</v>
          </cell>
          <cell r="B716">
            <v>8800000</v>
          </cell>
        </row>
        <row r="717">
          <cell r="A717" t="str">
            <v>SCJ-167-2023</v>
          </cell>
          <cell r="B717">
            <v>3734265</v>
          </cell>
        </row>
        <row r="718">
          <cell r="A718" t="str">
            <v>SCJ-1672-2023</v>
          </cell>
          <cell r="B718">
            <v>5578287</v>
          </cell>
        </row>
        <row r="719">
          <cell r="A719" t="str">
            <v>SCJ-1673-2023</v>
          </cell>
          <cell r="B719">
            <v>9450000</v>
          </cell>
        </row>
        <row r="720">
          <cell r="A720" t="str">
            <v>SCJ-1674-2023</v>
          </cell>
          <cell r="B720">
            <v>14070240</v>
          </cell>
        </row>
        <row r="721">
          <cell r="A721" t="str">
            <v>SCJ-1675-2023</v>
          </cell>
          <cell r="B721">
            <v>11600000</v>
          </cell>
        </row>
        <row r="722">
          <cell r="A722" t="str">
            <v>SCJ-1676-2023</v>
          </cell>
          <cell r="B722">
            <v>8634959</v>
          </cell>
        </row>
        <row r="723">
          <cell r="A723" t="str">
            <v>SCJ-1677-2023</v>
          </cell>
          <cell r="B723">
            <v>7700000</v>
          </cell>
        </row>
        <row r="724">
          <cell r="A724" t="str">
            <v>SCJ-1678-2023</v>
          </cell>
          <cell r="B724">
            <v>5468000</v>
          </cell>
        </row>
        <row r="725">
          <cell r="A725" t="str">
            <v>SCJ-1680-2023</v>
          </cell>
          <cell r="B725">
            <v>7900000</v>
          </cell>
        </row>
        <row r="726">
          <cell r="A726" t="str">
            <v>SCJ-168-2023</v>
          </cell>
          <cell r="B726">
            <v>3734265</v>
          </cell>
        </row>
        <row r="727">
          <cell r="A727" t="str">
            <v>SCJ-1682-2023</v>
          </cell>
          <cell r="B727">
            <v>7325833</v>
          </cell>
        </row>
        <row r="728">
          <cell r="A728" t="str">
            <v>SCJ-1685-2023</v>
          </cell>
          <cell r="B728">
            <v>6750824</v>
          </cell>
        </row>
        <row r="729">
          <cell r="A729" t="str">
            <v>SCJ-1686-2023</v>
          </cell>
          <cell r="B729">
            <v>12180000</v>
          </cell>
        </row>
        <row r="730">
          <cell r="A730" t="str">
            <v>SCJ-1687-2023</v>
          </cell>
          <cell r="B730">
            <v>5480600</v>
          </cell>
        </row>
        <row r="731">
          <cell r="A731" t="str">
            <v>SCJ-1690-2023</v>
          </cell>
          <cell r="B731">
            <v>16873000</v>
          </cell>
        </row>
        <row r="732">
          <cell r="A732" t="str">
            <v>SCJ-1691-2022</v>
          </cell>
          <cell r="B732">
            <v>51453079</v>
          </cell>
        </row>
        <row r="733">
          <cell r="A733" t="str">
            <v>SCJ-1691-2023</v>
          </cell>
          <cell r="B733">
            <v>9979600</v>
          </cell>
        </row>
        <row r="734">
          <cell r="A734" t="str">
            <v>SCJ-169-2023</v>
          </cell>
          <cell r="B734">
            <v>5898898</v>
          </cell>
        </row>
        <row r="735">
          <cell r="A735" t="str">
            <v>SCJ-1692-2023</v>
          </cell>
          <cell r="B735">
            <v>11190000</v>
          </cell>
        </row>
        <row r="736">
          <cell r="A736" t="str">
            <v>SCJ-1693-2023</v>
          </cell>
          <cell r="B736">
            <v>12760000</v>
          </cell>
        </row>
        <row r="737">
          <cell r="A737" t="str">
            <v>SCJ-1694-2023</v>
          </cell>
          <cell r="B737">
            <v>2232000</v>
          </cell>
        </row>
        <row r="738">
          <cell r="A738" t="str">
            <v>SCJ-1696-2023</v>
          </cell>
          <cell r="B738">
            <v>4204125000</v>
          </cell>
        </row>
        <row r="739">
          <cell r="A739" t="str">
            <v>SCJ-1697-2023</v>
          </cell>
          <cell r="B739">
            <v>16039000</v>
          </cell>
        </row>
        <row r="740">
          <cell r="A740" t="str">
            <v>SCJ-1698-2023</v>
          </cell>
          <cell r="B740">
            <v>6105933</v>
          </cell>
        </row>
        <row r="741">
          <cell r="A741" t="str">
            <v>SCJ-1699-2023</v>
          </cell>
          <cell r="B741">
            <v>5342000</v>
          </cell>
        </row>
        <row r="742">
          <cell r="A742" t="str">
            <v>SCJ-1700-2023</v>
          </cell>
          <cell r="B742">
            <v>7971767</v>
          </cell>
        </row>
        <row r="743">
          <cell r="A743" t="str">
            <v>SCJ-1701-2023</v>
          </cell>
          <cell r="B743">
            <v>7700000</v>
          </cell>
        </row>
        <row r="744">
          <cell r="A744" t="str">
            <v>SCJ-170-2023</v>
          </cell>
          <cell r="B744">
            <v>9419246</v>
          </cell>
        </row>
        <row r="745">
          <cell r="A745" t="str">
            <v>SCJ-1702-2023</v>
          </cell>
          <cell r="B745">
            <v>8960000</v>
          </cell>
        </row>
        <row r="746">
          <cell r="A746" t="str">
            <v>SCJ-1703-2022</v>
          </cell>
          <cell r="B746">
            <v>7666667</v>
          </cell>
        </row>
        <row r="747">
          <cell r="A747" t="str">
            <v>SCJ-1704-2023</v>
          </cell>
          <cell r="B747">
            <v>3300000</v>
          </cell>
        </row>
        <row r="748">
          <cell r="A748" t="str">
            <v>SCJ-1705-2023</v>
          </cell>
          <cell r="B748">
            <v>5726000</v>
          </cell>
        </row>
        <row r="749">
          <cell r="A749" t="str">
            <v>SCJ-1706-2023</v>
          </cell>
          <cell r="B749">
            <v>8166667</v>
          </cell>
        </row>
        <row r="750">
          <cell r="A750" t="str">
            <v>SCJ-1707-2023</v>
          </cell>
          <cell r="B750">
            <v>6232000</v>
          </cell>
        </row>
        <row r="751">
          <cell r="A751" t="str">
            <v>SCJ-1708-2023</v>
          </cell>
          <cell r="B751">
            <v>3733333</v>
          </cell>
        </row>
        <row r="752">
          <cell r="A752" t="str">
            <v>SCJ-1709-2023</v>
          </cell>
          <cell r="B752">
            <v>5342000</v>
          </cell>
        </row>
        <row r="753">
          <cell r="A753" t="str">
            <v>SCJ-1710-2023</v>
          </cell>
          <cell r="B753">
            <v>5342000</v>
          </cell>
        </row>
        <row r="754">
          <cell r="A754" t="str">
            <v>SCJ-1711-2023</v>
          </cell>
          <cell r="B754">
            <v>7200000</v>
          </cell>
        </row>
        <row r="755">
          <cell r="A755" t="str">
            <v>SCJ-171-2023</v>
          </cell>
          <cell r="B755">
            <v>4632426</v>
          </cell>
        </row>
        <row r="756">
          <cell r="A756" t="str">
            <v>SCJ-1712-2023</v>
          </cell>
          <cell r="B756">
            <v>9000000</v>
          </cell>
        </row>
        <row r="757">
          <cell r="A757" t="str">
            <v>SCJ-1713-2023</v>
          </cell>
          <cell r="B757">
            <v>5559736</v>
          </cell>
        </row>
        <row r="758">
          <cell r="A758" t="str">
            <v>SCJ-1714-2023</v>
          </cell>
          <cell r="B758">
            <v>6436877</v>
          </cell>
        </row>
        <row r="759">
          <cell r="A759" t="str">
            <v>SCJ-1715-2023</v>
          </cell>
          <cell r="B759">
            <v>5436196</v>
          </cell>
        </row>
        <row r="760">
          <cell r="A760" t="str">
            <v>SCJ-1716-2023</v>
          </cell>
          <cell r="B760">
            <v>5436196</v>
          </cell>
        </row>
        <row r="761">
          <cell r="A761" t="str">
            <v>SCJ-1717-2023</v>
          </cell>
          <cell r="B761">
            <v>5436196</v>
          </cell>
        </row>
        <row r="762">
          <cell r="A762" t="str">
            <v>SCJ-1718-2023</v>
          </cell>
          <cell r="B762">
            <v>5436196</v>
          </cell>
        </row>
        <row r="763">
          <cell r="A763" t="str">
            <v>SCJ-1719-2023</v>
          </cell>
          <cell r="B763">
            <v>20000000</v>
          </cell>
        </row>
        <row r="764">
          <cell r="A764" t="str">
            <v>SCJ-1720-2023</v>
          </cell>
          <cell r="B764">
            <v>14000000</v>
          </cell>
        </row>
        <row r="765">
          <cell r="A765" t="str">
            <v>SCJ-17-2023</v>
          </cell>
          <cell r="B765">
            <v>12800000</v>
          </cell>
        </row>
        <row r="766">
          <cell r="A766" t="str">
            <v>SCJ-1721-2023</v>
          </cell>
          <cell r="B766">
            <v>20000000</v>
          </cell>
        </row>
        <row r="767">
          <cell r="A767" t="str">
            <v>SCJ-172-2023</v>
          </cell>
          <cell r="B767">
            <v>4738672</v>
          </cell>
        </row>
        <row r="768">
          <cell r="A768" t="str">
            <v>SCJ-1722-2023</v>
          </cell>
          <cell r="B768">
            <v>5153400</v>
          </cell>
        </row>
        <row r="769">
          <cell r="A769" t="str">
            <v>SCJ-1724-2023</v>
          </cell>
          <cell r="B769">
            <v>5317000</v>
          </cell>
        </row>
        <row r="770">
          <cell r="A770" t="str">
            <v>SCJ-1725-2023</v>
          </cell>
          <cell r="B770">
            <v>2424242458</v>
          </cell>
        </row>
        <row r="771">
          <cell r="A771" t="str">
            <v>SCJ-1726-2023</v>
          </cell>
          <cell r="B771">
            <v>2356000</v>
          </cell>
        </row>
        <row r="772">
          <cell r="A772" t="str">
            <v>SCJ-1729-2023</v>
          </cell>
          <cell r="B772">
            <v>5398800</v>
          </cell>
        </row>
        <row r="773">
          <cell r="A773" t="str">
            <v>SCJ-1730-2023</v>
          </cell>
          <cell r="B773">
            <v>79950000</v>
          </cell>
        </row>
        <row r="774">
          <cell r="A774" t="str">
            <v>SCJ-173-2023</v>
          </cell>
          <cell r="B774">
            <v>8000000</v>
          </cell>
        </row>
        <row r="775">
          <cell r="A775" t="str">
            <v>SCJ-1732-2023</v>
          </cell>
          <cell r="B775">
            <v>7700000</v>
          </cell>
        </row>
        <row r="776">
          <cell r="A776" t="str">
            <v>SCJ-1733-2023</v>
          </cell>
          <cell r="B776">
            <v>5342000</v>
          </cell>
        </row>
        <row r="777">
          <cell r="A777" t="str">
            <v>SCJ-1734-2023</v>
          </cell>
          <cell r="B777">
            <v>8634959</v>
          </cell>
        </row>
        <row r="778">
          <cell r="A778" t="str">
            <v>SCJ-1735-2023</v>
          </cell>
          <cell r="B778">
            <v>22000000</v>
          </cell>
        </row>
        <row r="779">
          <cell r="A779" t="str">
            <v>SCJ-1736-2023</v>
          </cell>
          <cell r="B779">
            <v>9000000</v>
          </cell>
        </row>
        <row r="780">
          <cell r="A780" t="str">
            <v>SCJ-1737-2023</v>
          </cell>
          <cell r="B780">
            <v>17000000</v>
          </cell>
        </row>
        <row r="781">
          <cell r="A781" t="str">
            <v>SCJ-1738-2023</v>
          </cell>
          <cell r="B781">
            <v>9600000</v>
          </cell>
        </row>
        <row r="782">
          <cell r="A782" t="str">
            <v>SCJ-1739-2023</v>
          </cell>
          <cell r="B782">
            <v>8320000</v>
          </cell>
        </row>
        <row r="783">
          <cell r="A783" t="str">
            <v>SCJ-1740-2023</v>
          </cell>
          <cell r="B783">
            <v>5398800</v>
          </cell>
        </row>
        <row r="784">
          <cell r="A784" t="str">
            <v>SCJ-1741-2023</v>
          </cell>
          <cell r="B784">
            <v>9450000</v>
          </cell>
        </row>
        <row r="785">
          <cell r="A785" t="str">
            <v>SCJ-174-2023</v>
          </cell>
          <cell r="B785">
            <v>7896804</v>
          </cell>
        </row>
        <row r="786">
          <cell r="A786" t="str">
            <v>SCJ-1744-2023</v>
          </cell>
          <cell r="B786">
            <v>10500000</v>
          </cell>
        </row>
        <row r="787">
          <cell r="A787" t="str">
            <v>SCJ-1745-2023</v>
          </cell>
          <cell r="B787">
            <v>4476300</v>
          </cell>
        </row>
        <row r="788">
          <cell r="A788" t="str">
            <v>SCJ-1747-2023</v>
          </cell>
          <cell r="B788">
            <v>5342000</v>
          </cell>
        </row>
        <row r="789">
          <cell r="A789" t="str">
            <v>SCJ-1749-2023</v>
          </cell>
          <cell r="B789">
            <v>9000000</v>
          </cell>
        </row>
        <row r="790">
          <cell r="A790" t="str">
            <v>SCJ-1750-2023</v>
          </cell>
          <cell r="B790">
            <v>4476300</v>
          </cell>
        </row>
        <row r="791">
          <cell r="A791" t="str">
            <v>SCJ-1751-2023</v>
          </cell>
          <cell r="B791">
            <v>5342000</v>
          </cell>
        </row>
        <row r="792">
          <cell r="A792" t="str">
            <v>SCJ-175-2023</v>
          </cell>
          <cell r="B792">
            <v>7431667</v>
          </cell>
        </row>
        <row r="793">
          <cell r="A793" t="str">
            <v>SCJ-1752-2023</v>
          </cell>
          <cell r="B793">
            <v>15733333</v>
          </cell>
        </row>
        <row r="794">
          <cell r="A794" t="str">
            <v>SCJ-1753-2023</v>
          </cell>
          <cell r="B794">
            <v>3100000</v>
          </cell>
        </row>
        <row r="795">
          <cell r="A795" t="str">
            <v>SCJ-1754-2023</v>
          </cell>
          <cell r="B795">
            <v>4066500</v>
          </cell>
        </row>
        <row r="796">
          <cell r="A796" t="str">
            <v>SCJ-1756-2023</v>
          </cell>
          <cell r="B796">
            <v>8800000</v>
          </cell>
        </row>
        <row r="797">
          <cell r="A797" t="str">
            <v>SCJ-1757-2023</v>
          </cell>
          <cell r="B797">
            <v>10120088</v>
          </cell>
        </row>
        <row r="798">
          <cell r="A798" t="str">
            <v>SCJ-1758-2023</v>
          </cell>
          <cell r="B798">
            <v>13650000</v>
          </cell>
        </row>
        <row r="799">
          <cell r="A799" t="str">
            <v>SCJ-1759-2023</v>
          </cell>
          <cell r="B799">
            <v>5342000</v>
          </cell>
        </row>
        <row r="800">
          <cell r="A800" t="str">
            <v>SCJ-1760-2023</v>
          </cell>
          <cell r="B800">
            <v>10816667</v>
          </cell>
        </row>
        <row r="801">
          <cell r="A801" t="str">
            <v>SCJ-1761-2023</v>
          </cell>
          <cell r="B801">
            <v>19333333</v>
          </cell>
        </row>
        <row r="802">
          <cell r="A802" t="str">
            <v>SCJ-176-2023</v>
          </cell>
          <cell r="B802">
            <v>7449844</v>
          </cell>
        </row>
        <row r="803">
          <cell r="A803" t="str">
            <v>SCJ-1762-2023</v>
          </cell>
          <cell r="B803">
            <v>5800000</v>
          </cell>
        </row>
        <row r="804">
          <cell r="A804" t="str">
            <v>SCJ-1763-2023</v>
          </cell>
          <cell r="B804">
            <v>8295000</v>
          </cell>
        </row>
        <row r="805">
          <cell r="A805" t="str">
            <v>SCJ-1765-2023</v>
          </cell>
          <cell r="B805">
            <v>5317000</v>
          </cell>
        </row>
        <row r="806">
          <cell r="A806" t="str">
            <v>SCJ-1766-2023</v>
          </cell>
          <cell r="B806">
            <v>9600000</v>
          </cell>
        </row>
        <row r="807">
          <cell r="A807" t="str">
            <v>SCJ-1767-2023</v>
          </cell>
          <cell r="B807">
            <v>16800000</v>
          </cell>
        </row>
        <row r="808">
          <cell r="A808" t="str">
            <v>SCJ-1768-2023</v>
          </cell>
          <cell r="B808">
            <v>18000000</v>
          </cell>
        </row>
        <row r="809">
          <cell r="A809" t="str">
            <v>SCJ-1770-2023</v>
          </cell>
          <cell r="B809">
            <v>9066667</v>
          </cell>
        </row>
        <row r="810">
          <cell r="A810" t="str">
            <v>SCJ-1771-2023</v>
          </cell>
          <cell r="B810">
            <v>11550000</v>
          </cell>
        </row>
        <row r="811">
          <cell r="A811" t="str">
            <v>SCJ-177-2023</v>
          </cell>
          <cell r="B811">
            <v>6231530</v>
          </cell>
        </row>
        <row r="812">
          <cell r="A812" t="str">
            <v>SCJ-1772-2023</v>
          </cell>
          <cell r="B812">
            <v>5317000</v>
          </cell>
        </row>
        <row r="813">
          <cell r="A813" t="str">
            <v>SCJ-1773-2023</v>
          </cell>
          <cell r="B813">
            <v>2461965</v>
          </cell>
        </row>
        <row r="814">
          <cell r="A814" t="str">
            <v>SCJ-1774-2023</v>
          </cell>
          <cell r="B814">
            <v>5153400</v>
          </cell>
        </row>
        <row r="815">
          <cell r="A815" t="str">
            <v>SCJ-1775-2023</v>
          </cell>
          <cell r="B815">
            <v>10333335</v>
          </cell>
        </row>
        <row r="816">
          <cell r="A816" t="str">
            <v>SCJ-1776-2023</v>
          </cell>
          <cell r="B816">
            <v>2733334</v>
          </cell>
        </row>
        <row r="817">
          <cell r="A817" t="str">
            <v>SCJ-1777-2023</v>
          </cell>
          <cell r="B817">
            <v>93540340</v>
          </cell>
        </row>
        <row r="818">
          <cell r="A818" t="str">
            <v>SCJ-1780-2023</v>
          </cell>
          <cell r="B818">
            <v>205721749</v>
          </cell>
        </row>
        <row r="819">
          <cell r="A819" t="str">
            <v>SCJ-1781-2023</v>
          </cell>
          <cell r="B819">
            <v>276074133</v>
          </cell>
        </row>
        <row r="820">
          <cell r="A820" t="str">
            <v>SCJ-178-2023</v>
          </cell>
          <cell r="B820">
            <v>3547916</v>
          </cell>
        </row>
        <row r="821">
          <cell r="A821" t="str">
            <v>SCJ-1782-2023</v>
          </cell>
          <cell r="B821">
            <v>420209079</v>
          </cell>
        </row>
        <row r="822">
          <cell r="A822" t="str">
            <v>SCJ-1784-2023</v>
          </cell>
          <cell r="B822">
            <v>274600160</v>
          </cell>
        </row>
        <row r="823">
          <cell r="A823" t="str">
            <v>SCJ-1788-2023</v>
          </cell>
          <cell r="B823">
            <v>274645589</v>
          </cell>
        </row>
        <row r="824">
          <cell r="A824" t="str">
            <v>SCJ-1789-2023</v>
          </cell>
          <cell r="B824">
            <v>145005185</v>
          </cell>
        </row>
        <row r="825">
          <cell r="A825" t="str">
            <v>SCJ-1790-2023</v>
          </cell>
          <cell r="B825">
            <v>426345122</v>
          </cell>
        </row>
        <row r="826">
          <cell r="A826" t="str">
            <v>SCJ-1791-2022</v>
          </cell>
          <cell r="B826">
            <v>112223843</v>
          </cell>
        </row>
        <row r="827">
          <cell r="A827" t="str">
            <v>SCJ-179-2023</v>
          </cell>
          <cell r="B827">
            <v>12193333</v>
          </cell>
        </row>
        <row r="828">
          <cell r="A828" t="str">
            <v>SCJ-1792-2022</v>
          </cell>
          <cell r="B828">
            <v>102931444</v>
          </cell>
        </row>
        <row r="829">
          <cell r="A829" t="str">
            <v>SCJ-1792-2023</v>
          </cell>
          <cell r="B829">
            <v>5855420</v>
          </cell>
        </row>
        <row r="830">
          <cell r="A830" t="str">
            <v>SCJ-1793-2023</v>
          </cell>
          <cell r="B830">
            <v>1194749406</v>
          </cell>
        </row>
        <row r="831">
          <cell r="A831" t="str">
            <v>SCJ-1794-2023</v>
          </cell>
          <cell r="B831">
            <v>8220000</v>
          </cell>
        </row>
        <row r="832">
          <cell r="A832" t="str">
            <v>SCJ-1795-2023</v>
          </cell>
          <cell r="B832">
            <v>190120141</v>
          </cell>
        </row>
        <row r="833">
          <cell r="A833" t="str">
            <v>SCJ-1796-2023</v>
          </cell>
          <cell r="B833">
            <v>23253166</v>
          </cell>
        </row>
        <row r="834">
          <cell r="A834" t="str">
            <v>SCJ-1797-2023</v>
          </cell>
          <cell r="B834">
            <v>135315009</v>
          </cell>
        </row>
        <row r="835">
          <cell r="A835" t="str">
            <v>SCJ-1798-2023</v>
          </cell>
          <cell r="B835">
            <v>14884512</v>
          </cell>
        </row>
        <row r="836">
          <cell r="A836" t="str">
            <v>SCJ-1799-2023</v>
          </cell>
          <cell r="B836">
            <v>452495460</v>
          </cell>
        </row>
        <row r="837">
          <cell r="A837" t="str">
            <v>SCJ-1800-2023</v>
          </cell>
          <cell r="B837">
            <v>7000000</v>
          </cell>
        </row>
        <row r="838">
          <cell r="A838" t="str">
            <v>SCJ-1801-2023</v>
          </cell>
          <cell r="B838">
            <v>276041365</v>
          </cell>
        </row>
        <row r="839">
          <cell r="A839" t="str">
            <v>SCJ-180-2023</v>
          </cell>
          <cell r="B839">
            <v>7584700</v>
          </cell>
        </row>
        <row r="840">
          <cell r="A840" t="str">
            <v>SCJ-1802-2023</v>
          </cell>
          <cell r="B840">
            <v>0</v>
          </cell>
        </row>
        <row r="841">
          <cell r="A841" t="str">
            <v>SCJ-1804-2023</v>
          </cell>
          <cell r="B841">
            <v>731522410</v>
          </cell>
        </row>
        <row r="842">
          <cell r="A842" t="str">
            <v>SCJ-1805-2023</v>
          </cell>
          <cell r="B842">
            <v>4885433442</v>
          </cell>
        </row>
        <row r="843">
          <cell r="A843" t="str">
            <v>SCJ-1806-2023</v>
          </cell>
          <cell r="B843">
            <v>614896104</v>
          </cell>
        </row>
        <row r="844">
          <cell r="A844" t="str">
            <v>SCJ-1807-2023</v>
          </cell>
          <cell r="B844">
            <v>61900000</v>
          </cell>
        </row>
        <row r="845">
          <cell r="A845" t="str">
            <v>SCJ-1808-2023</v>
          </cell>
          <cell r="B845">
            <v>878435705</v>
          </cell>
        </row>
        <row r="846">
          <cell r="A846" t="str">
            <v>SCJ-1809-2023</v>
          </cell>
          <cell r="B846">
            <v>414960420</v>
          </cell>
        </row>
        <row r="847">
          <cell r="A847" t="str">
            <v>SCJ-1810-2023</v>
          </cell>
          <cell r="B847">
            <v>109868665</v>
          </cell>
        </row>
        <row r="848">
          <cell r="A848" t="str">
            <v>SCJ-1811-2023</v>
          </cell>
          <cell r="B848">
            <v>65496261</v>
          </cell>
        </row>
        <row r="849">
          <cell r="A849" t="str">
            <v>SCJ-181-2023</v>
          </cell>
          <cell r="B849">
            <v>14750000</v>
          </cell>
        </row>
        <row r="850">
          <cell r="A850" t="str">
            <v>SCJ-1812-2023</v>
          </cell>
          <cell r="B850">
            <v>50467800</v>
          </cell>
        </row>
        <row r="851">
          <cell r="A851" t="str">
            <v>SCJ-1813-2023</v>
          </cell>
          <cell r="B851">
            <v>24990000</v>
          </cell>
        </row>
        <row r="852">
          <cell r="A852" t="str">
            <v>SCJ-1814-2023</v>
          </cell>
          <cell r="B852">
            <v>35174000</v>
          </cell>
        </row>
        <row r="853">
          <cell r="A853" t="str">
            <v>SCJ-1815-2023</v>
          </cell>
          <cell r="B853">
            <v>2975000000</v>
          </cell>
        </row>
        <row r="854">
          <cell r="A854" t="str">
            <v>SCJ-1816-2023</v>
          </cell>
          <cell r="B854">
            <v>8500000000</v>
          </cell>
        </row>
        <row r="855">
          <cell r="A855" t="str">
            <v>SCJ-1817-2023</v>
          </cell>
          <cell r="B855">
            <v>157507249</v>
          </cell>
        </row>
        <row r="856">
          <cell r="A856" t="str">
            <v>SCJ-1818-2023</v>
          </cell>
          <cell r="B856">
            <v>42424396</v>
          </cell>
        </row>
        <row r="857">
          <cell r="A857" t="str">
            <v>SCJ-1819-2023</v>
          </cell>
          <cell r="B857">
            <v>275306500</v>
          </cell>
        </row>
        <row r="858">
          <cell r="A858" t="str">
            <v>SCJ-1820-2023</v>
          </cell>
          <cell r="B858">
            <v>1000168950</v>
          </cell>
        </row>
        <row r="859">
          <cell r="A859" t="str">
            <v>SCJ-18-2023</v>
          </cell>
          <cell r="B859">
            <v>25416667</v>
          </cell>
        </row>
        <row r="860">
          <cell r="A860" t="str">
            <v>SCJ-1821-2023</v>
          </cell>
          <cell r="B860">
            <v>22400000</v>
          </cell>
        </row>
        <row r="861">
          <cell r="A861" t="str">
            <v>SCJ-182-2023</v>
          </cell>
          <cell r="B861">
            <v>5830000</v>
          </cell>
        </row>
        <row r="862">
          <cell r="A862" t="str">
            <v>SCJ-1822-2023</v>
          </cell>
          <cell r="B862">
            <v>4629137</v>
          </cell>
        </row>
        <row r="863">
          <cell r="A863" t="str">
            <v>SCJ-1823-2023</v>
          </cell>
          <cell r="B863">
            <v>43792000</v>
          </cell>
        </row>
        <row r="864">
          <cell r="A864" t="str">
            <v>SCJ-1824-2023</v>
          </cell>
          <cell r="B864">
            <v>6456667</v>
          </cell>
        </row>
        <row r="865">
          <cell r="A865" t="str">
            <v>SCJ-1825-2023</v>
          </cell>
          <cell r="B865">
            <v>6456667</v>
          </cell>
        </row>
        <row r="866">
          <cell r="A866" t="str">
            <v>SCJ-1826-2023</v>
          </cell>
          <cell r="B866">
            <v>4629137</v>
          </cell>
        </row>
        <row r="867">
          <cell r="A867" t="str">
            <v>SCJ-1827-2023</v>
          </cell>
          <cell r="B867">
            <v>14000000</v>
          </cell>
        </row>
        <row r="868">
          <cell r="A868" t="str">
            <v>SCJ-1828-2023</v>
          </cell>
          <cell r="B868">
            <v>14000000</v>
          </cell>
        </row>
        <row r="869">
          <cell r="A869" t="str">
            <v>SCJ-1829-2023</v>
          </cell>
          <cell r="B869">
            <v>9800000</v>
          </cell>
        </row>
        <row r="870">
          <cell r="A870" t="str">
            <v>SCJ-1830-2023</v>
          </cell>
          <cell r="B870">
            <v>1958220000</v>
          </cell>
        </row>
        <row r="871">
          <cell r="A871" t="str">
            <v>SCJ-1831-2023</v>
          </cell>
          <cell r="B871">
            <v>1539414487</v>
          </cell>
        </row>
        <row r="872">
          <cell r="A872" t="str">
            <v>SCJ-1832-2023</v>
          </cell>
          <cell r="B872">
            <v>13386933</v>
          </cell>
        </row>
        <row r="873">
          <cell r="A873" t="str">
            <v>SCJ-1833-2023</v>
          </cell>
          <cell r="B873">
            <v>13103300</v>
          </cell>
        </row>
        <row r="874">
          <cell r="A874" t="str">
            <v>SCJ-1834-2023</v>
          </cell>
          <cell r="B874">
            <v>50381100</v>
          </cell>
        </row>
        <row r="875">
          <cell r="A875" t="str">
            <v>SCJ-1835-2023</v>
          </cell>
          <cell r="B875">
            <v>345995550</v>
          </cell>
        </row>
        <row r="876">
          <cell r="A876" t="str">
            <v>SCJ-1836-2023</v>
          </cell>
          <cell r="B876">
            <v>188863710</v>
          </cell>
        </row>
        <row r="877">
          <cell r="A877" t="str">
            <v>SCJ-1837-2023</v>
          </cell>
          <cell r="B877">
            <v>6456667</v>
          </cell>
        </row>
        <row r="878">
          <cell r="A878" t="str">
            <v>SCJ-1838-2023</v>
          </cell>
          <cell r="B878">
            <v>11286000</v>
          </cell>
        </row>
        <row r="879">
          <cell r="A879" t="str">
            <v>SCJ-1839-2023</v>
          </cell>
          <cell r="B879">
            <v>2640000000</v>
          </cell>
        </row>
        <row r="880">
          <cell r="A880" t="str">
            <v>SCJ-1840-2023</v>
          </cell>
          <cell r="B880">
            <v>1400060638</v>
          </cell>
        </row>
        <row r="881">
          <cell r="A881" t="str">
            <v>SCJ-1841-2023</v>
          </cell>
          <cell r="B881">
            <v>4629137</v>
          </cell>
        </row>
        <row r="882">
          <cell r="A882" t="str">
            <v>SCJ-184-2023</v>
          </cell>
          <cell r="B882">
            <v>18000000</v>
          </cell>
        </row>
        <row r="883">
          <cell r="A883" t="str">
            <v>SCJ-1842-2023</v>
          </cell>
          <cell r="B883">
            <v>34022137</v>
          </cell>
        </row>
        <row r="884">
          <cell r="A884" t="str">
            <v>SCJ-1843-2023</v>
          </cell>
          <cell r="B884">
            <v>2479000</v>
          </cell>
        </row>
        <row r="885">
          <cell r="A885" t="str">
            <v>SCJ-1844-2023</v>
          </cell>
          <cell r="B885">
            <v>269361149</v>
          </cell>
        </row>
        <row r="886">
          <cell r="A886" t="str">
            <v>SCJ-1845-2023</v>
          </cell>
          <cell r="B886">
            <v>124204294</v>
          </cell>
        </row>
        <row r="887">
          <cell r="A887" t="str">
            <v>SCJ-1846-2023</v>
          </cell>
          <cell r="B887">
            <v>4629137</v>
          </cell>
        </row>
        <row r="888">
          <cell r="A888" t="str">
            <v>SCJ-1847-2023</v>
          </cell>
          <cell r="B888">
            <v>6456667</v>
          </cell>
        </row>
        <row r="889">
          <cell r="A889" t="str">
            <v>SCJ-1848-2023</v>
          </cell>
          <cell r="B889">
            <v>4629137</v>
          </cell>
        </row>
        <row r="890">
          <cell r="A890" t="str">
            <v>SCJ-1849-2023</v>
          </cell>
          <cell r="B890">
            <v>5630667</v>
          </cell>
        </row>
        <row r="891">
          <cell r="A891" t="str">
            <v>SCJ-1850-2023</v>
          </cell>
          <cell r="B891">
            <v>32930110</v>
          </cell>
        </row>
        <row r="892">
          <cell r="A892" t="str">
            <v>SCJ-1851-2023</v>
          </cell>
          <cell r="B892">
            <v>7600000</v>
          </cell>
        </row>
        <row r="893">
          <cell r="A893" t="str">
            <v>SCJ-185-2023</v>
          </cell>
          <cell r="B893">
            <v>18900000</v>
          </cell>
        </row>
        <row r="894">
          <cell r="A894" t="str">
            <v>SCJ-1853-2023</v>
          </cell>
          <cell r="B894">
            <v>508406790</v>
          </cell>
        </row>
        <row r="895">
          <cell r="A895" t="str">
            <v>SCJ-1854-2023</v>
          </cell>
          <cell r="B895">
            <v>6456667</v>
          </cell>
        </row>
        <row r="896">
          <cell r="A896" t="str">
            <v>SCJ-1855-2023</v>
          </cell>
          <cell r="B896">
            <v>860000000</v>
          </cell>
        </row>
        <row r="897">
          <cell r="A897" t="str">
            <v>SCJ-1856-2023</v>
          </cell>
          <cell r="B897">
            <v>7242224</v>
          </cell>
        </row>
        <row r="898">
          <cell r="A898" t="str">
            <v>SCJ-1857-2023</v>
          </cell>
          <cell r="B898">
            <v>199997112</v>
          </cell>
        </row>
        <row r="899">
          <cell r="A899" t="str">
            <v>SCJ-1858-2023</v>
          </cell>
          <cell r="B899">
            <v>7242224</v>
          </cell>
        </row>
        <row r="900">
          <cell r="A900" t="str">
            <v>SCJ-1859-2023</v>
          </cell>
          <cell r="B900">
            <v>7242224</v>
          </cell>
        </row>
        <row r="901">
          <cell r="A901" t="str">
            <v>SCJ-1860-2023</v>
          </cell>
          <cell r="B901">
            <v>493124260</v>
          </cell>
        </row>
        <row r="902">
          <cell r="A902" t="str">
            <v>SCJ-1861-2023</v>
          </cell>
          <cell r="B902">
            <v>4629137</v>
          </cell>
        </row>
        <row r="903">
          <cell r="A903" t="str">
            <v>SCJ-186-2023</v>
          </cell>
          <cell r="B903">
            <v>12000000</v>
          </cell>
        </row>
        <row r="904">
          <cell r="A904" t="str">
            <v>SCJ-1862-2023</v>
          </cell>
          <cell r="B904">
            <v>6456667</v>
          </cell>
        </row>
        <row r="905">
          <cell r="A905" t="str">
            <v>SCJ-1863-2023</v>
          </cell>
          <cell r="B905">
            <v>7632000</v>
          </cell>
        </row>
        <row r="906">
          <cell r="A906" t="str">
            <v>SCJ-1864-2023</v>
          </cell>
          <cell r="B906">
            <v>135129879</v>
          </cell>
        </row>
        <row r="907">
          <cell r="A907" t="str">
            <v>SCJ-1865-2023</v>
          </cell>
          <cell r="B907">
            <v>6456667</v>
          </cell>
        </row>
        <row r="908">
          <cell r="A908" t="str">
            <v>SCJ-1866-2023</v>
          </cell>
          <cell r="B908">
            <v>6456667</v>
          </cell>
        </row>
        <row r="909">
          <cell r="A909" t="str">
            <v>SCJ-1870-2023</v>
          </cell>
          <cell r="B909">
            <v>418680542</v>
          </cell>
        </row>
        <row r="910">
          <cell r="A910" t="str">
            <v>SCJ-1871-2023</v>
          </cell>
          <cell r="B910">
            <v>123510134</v>
          </cell>
        </row>
        <row r="911">
          <cell r="A911" t="str">
            <v>SCJ-187-2023</v>
          </cell>
          <cell r="B911">
            <v>13350000</v>
          </cell>
        </row>
        <row r="912">
          <cell r="A912" t="str">
            <v>SCJ-1872-2023</v>
          </cell>
          <cell r="B912">
            <v>509157437</v>
          </cell>
        </row>
        <row r="913">
          <cell r="A913" t="str">
            <v>SCJ-1873-2023</v>
          </cell>
          <cell r="B913">
            <v>17436680</v>
          </cell>
        </row>
        <row r="914">
          <cell r="A914" t="str">
            <v>SCJ-1874-2022</v>
          </cell>
          <cell r="B914">
            <v>146673450</v>
          </cell>
        </row>
        <row r="915">
          <cell r="A915" t="str">
            <v>SCJ-1874-2023</v>
          </cell>
          <cell r="B915">
            <v>6102000</v>
          </cell>
        </row>
        <row r="916">
          <cell r="A916" t="str">
            <v>SCJ-1875-2023</v>
          </cell>
          <cell r="B916">
            <v>6456667</v>
          </cell>
        </row>
        <row r="917">
          <cell r="A917" t="str">
            <v>SCJ-1876-2023</v>
          </cell>
          <cell r="B917">
            <v>6456667</v>
          </cell>
        </row>
        <row r="918">
          <cell r="A918" t="str">
            <v>SCJ-1878-2022</v>
          </cell>
          <cell r="B918">
            <v>167948666</v>
          </cell>
        </row>
        <row r="919">
          <cell r="A919" t="str">
            <v>SCJ-1878-2023</v>
          </cell>
          <cell r="B919">
            <v>14280000</v>
          </cell>
        </row>
        <row r="920">
          <cell r="A920" t="str">
            <v>SCJ-1879-2023</v>
          </cell>
          <cell r="B920">
            <v>339569321</v>
          </cell>
        </row>
        <row r="921">
          <cell r="A921" t="str">
            <v>SCJ-1880-2023</v>
          </cell>
          <cell r="B921">
            <v>12220954</v>
          </cell>
        </row>
        <row r="922">
          <cell r="A922" t="str">
            <v>SCJ-1881-2023</v>
          </cell>
          <cell r="B922">
            <v>654947</v>
          </cell>
        </row>
        <row r="923">
          <cell r="A923" t="str">
            <v>SCJ-188-2023</v>
          </cell>
          <cell r="B923">
            <v>22000000</v>
          </cell>
        </row>
        <row r="924">
          <cell r="A924" t="str">
            <v>SCJ-1882-2023</v>
          </cell>
          <cell r="B924">
            <v>1428000</v>
          </cell>
        </row>
        <row r="925">
          <cell r="A925" t="str">
            <v>SCJ-1883-2023</v>
          </cell>
          <cell r="B925">
            <v>6456667</v>
          </cell>
        </row>
        <row r="926">
          <cell r="A926" t="str">
            <v>SCJ-1884-2023</v>
          </cell>
          <cell r="B926">
            <v>7242224</v>
          </cell>
        </row>
        <row r="927">
          <cell r="A927" t="str">
            <v>SCJ-1885-2023</v>
          </cell>
          <cell r="B927">
            <v>158780000</v>
          </cell>
        </row>
        <row r="928">
          <cell r="A928" t="str">
            <v>SCJ-1886-2023</v>
          </cell>
          <cell r="B928">
            <v>328265494</v>
          </cell>
        </row>
        <row r="929">
          <cell r="A929" t="str">
            <v>SCJ-1887-2023</v>
          </cell>
          <cell r="B929">
            <v>45200000</v>
          </cell>
        </row>
        <row r="930">
          <cell r="A930" t="str">
            <v>SCJ-1888-2023</v>
          </cell>
          <cell r="B930">
            <v>19320840</v>
          </cell>
        </row>
        <row r="931">
          <cell r="A931" t="str">
            <v>SCJ-1889-2023</v>
          </cell>
          <cell r="B931">
            <v>11964660</v>
          </cell>
        </row>
        <row r="932">
          <cell r="A932" t="str">
            <v>SCJ-1890-2023</v>
          </cell>
          <cell r="B932">
            <v>8623300</v>
          </cell>
        </row>
        <row r="933">
          <cell r="A933" t="str">
            <v>SCJ-1891-2023</v>
          </cell>
          <cell r="B933">
            <v>9851041</v>
          </cell>
        </row>
        <row r="934">
          <cell r="A934" t="str">
            <v>SCJ-189-2023</v>
          </cell>
          <cell r="B934">
            <v>31500000</v>
          </cell>
        </row>
        <row r="935">
          <cell r="A935" t="str">
            <v>SCJ-1892-2023</v>
          </cell>
          <cell r="B935">
            <v>15531896</v>
          </cell>
        </row>
        <row r="936">
          <cell r="A936" t="str">
            <v>SCJ-1893-2023</v>
          </cell>
          <cell r="B936">
            <v>6456667</v>
          </cell>
        </row>
        <row r="937">
          <cell r="A937" t="str">
            <v>SCJ-1894-2023</v>
          </cell>
          <cell r="B937">
            <v>85680000</v>
          </cell>
        </row>
        <row r="938">
          <cell r="A938" t="str">
            <v>SCJ-1895-2023</v>
          </cell>
          <cell r="B938">
            <v>7600000</v>
          </cell>
        </row>
        <row r="939">
          <cell r="A939" t="str">
            <v>SCJ-1896-2023</v>
          </cell>
          <cell r="B939">
            <v>13520648781</v>
          </cell>
        </row>
        <row r="940">
          <cell r="A940" t="str">
            <v>SCJ-1898-2023</v>
          </cell>
          <cell r="B940">
            <v>3795515751</v>
          </cell>
        </row>
        <row r="941">
          <cell r="A941" t="str">
            <v>SCJ-1899-2023</v>
          </cell>
          <cell r="B941">
            <v>21000000</v>
          </cell>
        </row>
        <row r="942">
          <cell r="A942" t="str">
            <v>SCJ-1900-2022</v>
          </cell>
          <cell r="B942">
            <v>115509333</v>
          </cell>
        </row>
        <row r="943">
          <cell r="A943" t="str">
            <v>SCJ-1900-2023</v>
          </cell>
          <cell r="B943">
            <v>437662000</v>
          </cell>
        </row>
        <row r="944">
          <cell r="A944" t="str">
            <v>SCJ-1901-2023</v>
          </cell>
          <cell r="B944">
            <v>3940377</v>
          </cell>
        </row>
        <row r="945">
          <cell r="A945" t="str">
            <v>SCJ-190-2023</v>
          </cell>
          <cell r="B945">
            <v>6826667</v>
          </cell>
        </row>
        <row r="946">
          <cell r="A946" t="str">
            <v>SCJ-1902-2023</v>
          </cell>
          <cell r="B946">
            <v>7905807</v>
          </cell>
        </row>
        <row r="947">
          <cell r="A947" t="str">
            <v>SCJ-1903-2023</v>
          </cell>
          <cell r="B947">
            <v>12271779436</v>
          </cell>
        </row>
        <row r="948">
          <cell r="A948" t="str">
            <v>SCJ-1905-2023</v>
          </cell>
          <cell r="B948">
            <v>1888273912</v>
          </cell>
        </row>
        <row r="949">
          <cell r="A949" t="str">
            <v>SCJ-1906-2023</v>
          </cell>
          <cell r="B949">
            <v>35296000</v>
          </cell>
        </row>
        <row r="950">
          <cell r="A950" t="str">
            <v>SCJ-191-2023</v>
          </cell>
          <cell r="B950">
            <v>7466667</v>
          </cell>
        </row>
        <row r="951">
          <cell r="A951" t="str">
            <v>SCJ-19-2023</v>
          </cell>
          <cell r="B951">
            <v>19040000</v>
          </cell>
        </row>
        <row r="952">
          <cell r="A952" t="str">
            <v>SCJ-192-2023</v>
          </cell>
          <cell r="B952">
            <v>22250000</v>
          </cell>
        </row>
        <row r="953">
          <cell r="A953" t="str">
            <v>SCJ-193-2023</v>
          </cell>
          <cell r="B953">
            <v>10616667</v>
          </cell>
        </row>
        <row r="954">
          <cell r="A954" t="str">
            <v>SCJ-1932-2022</v>
          </cell>
          <cell r="B954">
            <v>225590707</v>
          </cell>
        </row>
        <row r="955">
          <cell r="A955" t="str">
            <v>SCJ-194-2023</v>
          </cell>
          <cell r="B955">
            <v>26066667</v>
          </cell>
        </row>
        <row r="956">
          <cell r="A956" t="str">
            <v>SCJ-195-2023</v>
          </cell>
          <cell r="B956">
            <v>14665140</v>
          </cell>
        </row>
        <row r="957">
          <cell r="A957" t="str">
            <v>SCJ-196-2023</v>
          </cell>
          <cell r="B957">
            <v>8685500</v>
          </cell>
        </row>
        <row r="958">
          <cell r="A958" t="str">
            <v>SCJ-197-2023</v>
          </cell>
          <cell r="B958">
            <v>11069066</v>
          </cell>
        </row>
        <row r="959">
          <cell r="A959" t="str">
            <v>SCJ-198-2023</v>
          </cell>
          <cell r="B959">
            <v>4440000</v>
          </cell>
        </row>
        <row r="960">
          <cell r="A960" t="str">
            <v>SCJ-199-2023</v>
          </cell>
          <cell r="B960">
            <v>9450000</v>
          </cell>
        </row>
        <row r="961">
          <cell r="A961" t="str">
            <v>SCJ-200-2023</v>
          </cell>
          <cell r="B961">
            <v>0</v>
          </cell>
        </row>
        <row r="962">
          <cell r="A962" t="str">
            <v>SCJ-201-2023</v>
          </cell>
          <cell r="B962">
            <v>0</v>
          </cell>
        </row>
        <row r="963">
          <cell r="A963" t="str">
            <v>SCJ-20-2023</v>
          </cell>
          <cell r="B963">
            <v>57126069</v>
          </cell>
        </row>
        <row r="964">
          <cell r="A964" t="str">
            <v>SCJ-202-2023</v>
          </cell>
          <cell r="B964">
            <v>15901400</v>
          </cell>
        </row>
        <row r="965">
          <cell r="A965" t="str">
            <v>SCJ-203-2023</v>
          </cell>
          <cell r="B965">
            <v>29666667</v>
          </cell>
        </row>
        <row r="966">
          <cell r="A966" t="str">
            <v>SCJ-204-2023</v>
          </cell>
          <cell r="B966">
            <v>5644200</v>
          </cell>
        </row>
        <row r="967">
          <cell r="A967" t="str">
            <v>SCJ-205-2023</v>
          </cell>
          <cell r="B967">
            <v>5971400</v>
          </cell>
        </row>
        <row r="968">
          <cell r="A968" t="str">
            <v>SCJ-206-2023</v>
          </cell>
          <cell r="B968">
            <v>9493334</v>
          </cell>
        </row>
        <row r="969">
          <cell r="A969" t="str">
            <v>SCJ-207-2023</v>
          </cell>
          <cell r="B969">
            <v>30986667</v>
          </cell>
        </row>
        <row r="970">
          <cell r="A970" t="str">
            <v>SCJ-208-2023</v>
          </cell>
          <cell r="B970">
            <v>30986667</v>
          </cell>
        </row>
        <row r="971">
          <cell r="A971" t="str">
            <v>SCJ-2091-2022</v>
          </cell>
          <cell r="B971">
            <v>560951322</v>
          </cell>
        </row>
        <row r="972">
          <cell r="A972" t="str">
            <v>SCJ-209-2023</v>
          </cell>
          <cell r="B972">
            <v>4500000</v>
          </cell>
        </row>
        <row r="973">
          <cell r="A973" t="str">
            <v>SCJ-2093-2022</v>
          </cell>
          <cell r="B973">
            <v>404241625</v>
          </cell>
        </row>
        <row r="974">
          <cell r="A974" t="str">
            <v>SCJ-210-2023</v>
          </cell>
          <cell r="B974">
            <v>7500000</v>
          </cell>
        </row>
        <row r="975">
          <cell r="A975" t="str">
            <v>SCJ-2110-2022</v>
          </cell>
          <cell r="B975">
            <v>97104000</v>
          </cell>
        </row>
        <row r="976">
          <cell r="A976" t="str">
            <v>SCJ-211-2023</v>
          </cell>
          <cell r="B976">
            <v>4500000</v>
          </cell>
        </row>
        <row r="977">
          <cell r="A977" t="str">
            <v>SCJ-21-2023</v>
          </cell>
          <cell r="B977">
            <v>20116667</v>
          </cell>
        </row>
        <row r="978">
          <cell r="A978" t="str">
            <v>SCJ-212-2023</v>
          </cell>
          <cell r="B978">
            <v>4500000</v>
          </cell>
        </row>
        <row r="979">
          <cell r="A979" t="str">
            <v>SCJ-2138-2022</v>
          </cell>
          <cell r="B979">
            <v>99792304</v>
          </cell>
        </row>
        <row r="980">
          <cell r="A980" t="str">
            <v>SCJ-214-2023</v>
          </cell>
          <cell r="B980">
            <v>4500000</v>
          </cell>
        </row>
        <row r="981">
          <cell r="A981" t="str">
            <v>SCJ-2142-2022</v>
          </cell>
          <cell r="B981">
            <v>18899867</v>
          </cell>
        </row>
        <row r="982">
          <cell r="A982" t="str">
            <v>SCJ-215-2023</v>
          </cell>
          <cell r="B982">
            <v>4500000</v>
          </cell>
        </row>
        <row r="983">
          <cell r="A983" t="str">
            <v>SCJ-2160-2022</v>
          </cell>
          <cell r="B983">
            <v>36761707</v>
          </cell>
        </row>
        <row r="984">
          <cell r="A984" t="str">
            <v>SCJ-216-2023</v>
          </cell>
          <cell r="B984">
            <v>12928610</v>
          </cell>
        </row>
        <row r="985">
          <cell r="A985" t="str">
            <v>SCJ-217-2023</v>
          </cell>
          <cell r="B985">
            <v>17000000</v>
          </cell>
        </row>
        <row r="986">
          <cell r="A986" t="str">
            <v>SCJ-218-2023</v>
          </cell>
          <cell r="B986">
            <v>20683334</v>
          </cell>
        </row>
        <row r="987">
          <cell r="A987" t="str">
            <v>SCJ-219-2023</v>
          </cell>
          <cell r="B987">
            <v>15722000</v>
          </cell>
        </row>
        <row r="988">
          <cell r="A988" t="str">
            <v>SCJ-220-2023</v>
          </cell>
          <cell r="B988">
            <v>24174001</v>
          </cell>
        </row>
        <row r="989">
          <cell r="A989" t="str">
            <v>SCJ-2-2023</v>
          </cell>
          <cell r="B989">
            <v>12178667</v>
          </cell>
        </row>
        <row r="990">
          <cell r="A990" t="str">
            <v>SCJ-22-2023</v>
          </cell>
          <cell r="B990">
            <v>13701000</v>
          </cell>
        </row>
        <row r="991">
          <cell r="A991" t="str">
            <v>SCJ-222-2023</v>
          </cell>
          <cell r="B991">
            <v>6613333</v>
          </cell>
        </row>
        <row r="992">
          <cell r="A992" t="str">
            <v>SCJ-223-2023</v>
          </cell>
          <cell r="B992">
            <v>24000000</v>
          </cell>
        </row>
        <row r="993">
          <cell r="A993" t="str">
            <v>SCJ-225-2023</v>
          </cell>
          <cell r="B993">
            <v>9043520</v>
          </cell>
        </row>
        <row r="994">
          <cell r="A994" t="str">
            <v>SCJ-226-2023</v>
          </cell>
          <cell r="B994">
            <v>4960000</v>
          </cell>
        </row>
        <row r="995">
          <cell r="A995" t="str">
            <v>SCJ-227-2023</v>
          </cell>
          <cell r="B995">
            <v>16961133</v>
          </cell>
        </row>
        <row r="996">
          <cell r="A996" t="str">
            <v>SCJ-228-2023</v>
          </cell>
          <cell r="B996">
            <v>26700000</v>
          </cell>
        </row>
        <row r="997">
          <cell r="A997" t="str">
            <v>SCJ-229-2023</v>
          </cell>
          <cell r="B997">
            <v>10000000</v>
          </cell>
        </row>
        <row r="998">
          <cell r="A998" t="str">
            <v>SCJ-230-2023</v>
          </cell>
          <cell r="B998">
            <v>3966667</v>
          </cell>
        </row>
        <row r="999">
          <cell r="A999" t="str">
            <v>SCJ-231-2023</v>
          </cell>
          <cell r="B999">
            <v>9000000</v>
          </cell>
        </row>
        <row r="1000">
          <cell r="A1000" t="str">
            <v>SCJ-23-2023</v>
          </cell>
          <cell r="B1000">
            <v>18933333</v>
          </cell>
        </row>
        <row r="1001">
          <cell r="A1001" t="str">
            <v>SCJ-233-2023</v>
          </cell>
          <cell r="B1001">
            <v>14233333</v>
          </cell>
        </row>
        <row r="1002">
          <cell r="A1002" t="str">
            <v>SCJ-234-2023</v>
          </cell>
          <cell r="B1002">
            <v>19283333</v>
          </cell>
        </row>
        <row r="1003">
          <cell r="A1003" t="str">
            <v>SCJ-235-2023</v>
          </cell>
          <cell r="B1003">
            <v>4662600</v>
          </cell>
        </row>
        <row r="1004">
          <cell r="A1004" t="str">
            <v>SCJ-236-2023</v>
          </cell>
          <cell r="B1004">
            <v>1063400</v>
          </cell>
        </row>
        <row r="1005">
          <cell r="A1005" t="str">
            <v>SCJ-237-2023</v>
          </cell>
          <cell r="B1005">
            <v>5398800</v>
          </cell>
        </row>
        <row r="1006">
          <cell r="A1006" t="str">
            <v>SCJ-238-2023</v>
          </cell>
          <cell r="B1006">
            <v>31150000</v>
          </cell>
        </row>
        <row r="1007">
          <cell r="A1007" t="str">
            <v>SCJ-239-2023</v>
          </cell>
          <cell r="B1007">
            <v>31150000</v>
          </cell>
        </row>
        <row r="1008">
          <cell r="A1008" t="str">
            <v>SCJ-240-2023</v>
          </cell>
          <cell r="B1008">
            <v>14417653</v>
          </cell>
        </row>
        <row r="1009">
          <cell r="A1009" t="str">
            <v>SCJ-241-2023</v>
          </cell>
          <cell r="B1009">
            <v>11060000</v>
          </cell>
        </row>
        <row r="1010">
          <cell r="A1010" t="str">
            <v>SCJ-24-2023</v>
          </cell>
          <cell r="B1010">
            <v>8000000</v>
          </cell>
        </row>
        <row r="1011">
          <cell r="A1011" t="str">
            <v>SCJ-242-2023</v>
          </cell>
          <cell r="B1011">
            <v>11060000</v>
          </cell>
        </row>
        <row r="1012">
          <cell r="A1012" t="str">
            <v>SCJ-243-2023</v>
          </cell>
          <cell r="B1012">
            <v>20400000</v>
          </cell>
        </row>
        <row r="1013">
          <cell r="A1013" t="str">
            <v>SCJ-244-2023</v>
          </cell>
          <cell r="B1013">
            <v>17566667</v>
          </cell>
        </row>
        <row r="1014">
          <cell r="A1014" t="str">
            <v>SCJ-245-2023</v>
          </cell>
          <cell r="B1014">
            <v>19060000</v>
          </cell>
        </row>
        <row r="1015">
          <cell r="A1015" t="str">
            <v>SCJ-246-2023</v>
          </cell>
          <cell r="B1015">
            <v>16800000</v>
          </cell>
        </row>
        <row r="1016">
          <cell r="A1016" t="str">
            <v>SCJ-247-2023</v>
          </cell>
          <cell r="B1016">
            <v>16842000</v>
          </cell>
        </row>
        <row r="1017">
          <cell r="A1017" t="str">
            <v>SCJ-249-2023</v>
          </cell>
          <cell r="B1017">
            <v>3823333</v>
          </cell>
        </row>
        <row r="1018">
          <cell r="A1018" t="str">
            <v>SCJ-250-2023</v>
          </cell>
          <cell r="B1018">
            <v>3823333</v>
          </cell>
        </row>
        <row r="1019">
          <cell r="A1019" t="str">
            <v>SCJ-251-2023</v>
          </cell>
          <cell r="B1019">
            <v>33067333</v>
          </cell>
        </row>
        <row r="1020">
          <cell r="A1020" t="str">
            <v>SCJ-25-2023</v>
          </cell>
          <cell r="B1020">
            <v>8000000</v>
          </cell>
        </row>
        <row r="1021">
          <cell r="A1021" t="str">
            <v>SCJ-252-2023</v>
          </cell>
          <cell r="B1021">
            <v>17620300</v>
          </cell>
        </row>
        <row r="1022">
          <cell r="A1022" t="str">
            <v>SCJ-253-2023</v>
          </cell>
          <cell r="B1022">
            <v>4426425</v>
          </cell>
        </row>
        <row r="1023">
          <cell r="A1023" t="str">
            <v>SCJ-254-2023</v>
          </cell>
          <cell r="B1023">
            <v>10733333</v>
          </cell>
        </row>
        <row r="1024">
          <cell r="A1024" t="str">
            <v>SCJ-255-2023</v>
          </cell>
          <cell r="B1024">
            <v>4800000</v>
          </cell>
        </row>
        <row r="1025">
          <cell r="A1025" t="str">
            <v>SCJ-256-2023</v>
          </cell>
          <cell r="B1025">
            <v>10966667</v>
          </cell>
        </row>
        <row r="1026">
          <cell r="A1026" t="str">
            <v>SCJ-257-2023</v>
          </cell>
          <cell r="B1026">
            <v>7676666</v>
          </cell>
        </row>
        <row r="1027">
          <cell r="A1027" t="str">
            <v>SCJ-258-2023</v>
          </cell>
          <cell r="B1027">
            <v>7125210</v>
          </cell>
        </row>
        <row r="1028">
          <cell r="A1028" t="str">
            <v>SCJ-259-2023</v>
          </cell>
          <cell r="B1028">
            <v>14591360</v>
          </cell>
        </row>
        <row r="1029">
          <cell r="A1029" t="str">
            <v>SCJ-260-2023</v>
          </cell>
          <cell r="B1029">
            <v>5480600</v>
          </cell>
        </row>
        <row r="1030">
          <cell r="A1030" t="str">
            <v>SCJ-261-2023</v>
          </cell>
          <cell r="B1030">
            <v>14883333</v>
          </cell>
        </row>
        <row r="1031">
          <cell r="A1031" t="str">
            <v>SCJ-26-2023</v>
          </cell>
          <cell r="B1031">
            <v>17000000</v>
          </cell>
        </row>
        <row r="1032">
          <cell r="A1032" t="str">
            <v>SCJ-262-2023</v>
          </cell>
          <cell r="B1032">
            <v>5480600</v>
          </cell>
        </row>
        <row r="1033">
          <cell r="A1033" t="str">
            <v>SCJ-263-2023</v>
          </cell>
          <cell r="B1033">
            <v>5889600</v>
          </cell>
        </row>
        <row r="1034">
          <cell r="A1034" t="str">
            <v>SCJ-264-2023</v>
          </cell>
          <cell r="B1034">
            <v>21250000</v>
          </cell>
        </row>
        <row r="1035">
          <cell r="A1035" t="str">
            <v>SCJ-265-2023</v>
          </cell>
          <cell r="B1035">
            <v>20100000</v>
          </cell>
        </row>
        <row r="1036">
          <cell r="A1036" t="str">
            <v>SCJ-266-2023</v>
          </cell>
          <cell r="B1036">
            <v>5480600</v>
          </cell>
        </row>
        <row r="1037">
          <cell r="A1037" t="str">
            <v>SCJ-267-2023</v>
          </cell>
          <cell r="B1037">
            <v>8285680</v>
          </cell>
        </row>
        <row r="1038">
          <cell r="A1038" t="str">
            <v>SCJ-268-2023</v>
          </cell>
          <cell r="B1038">
            <v>7216560</v>
          </cell>
        </row>
        <row r="1039">
          <cell r="A1039" t="str">
            <v>SCJ-269-2023</v>
          </cell>
          <cell r="B1039">
            <v>7216560</v>
          </cell>
        </row>
        <row r="1040">
          <cell r="A1040" t="str">
            <v>SCJ-270-2023</v>
          </cell>
          <cell r="B1040">
            <v>7216560</v>
          </cell>
        </row>
        <row r="1041">
          <cell r="A1041" t="str">
            <v>SCJ-271-2023</v>
          </cell>
          <cell r="B1041">
            <v>11700000</v>
          </cell>
        </row>
        <row r="1042">
          <cell r="A1042" t="str">
            <v>SCJ-27-2023</v>
          </cell>
          <cell r="B1042">
            <v>6958000</v>
          </cell>
        </row>
        <row r="1043">
          <cell r="A1043" t="str">
            <v>SCJ-272-2023</v>
          </cell>
          <cell r="B1043">
            <v>13390000</v>
          </cell>
        </row>
        <row r="1044">
          <cell r="A1044" t="str">
            <v>SCJ-273-2023</v>
          </cell>
          <cell r="B1044">
            <v>17800000</v>
          </cell>
        </row>
        <row r="1045">
          <cell r="A1045" t="str">
            <v>SCJ-274-2023</v>
          </cell>
          <cell r="B1045">
            <v>4221578</v>
          </cell>
        </row>
        <row r="1046">
          <cell r="A1046" t="str">
            <v>SCJ-275-2023</v>
          </cell>
          <cell r="B1046">
            <v>8838553</v>
          </cell>
        </row>
        <row r="1047">
          <cell r="A1047" t="str">
            <v>SCJ-276-2023</v>
          </cell>
          <cell r="B1047">
            <v>21900000</v>
          </cell>
        </row>
        <row r="1048">
          <cell r="A1048" t="str">
            <v>SCJ-277-2023</v>
          </cell>
          <cell r="B1048">
            <v>4335400</v>
          </cell>
        </row>
        <row r="1049">
          <cell r="A1049" t="str">
            <v>SCJ-279-2023</v>
          </cell>
          <cell r="B1049">
            <v>19800000</v>
          </cell>
        </row>
        <row r="1050">
          <cell r="A1050" t="str">
            <v>SCJ-280-2023</v>
          </cell>
          <cell r="B1050">
            <v>19414114</v>
          </cell>
        </row>
        <row r="1051">
          <cell r="A1051" t="str">
            <v>SCJ-281-2023</v>
          </cell>
          <cell r="B1051">
            <v>21250000</v>
          </cell>
        </row>
        <row r="1052">
          <cell r="A1052" t="str">
            <v>SCJ-28-2023</v>
          </cell>
          <cell r="B1052">
            <v>20309333</v>
          </cell>
        </row>
        <row r="1053">
          <cell r="A1053" t="str">
            <v>SCJ-282-2023</v>
          </cell>
          <cell r="B1053">
            <v>5860864</v>
          </cell>
        </row>
        <row r="1054">
          <cell r="A1054" t="str">
            <v>SCJ-283-2023</v>
          </cell>
          <cell r="B1054">
            <v>30986667</v>
          </cell>
        </row>
        <row r="1055">
          <cell r="A1055" t="str">
            <v>SCJ-284-2023</v>
          </cell>
          <cell r="B1055">
            <v>19060000</v>
          </cell>
        </row>
        <row r="1056">
          <cell r="A1056" t="str">
            <v>SCJ-285-2023</v>
          </cell>
          <cell r="B1056">
            <v>14000000</v>
          </cell>
        </row>
        <row r="1057">
          <cell r="A1057" t="str">
            <v>SCJ-286-2023</v>
          </cell>
          <cell r="B1057">
            <v>7216560</v>
          </cell>
        </row>
        <row r="1058">
          <cell r="A1058" t="str">
            <v>SCJ-287-2023</v>
          </cell>
          <cell r="B1058">
            <v>22750000</v>
          </cell>
        </row>
        <row r="1059">
          <cell r="A1059" t="str">
            <v>SCJ-288-2023</v>
          </cell>
          <cell r="B1059">
            <v>17333333</v>
          </cell>
        </row>
        <row r="1060">
          <cell r="A1060" t="str">
            <v>SCJ-289-2023</v>
          </cell>
          <cell r="B1060">
            <v>17483193</v>
          </cell>
        </row>
        <row r="1061">
          <cell r="A1061" t="str">
            <v>SCJ-290-2023</v>
          </cell>
          <cell r="B1061">
            <v>17053333</v>
          </cell>
        </row>
        <row r="1062">
          <cell r="A1062" t="str">
            <v>SCJ-291-2023</v>
          </cell>
          <cell r="B1062">
            <v>30986666</v>
          </cell>
        </row>
        <row r="1063">
          <cell r="A1063" t="str">
            <v>SCJ-29-2023</v>
          </cell>
          <cell r="B1063">
            <v>20116667</v>
          </cell>
        </row>
        <row r="1064">
          <cell r="A1064" t="str">
            <v>SCJ-292-2023</v>
          </cell>
          <cell r="B1064">
            <v>9000000</v>
          </cell>
        </row>
        <row r="1065">
          <cell r="A1065" t="str">
            <v>SCJ-293-2023</v>
          </cell>
          <cell r="B1065">
            <v>9000000</v>
          </cell>
        </row>
        <row r="1066">
          <cell r="A1066" t="str">
            <v>SCJ-294-2023</v>
          </cell>
          <cell r="B1066">
            <v>3500000</v>
          </cell>
        </row>
        <row r="1067">
          <cell r="A1067" t="str">
            <v>SCJ-295-2023</v>
          </cell>
          <cell r="B1067">
            <v>4475775</v>
          </cell>
        </row>
        <row r="1068">
          <cell r="A1068" t="str">
            <v>SCJ-296-2023</v>
          </cell>
          <cell r="B1068">
            <v>7537116</v>
          </cell>
        </row>
        <row r="1069">
          <cell r="A1069" t="str">
            <v>SCJ-297-2023</v>
          </cell>
          <cell r="B1069">
            <v>15000000</v>
          </cell>
        </row>
        <row r="1070">
          <cell r="A1070" t="str">
            <v>SCJ-298-2023</v>
          </cell>
          <cell r="B1070">
            <v>22937260</v>
          </cell>
        </row>
        <row r="1071">
          <cell r="A1071" t="str">
            <v>SCJ-299-2023</v>
          </cell>
          <cell r="B1071">
            <v>4335400</v>
          </cell>
        </row>
        <row r="1072">
          <cell r="A1072" t="str">
            <v>SCJ-300-2023</v>
          </cell>
          <cell r="B1072">
            <v>4580800</v>
          </cell>
        </row>
        <row r="1073">
          <cell r="A1073" t="str">
            <v>SCJ-301-2023</v>
          </cell>
          <cell r="B1073">
            <v>15186667</v>
          </cell>
        </row>
        <row r="1074">
          <cell r="A1074" t="str">
            <v>SCJ-30-2023</v>
          </cell>
          <cell r="B1074">
            <v>12070000</v>
          </cell>
        </row>
        <row r="1075">
          <cell r="A1075" t="str">
            <v>SCJ-302-2023</v>
          </cell>
          <cell r="B1075">
            <v>21900000</v>
          </cell>
        </row>
        <row r="1076">
          <cell r="A1076" t="str">
            <v>SCJ-303-2023</v>
          </cell>
          <cell r="B1076">
            <v>5398800</v>
          </cell>
        </row>
        <row r="1077">
          <cell r="A1077" t="str">
            <v>SCJ-304-2023</v>
          </cell>
          <cell r="B1077">
            <v>15572238</v>
          </cell>
        </row>
        <row r="1078">
          <cell r="A1078" t="str">
            <v>SCJ-305-2023</v>
          </cell>
          <cell r="B1078">
            <v>4989800</v>
          </cell>
        </row>
        <row r="1079">
          <cell r="A1079" t="str">
            <v>SCJ-306-2023</v>
          </cell>
          <cell r="B1079">
            <v>5398800</v>
          </cell>
        </row>
        <row r="1080">
          <cell r="A1080" t="str">
            <v>SCJ-307-2023</v>
          </cell>
          <cell r="B1080">
            <v>5644200</v>
          </cell>
        </row>
        <row r="1081">
          <cell r="A1081" t="str">
            <v>SCJ-308-2023</v>
          </cell>
          <cell r="B1081">
            <v>9816000</v>
          </cell>
        </row>
        <row r="1082">
          <cell r="A1082" t="str">
            <v>SCJ-309-2023</v>
          </cell>
          <cell r="B1082">
            <v>17710000</v>
          </cell>
        </row>
        <row r="1083">
          <cell r="A1083" t="str">
            <v>SCJ-311-2023</v>
          </cell>
          <cell r="B1083">
            <v>15866667</v>
          </cell>
        </row>
        <row r="1084">
          <cell r="A1084" t="str">
            <v>SCJ-31-2023</v>
          </cell>
          <cell r="B1084">
            <v>20116667</v>
          </cell>
        </row>
        <row r="1085">
          <cell r="A1085" t="str">
            <v>SCJ-312-2023</v>
          </cell>
          <cell r="B1085">
            <v>23120000</v>
          </cell>
        </row>
        <row r="1086">
          <cell r="A1086" t="str">
            <v>SCJ-313-2023</v>
          </cell>
          <cell r="B1086">
            <v>6858933</v>
          </cell>
        </row>
        <row r="1087">
          <cell r="A1087" t="str">
            <v>SCJ-314-2023</v>
          </cell>
          <cell r="B1087">
            <v>27630667</v>
          </cell>
        </row>
        <row r="1088">
          <cell r="A1088" t="str">
            <v>SCJ-315-2023</v>
          </cell>
          <cell r="B1088">
            <v>21533333</v>
          </cell>
        </row>
        <row r="1089">
          <cell r="A1089" t="str">
            <v>SCJ-316-2023</v>
          </cell>
          <cell r="B1089">
            <v>21784043</v>
          </cell>
        </row>
        <row r="1090">
          <cell r="A1090" t="str">
            <v>SCJ-317-2023</v>
          </cell>
          <cell r="B1090">
            <v>8333333</v>
          </cell>
        </row>
        <row r="1091">
          <cell r="A1091" t="str">
            <v>SCJ-318-2023</v>
          </cell>
          <cell r="B1091">
            <v>13000000</v>
          </cell>
        </row>
        <row r="1092">
          <cell r="A1092" t="str">
            <v>SCJ-319-2023</v>
          </cell>
          <cell r="B1092">
            <v>9727573</v>
          </cell>
        </row>
        <row r="1093">
          <cell r="A1093" t="str">
            <v>SCJ-320-2023</v>
          </cell>
          <cell r="B1093">
            <v>9380160</v>
          </cell>
        </row>
        <row r="1094">
          <cell r="A1094" t="str">
            <v>SCJ-321-2023</v>
          </cell>
          <cell r="B1094">
            <v>9553867</v>
          </cell>
        </row>
        <row r="1095">
          <cell r="A1095" t="str">
            <v>SCJ-32-2023</v>
          </cell>
          <cell r="B1095">
            <v>20683333</v>
          </cell>
        </row>
        <row r="1096">
          <cell r="A1096" t="str">
            <v>SCJ-322-2023</v>
          </cell>
          <cell r="B1096">
            <v>14417653</v>
          </cell>
        </row>
        <row r="1097">
          <cell r="A1097" t="str">
            <v>SCJ-323-2023</v>
          </cell>
          <cell r="B1097">
            <v>9727573</v>
          </cell>
        </row>
        <row r="1098">
          <cell r="A1098" t="str">
            <v>SCJ-324-2023</v>
          </cell>
          <cell r="B1098">
            <v>20000000</v>
          </cell>
        </row>
        <row r="1099">
          <cell r="A1099" t="str">
            <v>SCJ-325-2023</v>
          </cell>
          <cell r="B1099">
            <v>9380160</v>
          </cell>
        </row>
        <row r="1100">
          <cell r="A1100" t="str">
            <v>SCJ-326-2023</v>
          </cell>
          <cell r="B1100">
            <v>9380160</v>
          </cell>
        </row>
        <row r="1101">
          <cell r="A1101" t="str">
            <v>SCJ-327-2023</v>
          </cell>
          <cell r="B1101">
            <v>16993558</v>
          </cell>
        </row>
        <row r="1102">
          <cell r="A1102" t="str">
            <v>SCJ-328-2023</v>
          </cell>
          <cell r="B1102">
            <v>30986667</v>
          </cell>
        </row>
        <row r="1103">
          <cell r="A1103" t="str">
            <v>SCJ-329-2023</v>
          </cell>
          <cell r="B1103">
            <v>2459125</v>
          </cell>
        </row>
        <row r="1104">
          <cell r="A1104" t="str">
            <v>SCJ-330-2023</v>
          </cell>
          <cell r="B1104">
            <v>3910000</v>
          </cell>
        </row>
        <row r="1105">
          <cell r="A1105" t="str">
            <v>SCJ-331-2023</v>
          </cell>
          <cell r="B1105">
            <v>3910000</v>
          </cell>
        </row>
        <row r="1106">
          <cell r="A1106" t="str">
            <v>SCJ-33-2023</v>
          </cell>
          <cell r="B1106">
            <v>6958000</v>
          </cell>
        </row>
        <row r="1107">
          <cell r="A1107" t="str">
            <v>SCJ-332-2023</v>
          </cell>
          <cell r="B1107">
            <v>8333333</v>
          </cell>
        </row>
        <row r="1108">
          <cell r="A1108" t="str">
            <v>SCJ-333-2023</v>
          </cell>
          <cell r="B1108">
            <v>8333333</v>
          </cell>
        </row>
        <row r="1109">
          <cell r="A1109" t="str">
            <v>SCJ-334-2023</v>
          </cell>
          <cell r="B1109">
            <v>2557490</v>
          </cell>
        </row>
        <row r="1110">
          <cell r="A1110" t="str">
            <v>SCJ-335-2023</v>
          </cell>
          <cell r="B1110">
            <v>29750000</v>
          </cell>
        </row>
        <row r="1111">
          <cell r="A1111" t="str">
            <v>SCJ-336-2023</v>
          </cell>
          <cell r="B1111">
            <v>27440000</v>
          </cell>
        </row>
        <row r="1112">
          <cell r="A1112" t="str">
            <v>SCJ-337-2023</v>
          </cell>
          <cell r="B1112">
            <v>3480000</v>
          </cell>
        </row>
        <row r="1113">
          <cell r="A1113" t="str">
            <v>SCJ-338-2023</v>
          </cell>
          <cell r="B1113">
            <v>20700000</v>
          </cell>
        </row>
        <row r="1114">
          <cell r="A1114" t="str">
            <v>SCJ-339-2023</v>
          </cell>
          <cell r="B1114">
            <v>27441067</v>
          </cell>
        </row>
        <row r="1115">
          <cell r="A1115" t="str">
            <v>SCJ-340-2023</v>
          </cell>
          <cell r="B1115">
            <v>7884760</v>
          </cell>
        </row>
        <row r="1116">
          <cell r="A1116" t="str">
            <v>SCJ-341-2023</v>
          </cell>
          <cell r="B1116">
            <v>8953880</v>
          </cell>
        </row>
        <row r="1117">
          <cell r="A1117" t="str">
            <v>SCJ-34-2023</v>
          </cell>
          <cell r="B1117">
            <v>8283333</v>
          </cell>
        </row>
        <row r="1118">
          <cell r="A1118" t="str">
            <v>SCJ-342-2023</v>
          </cell>
          <cell r="B1118">
            <v>7483840</v>
          </cell>
        </row>
        <row r="1119">
          <cell r="A1119" t="str">
            <v>SCJ-343-2023</v>
          </cell>
          <cell r="B1119">
            <v>7483840</v>
          </cell>
        </row>
        <row r="1120">
          <cell r="A1120" t="str">
            <v>SCJ-344-2023</v>
          </cell>
          <cell r="B1120">
            <v>7483840</v>
          </cell>
        </row>
        <row r="1121">
          <cell r="A1121" t="str">
            <v>SCJ-345-2023</v>
          </cell>
          <cell r="B1121">
            <v>7751120</v>
          </cell>
        </row>
        <row r="1122">
          <cell r="A1122" t="str">
            <v>SCJ-346-2023</v>
          </cell>
          <cell r="B1122">
            <v>7483840</v>
          </cell>
        </row>
        <row r="1123">
          <cell r="A1123" t="str">
            <v>SCJ-347-2023</v>
          </cell>
          <cell r="B1123">
            <v>7483840</v>
          </cell>
        </row>
        <row r="1124">
          <cell r="A1124" t="str">
            <v>SCJ-348-2023</v>
          </cell>
          <cell r="B1124">
            <v>7483840</v>
          </cell>
        </row>
        <row r="1125">
          <cell r="A1125" t="str">
            <v>SCJ-351-2023</v>
          </cell>
          <cell r="B1125">
            <v>4826200</v>
          </cell>
        </row>
        <row r="1126">
          <cell r="A1126" t="str">
            <v>SCJ-35-2023</v>
          </cell>
          <cell r="B1126">
            <v>20116667</v>
          </cell>
        </row>
        <row r="1127">
          <cell r="A1127" t="str">
            <v>SCJ-352-2023</v>
          </cell>
          <cell r="B1127">
            <v>17000000</v>
          </cell>
        </row>
        <row r="1128">
          <cell r="A1128" t="str">
            <v>SCJ-353-2023</v>
          </cell>
          <cell r="B1128">
            <v>17026758</v>
          </cell>
        </row>
        <row r="1129">
          <cell r="A1129" t="str">
            <v>SCJ-354-2023</v>
          </cell>
          <cell r="B1129">
            <v>4826200</v>
          </cell>
        </row>
        <row r="1130">
          <cell r="A1130" t="str">
            <v>SCJ-355-2023</v>
          </cell>
          <cell r="B1130">
            <v>9816000</v>
          </cell>
        </row>
        <row r="1131">
          <cell r="A1131" t="str">
            <v>SCJ-356-2023</v>
          </cell>
          <cell r="B1131">
            <v>4432296</v>
          </cell>
        </row>
        <row r="1132">
          <cell r="A1132" t="str">
            <v>SCJ-357-2023</v>
          </cell>
          <cell r="B1132">
            <v>0</v>
          </cell>
        </row>
        <row r="1133">
          <cell r="A1133" t="str">
            <v>SCJ-358-2023</v>
          </cell>
          <cell r="B1133">
            <v>11250000</v>
          </cell>
        </row>
        <row r="1134">
          <cell r="A1134" t="str">
            <v>SCJ-359-2023</v>
          </cell>
          <cell r="B1134">
            <v>18000000</v>
          </cell>
        </row>
        <row r="1135">
          <cell r="A1135" t="str">
            <v>SCJ-360-2023</v>
          </cell>
          <cell r="B1135">
            <v>13132500</v>
          </cell>
        </row>
        <row r="1136">
          <cell r="A1136" t="str">
            <v>SCJ-361-2023</v>
          </cell>
          <cell r="B1136">
            <v>7000000</v>
          </cell>
        </row>
        <row r="1137">
          <cell r="A1137" t="str">
            <v>SCJ-36-2023</v>
          </cell>
          <cell r="B1137">
            <v>20116667</v>
          </cell>
        </row>
        <row r="1138">
          <cell r="A1138" t="str">
            <v>SCJ-363-2023</v>
          </cell>
          <cell r="B1138">
            <v>13000000</v>
          </cell>
        </row>
        <row r="1139">
          <cell r="A1139" t="str">
            <v>SCJ-364-2023</v>
          </cell>
          <cell r="B1139">
            <v>5807800</v>
          </cell>
        </row>
        <row r="1140">
          <cell r="A1140" t="str">
            <v>SCJ-365-2023</v>
          </cell>
          <cell r="B1140">
            <v>4417200</v>
          </cell>
        </row>
        <row r="1141">
          <cell r="A1141" t="str">
            <v>SCJ-366-2023</v>
          </cell>
          <cell r="B1141">
            <v>5971400</v>
          </cell>
        </row>
        <row r="1142">
          <cell r="A1142" t="str">
            <v>SCJ-367-2023</v>
          </cell>
          <cell r="B1142">
            <v>9816000</v>
          </cell>
        </row>
        <row r="1143">
          <cell r="A1143" t="str">
            <v>SCJ-368-2023</v>
          </cell>
          <cell r="B1143">
            <v>9816000</v>
          </cell>
        </row>
        <row r="1144">
          <cell r="A1144" t="str">
            <v>SCJ-369-2023</v>
          </cell>
          <cell r="B1144">
            <v>13200000</v>
          </cell>
        </row>
        <row r="1145">
          <cell r="A1145" t="str">
            <v>SCJ-370-2023</v>
          </cell>
          <cell r="B1145">
            <v>21600000</v>
          </cell>
        </row>
        <row r="1146">
          <cell r="A1146" t="str">
            <v>SCJ-371-2023</v>
          </cell>
          <cell r="B1146">
            <v>9816000</v>
          </cell>
        </row>
        <row r="1147">
          <cell r="A1147" t="str">
            <v>SCJ-37-2023</v>
          </cell>
          <cell r="B1147">
            <v>11436667</v>
          </cell>
        </row>
        <row r="1148">
          <cell r="A1148" t="str">
            <v>SCJ-372-2023</v>
          </cell>
          <cell r="B1148">
            <v>6053200</v>
          </cell>
        </row>
        <row r="1149">
          <cell r="A1149" t="str">
            <v>SCJ-373-2023</v>
          </cell>
          <cell r="B1149">
            <v>9816000</v>
          </cell>
        </row>
        <row r="1150">
          <cell r="A1150" t="str">
            <v>SCJ-374-2023</v>
          </cell>
          <cell r="B1150">
            <v>9816000</v>
          </cell>
        </row>
        <row r="1151">
          <cell r="A1151" t="str">
            <v>SCJ-375-2023</v>
          </cell>
          <cell r="B1151">
            <v>5633333</v>
          </cell>
        </row>
        <row r="1152">
          <cell r="A1152" t="str">
            <v>SCJ-376-2023</v>
          </cell>
          <cell r="B1152">
            <v>9816000</v>
          </cell>
        </row>
        <row r="1153">
          <cell r="A1153" t="str">
            <v>SCJ-377-2023</v>
          </cell>
          <cell r="B1153">
            <v>10000000</v>
          </cell>
        </row>
        <row r="1154">
          <cell r="A1154" t="str">
            <v>SCJ-378-2023</v>
          </cell>
          <cell r="B1154">
            <v>7884760</v>
          </cell>
        </row>
        <row r="1155">
          <cell r="A1155" t="str">
            <v>SCJ-379-2023</v>
          </cell>
          <cell r="B1155">
            <v>7483840</v>
          </cell>
        </row>
        <row r="1156">
          <cell r="A1156" t="str">
            <v>SCJ-380-2023</v>
          </cell>
          <cell r="B1156">
            <v>7483840</v>
          </cell>
        </row>
        <row r="1157">
          <cell r="A1157" t="str">
            <v>SCJ-381-2023</v>
          </cell>
          <cell r="B1157">
            <v>11359400</v>
          </cell>
        </row>
        <row r="1158">
          <cell r="A1158" t="str">
            <v>SCJ-38-2023</v>
          </cell>
          <cell r="B1158">
            <v>13500000</v>
          </cell>
        </row>
        <row r="1159">
          <cell r="A1159" t="str">
            <v>SCJ-382-2023</v>
          </cell>
          <cell r="B1159">
            <v>19550000</v>
          </cell>
        </row>
        <row r="1160">
          <cell r="A1160" t="str">
            <v>SCJ-383-2023</v>
          </cell>
          <cell r="B1160">
            <v>18133333</v>
          </cell>
        </row>
        <row r="1161">
          <cell r="A1161" t="str">
            <v>SCJ-384-2023</v>
          </cell>
          <cell r="B1161">
            <v>16842000</v>
          </cell>
        </row>
        <row r="1162">
          <cell r="A1162" t="str">
            <v>SCJ-385-2023</v>
          </cell>
          <cell r="B1162">
            <v>21533333</v>
          </cell>
        </row>
        <row r="1163">
          <cell r="A1163" t="str">
            <v>SCJ-386-2023</v>
          </cell>
          <cell r="B1163">
            <v>8310482</v>
          </cell>
        </row>
        <row r="1164">
          <cell r="A1164" t="str">
            <v>SCJ-387-2023</v>
          </cell>
          <cell r="B1164">
            <v>7483840</v>
          </cell>
        </row>
        <row r="1165">
          <cell r="A1165" t="str">
            <v>SCJ-388-2023</v>
          </cell>
          <cell r="B1165">
            <v>7483840</v>
          </cell>
        </row>
        <row r="1166">
          <cell r="A1166" t="str">
            <v>SCJ-389-2023</v>
          </cell>
          <cell r="B1166">
            <v>8018400</v>
          </cell>
        </row>
        <row r="1167">
          <cell r="A1167" t="str">
            <v>SCJ-390-2023</v>
          </cell>
          <cell r="B1167">
            <v>10248693</v>
          </cell>
        </row>
        <row r="1168">
          <cell r="A1168" t="str">
            <v>SCJ-391-2023</v>
          </cell>
          <cell r="B1168">
            <v>17122700</v>
          </cell>
        </row>
        <row r="1169">
          <cell r="A1169" t="str">
            <v>SCJ-39-2023</v>
          </cell>
          <cell r="B1169">
            <v>5660000</v>
          </cell>
        </row>
        <row r="1170">
          <cell r="A1170" t="str">
            <v>SCJ-392-2023</v>
          </cell>
          <cell r="B1170">
            <v>4944680</v>
          </cell>
        </row>
        <row r="1171">
          <cell r="A1171" t="str">
            <v>SCJ-393-2023</v>
          </cell>
          <cell r="B1171">
            <v>9331867</v>
          </cell>
        </row>
        <row r="1172">
          <cell r="A1172" t="str">
            <v>SCJ-394-2023</v>
          </cell>
          <cell r="B1172">
            <v>17442000</v>
          </cell>
        </row>
        <row r="1173">
          <cell r="A1173" t="str">
            <v>SCJ-395-2023</v>
          </cell>
          <cell r="B1173">
            <v>3609100</v>
          </cell>
        </row>
        <row r="1174">
          <cell r="A1174" t="str">
            <v>SCJ-397-2023</v>
          </cell>
          <cell r="B1174">
            <v>18960000</v>
          </cell>
        </row>
        <row r="1175">
          <cell r="A1175" t="str">
            <v>SCJ-398-2023</v>
          </cell>
          <cell r="B1175">
            <v>19060000</v>
          </cell>
        </row>
        <row r="1176">
          <cell r="A1176" t="str">
            <v>SCJ-399-2023</v>
          </cell>
          <cell r="B1176">
            <v>10465000</v>
          </cell>
        </row>
        <row r="1177">
          <cell r="A1177" t="str">
            <v>SCJ-400-2023</v>
          </cell>
          <cell r="B1177">
            <v>19633333</v>
          </cell>
        </row>
        <row r="1178">
          <cell r="A1178" t="str">
            <v>SCJ-401-2023</v>
          </cell>
          <cell r="B1178">
            <v>9816000</v>
          </cell>
        </row>
        <row r="1179">
          <cell r="A1179" t="str">
            <v>SCJ-40-2023</v>
          </cell>
          <cell r="B1179">
            <v>6958000</v>
          </cell>
        </row>
        <row r="1180">
          <cell r="A1180" t="str">
            <v>SCJ-402-2023</v>
          </cell>
          <cell r="B1180">
            <v>4826200</v>
          </cell>
        </row>
        <row r="1181">
          <cell r="A1181" t="str">
            <v>SCJ-403-2023</v>
          </cell>
          <cell r="B1181">
            <v>8666667</v>
          </cell>
        </row>
        <row r="1182">
          <cell r="A1182" t="str">
            <v>SCJ-405-2023</v>
          </cell>
          <cell r="B1182">
            <v>27000000</v>
          </cell>
        </row>
        <row r="1183">
          <cell r="A1183" t="str">
            <v>SCJ-406-2023</v>
          </cell>
          <cell r="B1183">
            <v>4908000</v>
          </cell>
        </row>
        <row r="1184">
          <cell r="A1184" t="str">
            <v>SCJ-407-2023</v>
          </cell>
          <cell r="B1184">
            <v>4989800</v>
          </cell>
        </row>
        <row r="1185">
          <cell r="A1185" t="str">
            <v>SCJ-408-2023</v>
          </cell>
          <cell r="B1185">
            <v>4989800</v>
          </cell>
        </row>
        <row r="1186">
          <cell r="A1186" t="str">
            <v>SCJ-409-2023</v>
          </cell>
          <cell r="B1186">
            <v>10976667</v>
          </cell>
        </row>
        <row r="1187">
          <cell r="A1187" t="str">
            <v>SCJ-410-2023</v>
          </cell>
          <cell r="B1187">
            <v>5345593</v>
          </cell>
        </row>
        <row r="1188">
          <cell r="A1188" t="str">
            <v>SCJ-411-2023</v>
          </cell>
          <cell r="B1188">
            <v>12000000</v>
          </cell>
        </row>
        <row r="1189">
          <cell r="A1189" t="str">
            <v>SCJ-41-2023</v>
          </cell>
          <cell r="B1189">
            <v>14309933</v>
          </cell>
        </row>
        <row r="1190">
          <cell r="A1190" t="str">
            <v>SCJ-412-2023</v>
          </cell>
          <cell r="B1190">
            <v>8018400</v>
          </cell>
        </row>
        <row r="1191">
          <cell r="A1191" t="str">
            <v>SCJ-413-2023</v>
          </cell>
          <cell r="B1191">
            <v>8152040</v>
          </cell>
        </row>
        <row r="1192">
          <cell r="A1192" t="str">
            <v>SCJ-414-2023</v>
          </cell>
          <cell r="B1192">
            <v>18000000</v>
          </cell>
        </row>
        <row r="1193">
          <cell r="A1193" t="str">
            <v>SCJ-415-2023</v>
          </cell>
          <cell r="B1193">
            <v>8018400</v>
          </cell>
        </row>
        <row r="1194">
          <cell r="A1194" t="str">
            <v>SCJ-416-2023</v>
          </cell>
          <cell r="B1194">
            <v>15708160</v>
          </cell>
        </row>
        <row r="1195">
          <cell r="A1195" t="str">
            <v>SCJ-417-2023</v>
          </cell>
          <cell r="B1195">
            <v>5399166</v>
          </cell>
        </row>
        <row r="1196">
          <cell r="A1196" t="str">
            <v>SCJ-418-2023</v>
          </cell>
          <cell r="B1196">
            <v>7866667</v>
          </cell>
        </row>
        <row r="1197">
          <cell r="A1197" t="str">
            <v>SCJ-419-2023</v>
          </cell>
          <cell r="B1197">
            <v>10943520</v>
          </cell>
        </row>
        <row r="1198">
          <cell r="A1198" t="str">
            <v>SCJ-420-2023</v>
          </cell>
          <cell r="B1198">
            <v>10248693</v>
          </cell>
        </row>
        <row r="1199">
          <cell r="A1199" t="str">
            <v>SCJ-4-2023</v>
          </cell>
          <cell r="B1199">
            <v>5535174</v>
          </cell>
        </row>
        <row r="1200">
          <cell r="A1200" t="str">
            <v>SCJ-421-2023</v>
          </cell>
          <cell r="B1200">
            <v>10248693</v>
          </cell>
        </row>
        <row r="1201">
          <cell r="A1201" t="str">
            <v>SCJ-42-2023</v>
          </cell>
          <cell r="B1201">
            <v>12900000</v>
          </cell>
        </row>
        <row r="1202">
          <cell r="A1202" t="str">
            <v>SCJ-422-2023</v>
          </cell>
          <cell r="B1202">
            <v>8018400</v>
          </cell>
        </row>
        <row r="1203">
          <cell r="A1203" t="str">
            <v>SCJ-423-2023</v>
          </cell>
          <cell r="B1203">
            <v>10444480</v>
          </cell>
        </row>
        <row r="1204">
          <cell r="A1204" t="str">
            <v>SCJ-424-2023</v>
          </cell>
          <cell r="B1204">
            <v>18000000</v>
          </cell>
        </row>
        <row r="1205">
          <cell r="A1205" t="str">
            <v>SCJ-425-2023</v>
          </cell>
          <cell r="B1205">
            <v>1666667</v>
          </cell>
        </row>
        <row r="1206">
          <cell r="A1206" t="str">
            <v>SCJ-426-2023</v>
          </cell>
          <cell r="B1206">
            <v>8018400</v>
          </cell>
        </row>
        <row r="1207">
          <cell r="A1207" t="str">
            <v>SCJ-427-2023</v>
          </cell>
          <cell r="B1207">
            <v>8018400</v>
          </cell>
        </row>
        <row r="1208">
          <cell r="A1208" t="str">
            <v>SCJ-428-2023</v>
          </cell>
          <cell r="B1208">
            <v>5399166</v>
          </cell>
        </row>
        <row r="1209">
          <cell r="A1209" t="str">
            <v>SCJ-429-2023</v>
          </cell>
          <cell r="B1209">
            <v>5193333</v>
          </cell>
        </row>
        <row r="1210">
          <cell r="A1210" t="str">
            <v>SCJ-430-2023</v>
          </cell>
          <cell r="B1210">
            <v>10943520</v>
          </cell>
        </row>
        <row r="1211">
          <cell r="A1211" t="str">
            <v>SCJ-431-2023</v>
          </cell>
          <cell r="B1211">
            <v>14417653</v>
          </cell>
        </row>
        <row r="1212">
          <cell r="A1212" t="str">
            <v>SCJ-43-2023</v>
          </cell>
          <cell r="B1212">
            <v>30240000</v>
          </cell>
        </row>
        <row r="1213">
          <cell r="A1213" t="str">
            <v>SCJ-432-2023</v>
          </cell>
          <cell r="B1213">
            <v>10248693</v>
          </cell>
        </row>
        <row r="1214">
          <cell r="A1214" t="str">
            <v>SCJ-433-2023</v>
          </cell>
          <cell r="B1214">
            <v>16448000</v>
          </cell>
        </row>
        <row r="1215">
          <cell r="A1215" t="str">
            <v>SCJ-434-2023</v>
          </cell>
          <cell r="B1215">
            <v>40000000</v>
          </cell>
        </row>
        <row r="1216">
          <cell r="A1216" t="str">
            <v>SCJ-435-2023</v>
          </cell>
          <cell r="B1216">
            <v>9534000</v>
          </cell>
        </row>
        <row r="1217">
          <cell r="A1217" t="str">
            <v>SCJ-436-2023</v>
          </cell>
          <cell r="B1217">
            <v>19733333</v>
          </cell>
        </row>
        <row r="1218">
          <cell r="A1218" t="str">
            <v>SCJ-437-2023</v>
          </cell>
          <cell r="B1218">
            <v>9534000</v>
          </cell>
        </row>
        <row r="1219">
          <cell r="A1219" t="str">
            <v>SCJ-438-2023</v>
          </cell>
          <cell r="B1219">
            <v>24000000</v>
          </cell>
        </row>
        <row r="1220">
          <cell r="A1220" t="str">
            <v>SCJ-439-2023</v>
          </cell>
          <cell r="B1220">
            <v>9534000</v>
          </cell>
        </row>
        <row r="1221">
          <cell r="A1221" t="str">
            <v>SCJ-440-2023</v>
          </cell>
          <cell r="B1221">
            <v>9534000</v>
          </cell>
        </row>
        <row r="1222">
          <cell r="A1222" t="str">
            <v>SCJ-441-2023</v>
          </cell>
          <cell r="B1222">
            <v>9534000</v>
          </cell>
        </row>
        <row r="1223">
          <cell r="A1223" t="str">
            <v>SCJ-44-2023</v>
          </cell>
          <cell r="B1223">
            <v>6863580</v>
          </cell>
        </row>
        <row r="1224">
          <cell r="A1224" t="str">
            <v>SCJ-442-2023</v>
          </cell>
          <cell r="B1224">
            <v>9816000</v>
          </cell>
        </row>
        <row r="1225">
          <cell r="A1225" t="str">
            <v>SCJ-443-2023</v>
          </cell>
          <cell r="B1225">
            <v>5235200</v>
          </cell>
        </row>
        <row r="1226">
          <cell r="A1226" t="str">
            <v>SCJ-444-2023</v>
          </cell>
          <cell r="B1226">
            <v>7708667</v>
          </cell>
        </row>
        <row r="1227">
          <cell r="A1227" t="str">
            <v>SCJ-445-2023</v>
          </cell>
          <cell r="B1227">
            <v>15000000</v>
          </cell>
        </row>
        <row r="1228">
          <cell r="A1228" t="str">
            <v>SCJ-446-2023</v>
          </cell>
          <cell r="B1228">
            <v>4989800</v>
          </cell>
        </row>
        <row r="1229">
          <cell r="A1229" t="str">
            <v>SCJ-447-2023</v>
          </cell>
          <cell r="B1229">
            <v>10596107</v>
          </cell>
        </row>
        <row r="1230">
          <cell r="A1230" t="str">
            <v>SCJ-448-2023</v>
          </cell>
          <cell r="B1230">
            <v>4989800</v>
          </cell>
        </row>
        <row r="1231">
          <cell r="A1231" t="str">
            <v>SCJ-449-2023</v>
          </cell>
          <cell r="B1231">
            <v>22500000</v>
          </cell>
        </row>
        <row r="1232">
          <cell r="A1232" t="str">
            <v>SCJ-450-2023</v>
          </cell>
          <cell r="B1232">
            <v>9534000</v>
          </cell>
        </row>
        <row r="1233">
          <cell r="A1233" t="str">
            <v>SCJ-451-2023</v>
          </cell>
          <cell r="B1233">
            <v>9534000</v>
          </cell>
        </row>
        <row r="1234">
          <cell r="A1234" t="str">
            <v>SCJ-45-2023</v>
          </cell>
          <cell r="B1234">
            <v>21000000</v>
          </cell>
        </row>
        <row r="1235">
          <cell r="A1235" t="str">
            <v>SCJ-452-2023</v>
          </cell>
          <cell r="B1235">
            <v>0</v>
          </cell>
        </row>
        <row r="1236">
          <cell r="A1236" t="str">
            <v>SCJ-453-2023</v>
          </cell>
          <cell r="B1236">
            <v>10596107</v>
          </cell>
        </row>
        <row r="1237">
          <cell r="A1237" t="str">
            <v>SCJ-455-2023</v>
          </cell>
          <cell r="B1237">
            <v>9534000</v>
          </cell>
        </row>
        <row r="1238">
          <cell r="A1238" t="str">
            <v>SCJ-456-2023</v>
          </cell>
          <cell r="B1238">
            <v>13400000</v>
          </cell>
        </row>
        <row r="1239">
          <cell r="A1239" t="str">
            <v>SCJ-457-2023</v>
          </cell>
          <cell r="B1239">
            <v>9534000</v>
          </cell>
        </row>
        <row r="1240">
          <cell r="A1240" t="str">
            <v>SCJ-458-2023</v>
          </cell>
          <cell r="B1240">
            <v>9534000</v>
          </cell>
        </row>
        <row r="1241">
          <cell r="A1241" t="str">
            <v>SCJ-459-2023</v>
          </cell>
          <cell r="B1241">
            <v>5644200</v>
          </cell>
        </row>
        <row r="1242">
          <cell r="A1242" t="str">
            <v>SCJ-460-2023</v>
          </cell>
          <cell r="B1242">
            <v>9534000</v>
          </cell>
        </row>
        <row r="1243">
          <cell r="A1243" t="str">
            <v>SCJ-461-2023</v>
          </cell>
          <cell r="B1243">
            <v>9534000</v>
          </cell>
        </row>
        <row r="1244">
          <cell r="A1244" t="str">
            <v>SCJ-462-2023</v>
          </cell>
          <cell r="B1244">
            <v>5153400</v>
          </cell>
        </row>
        <row r="1245">
          <cell r="A1245" t="str">
            <v>SCJ-463-2023</v>
          </cell>
          <cell r="B1245">
            <v>3210667</v>
          </cell>
        </row>
        <row r="1246">
          <cell r="A1246" t="str">
            <v>SCJ-464-2023</v>
          </cell>
          <cell r="B1246">
            <v>9534000</v>
          </cell>
        </row>
        <row r="1247">
          <cell r="A1247" t="str">
            <v>SCJ-465-2023</v>
          </cell>
          <cell r="B1247">
            <v>25200000</v>
          </cell>
        </row>
        <row r="1248">
          <cell r="A1248" t="str">
            <v>SCJ-466-2023</v>
          </cell>
          <cell r="B1248">
            <v>9534000</v>
          </cell>
        </row>
        <row r="1249">
          <cell r="A1249" t="str">
            <v>SCJ-467-2023</v>
          </cell>
          <cell r="B1249">
            <v>23733334</v>
          </cell>
        </row>
        <row r="1250">
          <cell r="A1250" t="str">
            <v>SCJ-468-2023</v>
          </cell>
          <cell r="B1250">
            <v>14666666</v>
          </cell>
        </row>
        <row r="1251">
          <cell r="A1251" t="str">
            <v>SCJ-469-2023</v>
          </cell>
          <cell r="B1251">
            <v>9534000</v>
          </cell>
        </row>
        <row r="1252">
          <cell r="A1252" t="str">
            <v>SCJ-470-2023</v>
          </cell>
          <cell r="B1252">
            <v>9534000</v>
          </cell>
        </row>
        <row r="1253">
          <cell r="A1253" t="str">
            <v>SCJ-471-2023</v>
          </cell>
          <cell r="B1253">
            <v>6880000</v>
          </cell>
        </row>
        <row r="1254">
          <cell r="A1254" t="str">
            <v>SCJ-47-2023</v>
          </cell>
          <cell r="B1254">
            <v>24720000</v>
          </cell>
        </row>
        <row r="1255">
          <cell r="A1255" t="str">
            <v>SCJ-472-2023</v>
          </cell>
          <cell r="B1255">
            <v>13200000</v>
          </cell>
        </row>
        <row r="1256">
          <cell r="A1256" t="str">
            <v>SCJ-473-2023</v>
          </cell>
          <cell r="B1256">
            <v>13200000</v>
          </cell>
        </row>
        <row r="1257">
          <cell r="A1257" t="str">
            <v>SCJ-474-2023</v>
          </cell>
          <cell r="B1257">
            <v>9534000</v>
          </cell>
        </row>
        <row r="1258">
          <cell r="A1258" t="str">
            <v>SCJ-475-2023</v>
          </cell>
          <cell r="B1258">
            <v>6356000</v>
          </cell>
        </row>
        <row r="1259">
          <cell r="A1259" t="str">
            <v>SCJ-476-2023</v>
          </cell>
          <cell r="B1259">
            <v>9534000</v>
          </cell>
        </row>
        <row r="1260">
          <cell r="A1260" t="str">
            <v>SCJ-477-2023</v>
          </cell>
          <cell r="B1260">
            <v>5071600</v>
          </cell>
        </row>
        <row r="1261">
          <cell r="A1261" t="str">
            <v>SCJ-478-2023</v>
          </cell>
          <cell r="B1261">
            <v>48640000</v>
          </cell>
        </row>
        <row r="1262">
          <cell r="A1262" t="str">
            <v>SCJ-479-2023</v>
          </cell>
          <cell r="B1262">
            <v>9533333</v>
          </cell>
        </row>
        <row r="1263">
          <cell r="A1263" t="str">
            <v>SCJ-480-2023</v>
          </cell>
          <cell r="B1263">
            <v>19133333</v>
          </cell>
        </row>
        <row r="1264">
          <cell r="A1264" t="str">
            <v>SCJ-481-2023</v>
          </cell>
          <cell r="B1264">
            <v>9533333</v>
          </cell>
        </row>
        <row r="1265">
          <cell r="A1265" t="str">
            <v>SCJ-48-2023</v>
          </cell>
          <cell r="B1265">
            <v>5400000</v>
          </cell>
        </row>
        <row r="1266">
          <cell r="A1266" t="str">
            <v>SCJ-482-2023</v>
          </cell>
          <cell r="B1266">
            <v>20000000</v>
          </cell>
        </row>
        <row r="1267">
          <cell r="A1267" t="str">
            <v>SCJ-483-2023</v>
          </cell>
          <cell r="B1267">
            <v>44000000</v>
          </cell>
        </row>
        <row r="1268">
          <cell r="A1268" t="str">
            <v>SCJ-484-2023</v>
          </cell>
          <cell r="B1268">
            <v>5342000</v>
          </cell>
        </row>
        <row r="1269">
          <cell r="A1269" t="str">
            <v>SCJ-485-2023</v>
          </cell>
          <cell r="B1269">
            <v>5342000</v>
          </cell>
        </row>
        <row r="1270">
          <cell r="A1270" t="str">
            <v>SCJ-486-2023</v>
          </cell>
          <cell r="B1270">
            <v>5342000</v>
          </cell>
        </row>
        <row r="1271">
          <cell r="A1271" t="str">
            <v>SCJ-487-2023</v>
          </cell>
          <cell r="B1271">
            <v>5342000</v>
          </cell>
        </row>
        <row r="1272">
          <cell r="A1272" t="str">
            <v>SCJ-488-2023</v>
          </cell>
          <cell r="B1272">
            <v>5342000</v>
          </cell>
        </row>
        <row r="1273">
          <cell r="A1273" t="str">
            <v>SCJ-489-2023</v>
          </cell>
          <cell r="B1273">
            <v>5342000</v>
          </cell>
        </row>
        <row r="1274">
          <cell r="A1274" t="str">
            <v>SCJ-490-2023</v>
          </cell>
          <cell r="B1274">
            <v>5342000</v>
          </cell>
        </row>
        <row r="1275">
          <cell r="A1275" t="str">
            <v>SCJ-491-2023</v>
          </cell>
          <cell r="B1275">
            <v>7201516</v>
          </cell>
        </row>
        <row r="1276">
          <cell r="A1276" t="str">
            <v>SCJ-49-2023</v>
          </cell>
          <cell r="B1276">
            <v>8000000</v>
          </cell>
        </row>
        <row r="1277">
          <cell r="A1277" t="str">
            <v>SCJ-492-2023</v>
          </cell>
          <cell r="B1277">
            <v>5342000</v>
          </cell>
        </row>
        <row r="1278">
          <cell r="A1278" t="str">
            <v>SCJ-494-2023</v>
          </cell>
          <cell r="B1278">
            <v>5342000</v>
          </cell>
        </row>
        <row r="1279">
          <cell r="A1279" t="str">
            <v>SCJ-495-2023</v>
          </cell>
          <cell r="B1279">
            <v>5342000</v>
          </cell>
        </row>
        <row r="1280">
          <cell r="A1280" t="str">
            <v>SCJ-496-2023</v>
          </cell>
          <cell r="B1280">
            <v>14899688</v>
          </cell>
        </row>
        <row r="1281">
          <cell r="A1281" t="str">
            <v>SCJ-497-2023</v>
          </cell>
          <cell r="B1281">
            <v>5342000</v>
          </cell>
        </row>
        <row r="1282">
          <cell r="A1282" t="str">
            <v>SCJ-498-2023</v>
          </cell>
          <cell r="B1282">
            <v>5342000</v>
          </cell>
        </row>
        <row r="1283">
          <cell r="A1283" t="str">
            <v>SCJ-499-2023</v>
          </cell>
          <cell r="B1283">
            <v>5342000</v>
          </cell>
        </row>
        <row r="1284">
          <cell r="A1284" t="str">
            <v>SCJ-500-2023</v>
          </cell>
          <cell r="B1284">
            <v>5342000</v>
          </cell>
        </row>
        <row r="1285">
          <cell r="A1285" t="str">
            <v>SCJ-501-2023</v>
          </cell>
          <cell r="B1285">
            <v>5342000</v>
          </cell>
        </row>
        <row r="1286">
          <cell r="A1286" t="str">
            <v>SCJ-50-2023</v>
          </cell>
          <cell r="B1286">
            <v>5400000</v>
          </cell>
        </row>
        <row r="1287">
          <cell r="A1287" t="str">
            <v>SCJ-502-2023</v>
          </cell>
          <cell r="B1287">
            <v>5342000</v>
          </cell>
        </row>
        <row r="1288">
          <cell r="A1288" t="str">
            <v>SCJ-503-2023</v>
          </cell>
          <cell r="B1288">
            <v>5342000</v>
          </cell>
        </row>
        <row r="1289">
          <cell r="A1289" t="str">
            <v>SCJ-504-2023</v>
          </cell>
          <cell r="B1289">
            <v>5342000</v>
          </cell>
        </row>
        <row r="1290">
          <cell r="A1290" t="str">
            <v>SCJ-505-2023</v>
          </cell>
          <cell r="B1290">
            <v>6677500</v>
          </cell>
        </row>
        <row r="1291">
          <cell r="A1291" t="str">
            <v>SCJ-506-2023</v>
          </cell>
          <cell r="B1291">
            <v>5342000</v>
          </cell>
        </row>
        <row r="1292">
          <cell r="A1292" t="str">
            <v>SCJ-507-2023</v>
          </cell>
          <cell r="B1292">
            <v>5431033</v>
          </cell>
        </row>
        <row r="1293">
          <cell r="A1293" t="str">
            <v>SCJ-508-2023</v>
          </cell>
          <cell r="B1293">
            <v>5342000</v>
          </cell>
        </row>
        <row r="1294">
          <cell r="A1294" t="str">
            <v>SCJ-509-2023</v>
          </cell>
          <cell r="B1294">
            <v>5342000</v>
          </cell>
        </row>
        <row r="1295">
          <cell r="A1295" t="str">
            <v>SCJ-510-2023</v>
          </cell>
          <cell r="B1295">
            <v>5342000</v>
          </cell>
        </row>
        <row r="1296">
          <cell r="A1296" t="str">
            <v>SCJ-511-2023</v>
          </cell>
          <cell r="B1296">
            <v>21000000</v>
          </cell>
        </row>
        <row r="1297">
          <cell r="A1297" t="str">
            <v>SCJ-51-2023</v>
          </cell>
          <cell r="B1297">
            <v>4000000</v>
          </cell>
        </row>
        <row r="1298">
          <cell r="A1298" t="str">
            <v>SCJ-512-2023</v>
          </cell>
          <cell r="B1298">
            <v>19375000</v>
          </cell>
        </row>
        <row r="1299">
          <cell r="A1299" t="str">
            <v>SCJ-513-2023</v>
          </cell>
          <cell r="B1299">
            <v>26250000</v>
          </cell>
        </row>
        <row r="1300">
          <cell r="A1300" t="str">
            <v>SCJ-514-2023</v>
          </cell>
          <cell r="B1300">
            <v>12513642</v>
          </cell>
        </row>
        <row r="1301">
          <cell r="A1301" t="str">
            <v>SCJ-515-2023</v>
          </cell>
          <cell r="B1301">
            <v>10943520</v>
          </cell>
        </row>
        <row r="1302">
          <cell r="A1302" t="str">
            <v>SCJ-516-2023</v>
          </cell>
          <cell r="B1302">
            <v>11053708</v>
          </cell>
        </row>
        <row r="1303">
          <cell r="A1303" t="str">
            <v>SCJ-517-2023</v>
          </cell>
          <cell r="B1303">
            <v>5071600</v>
          </cell>
        </row>
        <row r="1304">
          <cell r="A1304" t="str">
            <v>SCJ-518-2023</v>
          </cell>
          <cell r="B1304">
            <v>14417653</v>
          </cell>
        </row>
        <row r="1305">
          <cell r="A1305" t="str">
            <v>SCJ-519-2023</v>
          </cell>
          <cell r="B1305">
            <v>6871200</v>
          </cell>
        </row>
        <row r="1306">
          <cell r="A1306" t="str">
            <v>SCJ-520-2023</v>
          </cell>
          <cell r="B1306">
            <v>14417653</v>
          </cell>
        </row>
        <row r="1307">
          <cell r="A1307" t="str">
            <v>SCJ-5-2023</v>
          </cell>
          <cell r="B1307">
            <v>36771000</v>
          </cell>
        </row>
        <row r="1308">
          <cell r="A1308" t="str">
            <v>SCJ-52-2023</v>
          </cell>
          <cell r="B1308">
            <v>5400000</v>
          </cell>
        </row>
        <row r="1309">
          <cell r="A1309" t="str">
            <v>SCJ-522-2023</v>
          </cell>
          <cell r="B1309">
            <v>5480600</v>
          </cell>
        </row>
        <row r="1310">
          <cell r="A1310" t="str">
            <v>SCJ-523-2023</v>
          </cell>
          <cell r="B1310">
            <v>11985760</v>
          </cell>
        </row>
        <row r="1311">
          <cell r="A1311" t="str">
            <v>SCJ-524-2023</v>
          </cell>
          <cell r="B1311">
            <v>2500000</v>
          </cell>
        </row>
        <row r="1312">
          <cell r="A1312" t="str">
            <v>SCJ-525-2023</v>
          </cell>
          <cell r="B1312">
            <v>9816000</v>
          </cell>
        </row>
        <row r="1313">
          <cell r="A1313" t="str">
            <v>SCJ-526-2023</v>
          </cell>
          <cell r="B1313">
            <v>9952611</v>
          </cell>
        </row>
        <row r="1314">
          <cell r="A1314" t="str">
            <v>SCJ-527-2023</v>
          </cell>
          <cell r="B1314">
            <v>12489242</v>
          </cell>
        </row>
        <row r="1315">
          <cell r="A1315" t="str">
            <v>SCJ-528-2023</v>
          </cell>
          <cell r="B1315">
            <v>9496667</v>
          </cell>
        </row>
        <row r="1316">
          <cell r="A1316" t="str">
            <v>SCJ-529-2023</v>
          </cell>
          <cell r="B1316">
            <v>7166667</v>
          </cell>
        </row>
        <row r="1317">
          <cell r="A1317" t="str">
            <v>SCJ-530-2023</v>
          </cell>
          <cell r="B1317">
            <v>3992267</v>
          </cell>
        </row>
        <row r="1318">
          <cell r="A1318" t="str">
            <v>SCJ-531-2023</v>
          </cell>
          <cell r="B1318">
            <v>10943520</v>
          </cell>
        </row>
        <row r="1319">
          <cell r="A1319" t="str">
            <v>SCJ-53-2023</v>
          </cell>
          <cell r="B1319">
            <v>29043513</v>
          </cell>
        </row>
        <row r="1320">
          <cell r="A1320" t="str">
            <v>SCJ-532-2023</v>
          </cell>
          <cell r="B1320">
            <v>10596107</v>
          </cell>
        </row>
        <row r="1321">
          <cell r="A1321" t="str">
            <v>SCJ-533-2023</v>
          </cell>
          <cell r="B1321">
            <v>8998000</v>
          </cell>
        </row>
        <row r="1322">
          <cell r="A1322" t="str">
            <v>SCJ-534-2023</v>
          </cell>
          <cell r="B1322">
            <v>21389667</v>
          </cell>
        </row>
        <row r="1323">
          <cell r="A1323" t="str">
            <v>SCJ-535-2023</v>
          </cell>
          <cell r="B1323">
            <v>3992267</v>
          </cell>
        </row>
        <row r="1324">
          <cell r="A1324" t="str">
            <v>SCJ-536-2023</v>
          </cell>
          <cell r="B1324">
            <v>9733500</v>
          </cell>
        </row>
        <row r="1325">
          <cell r="A1325" t="str">
            <v>SCJ-537-2023</v>
          </cell>
          <cell r="B1325">
            <v>5342000</v>
          </cell>
        </row>
        <row r="1326">
          <cell r="A1326" t="str">
            <v>SCJ-538-2023</v>
          </cell>
          <cell r="B1326">
            <v>5342000</v>
          </cell>
        </row>
        <row r="1327">
          <cell r="A1327" t="str">
            <v>SCJ-539-2023</v>
          </cell>
          <cell r="B1327">
            <v>5342000</v>
          </cell>
        </row>
        <row r="1328">
          <cell r="A1328" t="str">
            <v>SCJ-540-2023</v>
          </cell>
          <cell r="B1328">
            <v>6053200</v>
          </cell>
        </row>
        <row r="1329">
          <cell r="A1329" t="str">
            <v>SCJ-541-2023</v>
          </cell>
          <cell r="B1329">
            <v>34140000</v>
          </cell>
        </row>
        <row r="1330">
          <cell r="A1330" t="str">
            <v>SCJ-54-2023</v>
          </cell>
          <cell r="B1330">
            <v>7259414</v>
          </cell>
        </row>
        <row r="1331">
          <cell r="A1331" t="str">
            <v>SCJ-542-2023</v>
          </cell>
          <cell r="B1331">
            <v>28406667</v>
          </cell>
        </row>
        <row r="1332">
          <cell r="A1332" t="str">
            <v>SCJ-543-2023</v>
          </cell>
          <cell r="B1332">
            <v>13176667</v>
          </cell>
        </row>
        <row r="1333">
          <cell r="A1333" t="str">
            <v>SCJ-544-2023</v>
          </cell>
          <cell r="B1333">
            <v>5342000</v>
          </cell>
        </row>
        <row r="1334">
          <cell r="A1334" t="str">
            <v>SCJ-545-2023</v>
          </cell>
          <cell r="B1334">
            <v>8013000</v>
          </cell>
        </row>
        <row r="1335">
          <cell r="A1335" t="str">
            <v>SCJ-546-2023</v>
          </cell>
          <cell r="B1335">
            <v>12712000</v>
          </cell>
        </row>
        <row r="1336">
          <cell r="A1336" t="str">
            <v>SCJ-547-2023</v>
          </cell>
          <cell r="B1336">
            <v>9534000</v>
          </cell>
        </row>
        <row r="1337">
          <cell r="A1337" t="str">
            <v>SCJ-548-2023</v>
          </cell>
          <cell r="B1337">
            <v>5342000</v>
          </cell>
        </row>
        <row r="1338">
          <cell r="A1338" t="str">
            <v>SCJ-549-2023</v>
          </cell>
          <cell r="B1338">
            <v>5342000</v>
          </cell>
        </row>
        <row r="1339">
          <cell r="A1339" t="str">
            <v>SCJ-550-2023</v>
          </cell>
          <cell r="B1339">
            <v>5342000</v>
          </cell>
        </row>
        <row r="1340">
          <cell r="A1340" t="str">
            <v>SCJ-551-2023</v>
          </cell>
          <cell r="B1340">
            <v>10596107</v>
          </cell>
        </row>
        <row r="1341">
          <cell r="A1341" t="str">
            <v>SCJ-55-2023</v>
          </cell>
          <cell r="B1341">
            <v>6000000</v>
          </cell>
        </row>
        <row r="1342">
          <cell r="A1342" t="str">
            <v>SCJ-552-2023</v>
          </cell>
          <cell r="B1342">
            <v>10596107</v>
          </cell>
        </row>
        <row r="1343">
          <cell r="A1343" t="str">
            <v>SCJ-553-2023</v>
          </cell>
          <cell r="B1343">
            <v>10596107</v>
          </cell>
        </row>
        <row r="1344">
          <cell r="A1344" t="str">
            <v>SCJ-554-2023</v>
          </cell>
          <cell r="B1344">
            <v>14417653</v>
          </cell>
        </row>
        <row r="1345">
          <cell r="A1345" t="str">
            <v>SCJ-555-2023</v>
          </cell>
          <cell r="B1345">
            <v>10248693</v>
          </cell>
        </row>
        <row r="1346">
          <cell r="A1346" t="str">
            <v>SCJ-557-2023</v>
          </cell>
          <cell r="B1346">
            <v>18000000</v>
          </cell>
        </row>
        <row r="1347">
          <cell r="A1347" t="str">
            <v>SCJ-558-2023</v>
          </cell>
          <cell r="B1347">
            <v>10178807</v>
          </cell>
        </row>
        <row r="1348">
          <cell r="A1348" t="str">
            <v>SCJ-559-2023</v>
          </cell>
          <cell r="B1348">
            <v>24000000</v>
          </cell>
        </row>
        <row r="1349">
          <cell r="A1349" t="str">
            <v>SCJ-560-2023</v>
          </cell>
          <cell r="B1349">
            <v>14417653</v>
          </cell>
        </row>
        <row r="1350">
          <cell r="A1350" t="str">
            <v>SCJ-561-2014</v>
          </cell>
          <cell r="B1350">
            <v>8760252702</v>
          </cell>
        </row>
        <row r="1351">
          <cell r="A1351" t="str">
            <v>SCJ-561-2023</v>
          </cell>
          <cell r="B1351">
            <v>10422400</v>
          </cell>
        </row>
        <row r="1352">
          <cell r="A1352" t="str">
            <v>SCJ-56-2023</v>
          </cell>
          <cell r="B1352">
            <v>10422600</v>
          </cell>
        </row>
        <row r="1353">
          <cell r="A1353" t="str">
            <v>SCJ-562-2023</v>
          </cell>
          <cell r="B1353">
            <v>10769813</v>
          </cell>
        </row>
        <row r="1354">
          <cell r="A1354" t="str">
            <v>SCJ-563-2023</v>
          </cell>
          <cell r="B1354">
            <v>10769813</v>
          </cell>
        </row>
        <row r="1355">
          <cell r="A1355" t="str">
            <v>SCJ-564-2023</v>
          </cell>
          <cell r="B1355">
            <v>5807800</v>
          </cell>
        </row>
        <row r="1356">
          <cell r="A1356" t="str">
            <v>SCJ-565-2023</v>
          </cell>
          <cell r="B1356">
            <v>10769813</v>
          </cell>
        </row>
        <row r="1357">
          <cell r="A1357" t="str">
            <v>SCJ-566-2023</v>
          </cell>
          <cell r="B1357">
            <v>5342000</v>
          </cell>
        </row>
        <row r="1358">
          <cell r="A1358" t="str">
            <v>SCJ-567-2023</v>
          </cell>
          <cell r="B1358">
            <v>5153400</v>
          </cell>
        </row>
        <row r="1359">
          <cell r="A1359" t="str">
            <v>SCJ-568-2023</v>
          </cell>
          <cell r="B1359">
            <v>5342000</v>
          </cell>
        </row>
        <row r="1360">
          <cell r="A1360" t="str">
            <v>SCJ-569-2023</v>
          </cell>
          <cell r="B1360">
            <v>5876199</v>
          </cell>
        </row>
        <row r="1361">
          <cell r="A1361" t="str">
            <v>SCJ-570-2023</v>
          </cell>
          <cell r="B1361">
            <v>5342000</v>
          </cell>
        </row>
        <row r="1362">
          <cell r="A1362" t="str">
            <v>SCJ-571-2023</v>
          </cell>
          <cell r="B1362">
            <v>20000000</v>
          </cell>
        </row>
        <row r="1363">
          <cell r="A1363" t="str">
            <v>SCJ-57-2023</v>
          </cell>
          <cell r="B1363">
            <v>14420000</v>
          </cell>
        </row>
        <row r="1364">
          <cell r="A1364" t="str">
            <v>SCJ-572-2023</v>
          </cell>
          <cell r="B1364">
            <v>14400000</v>
          </cell>
        </row>
        <row r="1365">
          <cell r="A1365" t="str">
            <v>SCJ-573-2023</v>
          </cell>
          <cell r="B1365">
            <v>4083000</v>
          </cell>
        </row>
        <row r="1366">
          <cell r="A1366" t="str">
            <v>SCJ-574-2023</v>
          </cell>
          <cell r="B1366">
            <v>8013000</v>
          </cell>
        </row>
        <row r="1367">
          <cell r="A1367" t="str">
            <v>SCJ-575-2023</v>
          </cell>
          <cell r="B1367">
            <v>5342000</v>
          </cell>
        </row>
        <row r="1368">
          <cell r="A1368" t="str">
            <v>SCJ-577-2023</v>
          </cell>
          <cell r="B1368">
            <v>30333334</v>
          </cell>
        </row>
        <row r="1369">
          <cell r="A1369" t="str">
            <v>SCJ-578-2023</v>
          </cell>
          <cell r="B1369">
            <v>5480600</v>
          </cell>
        </row>
        <row r="1370">
          <cell r="A1370" t="str">
            <v>SCJ-579-2023</v>
          </cell>
          <cell r="B1370">
            <v>5726000</v>
          </cell>
        </row>
        <row r="1371">
          <cell r="A1371" t="str">
            <v>SCJ-580-2023</v>
          </cell>
          <cell r="B1371">
            <v>9534000</v>
          </cell>
        </row>
        <row r="1372">
          <cell r="A1372" t="str">
            <v>SCJ-581-2023</v>
          </cell>
          <cell r="B1372">
            <v>17733333</v>
          </cell>
        </row>
        <row r="1373">
          <cell r="A1373" t="str">
            <v>SCJ-58-2023</v>
          </cell>
          <cell r="B1373">
            <v>10616667</v>
          </cell>
        </row>
        <row r="1374">
          <cell r="A1374" t="str">
            <v>SCJ-582-2023</v>
          </cell>
          <cell r="B1374">
            <v>5342000</v>
          </cell>
        </row>
        <row r="1375">
          <cell r="A1375" t="str">
            <v>SCJ-583-2023</v>
          </cell>
          <cell r="B1375">
            <v>5342000</v>
          </cell>
        </row>
        <row r="1376">
          <cell r="A1376" t="str">
            <v>SCJ-584-2023</v>
          </cell>
          <cell r="B1376">
            <v>5342000</v>
          </cell>
        </row>
        <row r="1377">
          <cell r="A1377" t="str">
            <v>SCJ-585-2023</v>
          </cell>
          <cell r="B1377">
            <v>5342000</v>
          </cell>
        </row>
        <row r="1378">
          <cell r="A1378" t="str">
            <v>SCJ-586-2023</v>
          </cell>
          <cell r="B1378">
            <v>1157433</v>
          </cell>
        </row>
        <row r="1379">
          <cell r="A1379" t="str">
            <v>SCJ-587-2023</v>
          </cell>
          <cell r="B1379">
            <v>5342000</v>
          </cell>
        </row>
        <row r="1380">
          <cell r="A1380" t="str">
            <v>SCJ-588-2023</v>
          </cell>
          <cell r="B1380">
            <v>5342000</v>
          </cell>
        </row>
        <row r="1381">
          <cell r="A1381" t="str">
            <v>SCJ-589-2023</v>
          </cell>
          <cell r="B1381">
            <v>6410400</v>
          </cell>
        </row>
        <row r="1382">
          <cell r="A1382" t="str">
            <v>SCJ-590-2023</v>
          </cell>
          <cell r="B1382">
            <v>5342000</v>
          </cell>
        </row>
        <row r="1383">
          <cell r="A1383" t="str">
            <v>SCJ-591-2023</v>
          </cell>
          <cell r="B1383">
            <v>5342000</v>
          </cell>
        </row>
        <row r="1384">
          <cell r="A1384" t="str">
            <v>SCJ-59-2023</v>
          </cell>
          <cell r="B1384">
            <v>18000000</v>
          </cell>
        </row>
        <row r="1385">
          <cell r="A1385" t="str">
            <v>SCJ-592-2023</v>
          </cell>
          <cell r="B1385">
            <v>5342000</v>
          </cell>
        </row>
        <row r="1386">
          <cell r="A1386" t="str">
            <v>SCJ-593-2023</v>
          </cell>
          <cell r="B1386">
            <v>5431033</v>
          </cell>
        </row>
        <row r="1387">
          <cell r="A1387" t="str">
            <v>SCJ-594-2023</v>
          </cell>
          <cell r="B1387">
            <v>5342000</v>
          </cell>
        </row>
        <row r="1388">
          <cell r="A1388" t="str">
            <v>SCJ-595-2023</v>
          </cell>
          <cell r="B1388">
            <v>5342000</v>
          </cell>
        </row>
        <row r="1389">
          <cell r="A1389" t="str">
            <v>SCJ-596-2023</v>
          </cell>
          <cell r="B1389">
            <v>6588467</v>
          </cell>
        </row>
        <row r="1390">
          <cell r="A1390" t="str">
            <v>SCJ-597-2023</v>
          </cell>
          <cell r="B1390">
            <v>1335500</v>
          </cell>
        </row>
        <row r="1391">
          <cell r="A1391" t="str">
            <v>SCJ-598-2023</v>
          </cell>
          <cell r="B1391">
            <v>5342000</v>
          </cell>
        </row>
        <row r="1392">
          <cell r="A1392" t="str">
            <v>SCJ-599-2023</v>
          </cell>
          <cell r="B1392">
            <v>5342000</v>
          </cell>
        </row>
        <row r="1393">
          <cell r="A1393" t="str">
            <v>SCJ-600-2023</v>
          </cell>
          <cell r="B1393">
            <v>5342000</v>
          </cell>
        </row>
        <row r="1394">
          <cell r="A1394" t="str">
            <v>SCJ-601-2023</v>
          </cell>
          <cell r="B1394">
            <v>22958667</v>
          </cell>
        </row>
        <row r="1395">
          <cell r="A1395" t="str">
            <v>SCJ-60-2023</v>
          </cell>
          <cell r="B1395">
            <v>14652162</v>
          </cell>
        </row>
        <row r="1396">
          <cell r="A1396" t="str">
            <v>SCJ-602-2023</v>
          </cell>
          <cell r="B1396">
            <v>9052779</v>
          </cell>
        </row>
        <row r="1397">
          <cell r="A1397" t="str">
            <v>SCJ-603-2023</v>
          </cell>
          <cell r="B1397">
            <v>9020000</v>
          </cell>
        </row>
        <row r="1398">
          <cell r="A1398" t="str">
            <v>SCJ-604-2023</v>
          </cell>
          <cell r="B1398">
            <v>9221160</v>
          </cell>
        </row>
        <row r="1399">
          <cell r="A1399" t="str">
            <v>SCJ-605-2023</v>
          </cell>
          <cell r="B1399">
            <v>24566667</v>
          </cell>
        </row>
        <row r="1400">
          <cell r="A1400" t="str">
            <v>SCJ-606-2023</v>
          </cell>
          <cell r="B1400">
            <v>5342000</v>
          </cell>
        </row>
        <row r="1401">
          <cell r="A1401" t="str">
            <v>SCJ-607-2023</v>
          </cell>
          <cell r="B1401">
            <v>5342000</v>
          </cell>
        </row>
        <row r="1402">
          <cell r="A1402" t="str">
            <v>SCJ-608-2023</v>
          </cell>
          <cell r="B1402">
            <v>5876200</v>
          </cell>
        </row>
        <row r="1403">
          <cell r="A1403" t="str">
            <v>SCJ-609-2023</v>
          </cell>
          <cell r="B1403">
            <v>5342000</v>
          </cell>
        </row>
        <row r="1404">
          <cell r="A1404" t="str">
            <v>SCJ-610-2023</v>
          </cell>
          <cell r="B1404">
            <v>5342000</v>
          </cell>
        </row>
        <row r="1405">
          <cell r="A1405" t="str">
            <v>SCJ-611-2023</v>
          </cell>
          <cell r="B1405">
            <v>5342000</v>
          </cell>
        </row>
        <row r="1406">
          <cell r="A1406" t="str">
            <v>SCJ-61-2023</v>
          </cell>
          <cell r="B1406">
            <v>20929600</v>
          </cell>
        </row>
        <row r="1407">
          <cell r="A1407" t="str">
            <v>SCJ-612-2023</v>
          </cell>
          <cell r="B1407">
            <v>5342000</v>
          </cell>
        </row>
        <row r="1408">
          <cell r="A1408" t="str">
            <v>SCJ-613-2023</v>
          </cell>
          <cell r="B1408">
            <v>5342000</v>
          </cell>
        </row>
        <row r="1409">
          <cell r="A1409" t="str">
            <v>SCJ-614-2023</v>
          </cell>
          <cell r="B1409">
            <v>5342000</v>
          </cell>
        </row>
        <row r="1410">
          <cell r="A1410" t="str">
            <v>SCJ-615-2023</v>
          </cell>
          <cell r="B1410">
            <v>5342000</v>
          </cell>
        </row>
        <row r="1411">
          <cell r="A1411" t="str">
            <v>SCJ-616-2023</v>
          </cell>
          <cell r="B1411">
            <v>5342000</v>
          </cell>
        </row>
        <row r="1412">
          <cell r="A1412" t="str">
            <v>SCJ-617-2023</v>
          </cell>
          <cell r="B1412">
            <v>5342000</v>
          </cell>
        </row>
        <row r="1413">
          <cell r="A1413" t="str">
            <v>SCJ-618-2023</v>
          </cell>
          <cell r="B1413">
            <v>5342000</v>
          </cell>
        </row>
        <row r="1414">
          <cell r="A1414" t="str">
            <v>SCJ-619-2023</v>
          </cell>
          <cell r="B1414">
            <v>5726000</v>
          </cell>
        </row>
        <row r="1415">
          <cell r="A1415" t="str">
            <v>SCJ-620-2023</v>
          </cell>
          <cell r="B1415">
            <v>6135000</v>
          </cell>
        </row>
        <row r="1416">
          <cell r="A1416" t="str">
            <v>SCJ-6-2023</v>
          </cell>
          <cell r="B1416">
            <v>27600000</v>
          </cell>
        </row>
        <row r="1417">
          <cell r="A1417" t="str">
            <v>SCJ-621-2023</v>
          </cell>
          <cell r="B1417">
            <v>6216800</v>
          </cell>
        </row>
        <row r="1418">
          <cell r="A1418" t="str">
            <v>SCJ-62-2023</v>
          </cell>
          <cell r="B1418">
            <v>9200000</v>
          </cell>
        </row>
        <row r="1419">
          <cell r="A1419" t="str">
            <v>SCJ-622-2023</v>
          </cell>
          <cell r="B1419">
            <v>12259393</v>
          </cell>
        </row>
        <row r="1420">
          <cell r="A1420" t="str">
            <v>SCJ-623-2023</v>
          </cell>
          <cell r="B1420">
            <v>5256649</v>
          </cell>
        </row>
        <row r="1421">
          <cell r="A1421" t="str">
            <v>SCJ-624-2023</v>
          </cell>
          <cell r="B1421">
            <v>5173210</v>
          </cell>
        </row>
        <row r="1422">
          <cell r="A1422" t="str">
            <v>SCJ-625-2023</v>
          </cell>
          <cell r="B1422">
            <v>5173210</v>
          </cell>
        </row>
        <row r="1423">
          <cell r="A1423" t="str">
            <v>SCJ-626-2023</v>
          </cell>
          <cell r="B1423">
            <v>5673843</v>
          </cell>
        </row>
        <row r="1424">
          <cell r="A1424" t="str">
            <v>SCJ-627-2023</v>
          </cell>
          <cell r="B1424">
            <v>5342000</v>
          </cell>
        </row>
        <row r="1425">
          <cell r="A1425" t="str">
            <v>SCJ-628-2023</v>
          </cell>
          <cell r="B1425">
            <v>5342000</v>
          </cell>
        </row>
        <row r="1426">
          <cell r="A1426" t="str">
            <v>SCJ-629-2023</v>
          </cell>
          <cell r="B1426">
            <v>5342000</v>
          </cell>
        </row>
        <row r="1427">
          <cell r="A1427" t="str">
            <v>SCJ-630-2023</v>
          </cell>
          <cell r="B1427">
            <v>5342000</v>
          </cell>
        </row>
        <row r="1428">
          <cell r="A1428" t="str">
            <v>SCJ-631-2023</v>
          </cell>
          <cell r="B1428">
            <v>27750000</v>
          </cell>
        </row>
        <row r="1429">
          <cell r="A1429" t="str">
            <v>SCJ-63-2023</v>
          </cell>
          <cell r="B1429">
            <v>19200000</v>
          </cell>
        </row>
        <row r="1430">
          <cell r="A1430" t="str">
            <v>SCJ-632-2023</v>
          </cell>
          <cell r="B1430">
            <v>10183333</v>
          </cell>
        </row>
        <row r="1431">
          <cell r="A1431" t="str">
            <v>SCJ-633-2023</v>
          </cell>
          <cell r="B1431">
            <v>24760000</v>
          </cell>
        </row>
        <row r="1432">
          <cell r="A1432" t="str">
            <v>SCJ-634-2023</v>
          </cell>
          <cell r="B1432">
            <v>5342000</v>
          </cell>
        </row>
        <row r="1433">
          <cell r="A1433" t="str">
            <v>SCJ-635-2023</v>
          </cell>
          <cell r="B1433">
            <v>5342000</v>
          </cell>
        </row>
        <row r="1434">
          <cell r="A1434" t="str">
            <v>SCJ-636-2023</v>
          </cell>
          <cell r="B1434">
            <v>0</v>
          </cell>
        </row>
        <row r="1435">
          <cell r="A1435" t="str">
            <v>SCJ-637-2023</v>
          </cell>
          <cell r="B1435">
            <v>16000000</v>
          </cell>
        </row>
        <row r="1436">
          <cell r="A1436" t="str">
            <v>SCJ-638-2023</v>
          </cell>
          <cell r="B1436">
            <v>5342000</v>
          </cell>
        </row>
        <row r="1437">
          <cell r="A1437" t="str">
            <v>SCJ-639-2023</v>
          </cell>
          <cell r="B1437">
            <v>5342000</v>
          </cell>
        </row>
        <row r="1438">
          <cell r="A1438" t="str">
            <v>SCJ-640-2023</v>
          </cell>
          <cell r="B1438">
            <v>10080000</v>
          </cell>
        </row>
        <row r="1439">
          <cell r="A1439" t="str">
            <v>SCJ-641-2023</v>
          </cell>
          <cell r="B1439">
            <v>3816000</v>
          </cell>
        </row>
        <row r="1440">
          <cell r="A1440" t="str">
            <v>SCJ-64-2023</v>
          </cell>
          <cell r="B1440">
            <v>13692800</v>
          </cell>
        </row>
        <row r="1441">
          <cell r="A1441" t="str">
            <v>SCJ-643-2023</v>
          </cell>
          <cell r="B1441">
            <v>5342000</v>
          </cell>
        </row>
        <row r="1442">
          <cell r="A1442" t="str">
            <v>SCJ-644-2023</v>
          </cell>
          <cell r="B1442">
            <v>13728000</v>
          </cell>
        </row>
        <row r="1443">
          <cell r="A1443" t="str">
            <v>SCJ-645-2023</v>
          </cell>
          <cell r="B1443">
            <v>5480600</v>
          </cell>
        </row>
        <row r="1444">
          <cell r="A1444" t="str">
            <v>SCJ-646-2023</v>
          </cell>
          <cell r="B1444">
            <v>13129067</v>
          </cell>
        </row>
        <row r="1445">
          <cell r="A1445" t="str">
            <v>SCJ-647-2023</v>
          </cell>
          <cell r="B1445">
            <v>5342000</v>
          </cell>
        </row>
        <row r="1446">
          <cell r="A1446" t="str">
            <v>SCJ-648-2023</v>
          </cell>
          <cell r="B1446">
            <v>5342000</v>
          </cell>
        </row>
        <row r="1447">
          <cell r="A1447" t="str">
            <v>SCJ-649-2023</v>
          </cell>
          <cell r="B1447">
            <v>5342000</v>
          </cell>
        </row>
        <row r="1448">
          <cell r="A1448" t="str">
            <v>SCJ-650-2023</v>
          </cell>
          <cell r="B1448">
            <v>5342000</v>
          </cell>
        </row>
        <row r="1449">
          <cell r="A1449" t="str">
            <v>SCJ-651-2023</v>
          </cell>
          <cell r="B1449">
            <v>5342000</v>
          </cell>
        </row>
        <row r="1450">
          <cell r="A1450" t="str">
            <v>SCJ-65-2023</v>
          </cell>
          <cell r="B1450">
            <v>21443800</v>
          </cell>
        </row>
        <row r="1451">
          <cell r="A1451" t="str">
            <v>SCJ-652-2023</v>
          </cell>
          <cell r="B1451">
            <v>5342000</v>
          </cell>
        </row>
        <row r="1452">
          <cell r="A1452" t="str">
            <v>SCJ-653-2023</v>
          </cell>
          <cell r="B1452">
            <v>5342000</v>
          </cell>
        </row>
        <row r="1453">
          <cell r="A1453" t="str">
            <v>SCJ-654-2023</v>
          </cell>
          <cell r="B1453">
            <v>5342000</v>
          </cell>
        </row>
        <row r="1454">
          <cell r="A1454" t="str">
            <v>SCJ-655-2023</v>
          </cell>
          <cell r="B1454">
            <v>5342000</v>
          </cell>
        </row>
        <row r="1455">
          <cell r="A1455" t="str">
            <v>SCJ-656-2023</v>
          </cell>
          <cell r="B1455">
            <v>5342000</v>
          </cell>
        </row>
        <row r="1456">
          <cell r="A1456" t="str">
            <v>SCJ-657-2023</v>
          </cell>
          <cell r="B1456">
            <v>5342000</v>
          </cell>
        </row>
        <row r="1457">
          <cell r="A1457" t="str">
            <v>SCJ-658-2023</v>
          </cell>
          <cell r="B1457">
            <v>6410400</v>
          </cell>
        </row>
        <row r="1458">
          <cell r="A1458" t="str">
            <v>SCJ-659-2023</v>
          </cell>
          <cell r="B1458">
            <v>5342000</v>
          </cell>
        </row>
        <row r="1459">
          <cell r="A1459" t="str">
            <v>SCJ-660-2023</v>
          </cell>
          <cell r="B1459">
            <v>5342000</v>
          </cell>
        </row>
        <row r="1460">
          <cell r="A1460" t="str">
            <v>SCJ-661-2023</v>
          </cell>
          <cell r="B1460">
            <v>12000000</v>
          </cell>
        </row>
        <row r="1461">
          <cell r="A1461" t="str">
            <v>SCJ-66-2023</v>
          </cell>
          <cell r="B1461">
            <v>30283333</v>
          </cell>
        </row>
        <row r="1462">
          <cell r="A1462" t="str">
            <v>SCJ-662-2023</v>
          </cell>
          <cell r="B1462">
            <v>5342000</v>
          </cell>
        </row>
        <row r="1463">
          <cell r="A1463" t="str">
            <v>SCJ-663-2023</v>
          </cell>
          <cell r="B1463">
            <v>5342000</v>
          </cell>
        </row>
        <row r="1464">
          <cell r="A1464" t="str">
            <v>SCJ-664-2023</v>
          </cell>
          <cell r="B1464">
            <v>5342000</v>
          </cell>
        </row>
        <row r="1465">
          <cell r="A1465" t="str">
            <v>SCJ-665-2023</v>
          </cell>
          <cell r="B1465">
            <v>16133333</v>
          </cell>
        </row>
        <row r="1466">
          <cell r="A1466" t="str">
            <v>SCJ-666-2023</v>
          </cell>
          <cell r="B1466">
            <v>11200000</v>
          </cell>
        </row>
        <row r="1467">
          <cell r="A1467" t="str">
            <v>SCJ-667-2023</v>
          </cell>
          <cell r="B1467">
            <v>8070665</v>
          </cell>
        </row>
        <row r="1468">
          <cell r="A1468" t="str">
            <v>SCJ-668-2023</v>
          </cell>
          <cell r="B1468">
            <v>10057289</v>
          </cell>
        </row>
        <row r="1469">
          <cell r="A1469" t="str">
            <v>SCJ-669-2023</v>
          </cell>
          <cell r="B1469">
            <v>18346667</v>
          </cell>
        </row>
        <row r="1470">
          <cell r="A1470" t="str">
            <v>SCJ-670-2023</v>
          </cell>
          <cell r="B1470">
            <v>24000000</v>
          </cell>
        </row>
        <row r="1471">
          <cell r="A1471" t="str">
            <v>SCJ-671-2023</v>
          </cell>
          <cell r="B1471">
            <v>7946500</v>
          </cell>
        </row>
        <row r="1472">
          <cell r="A1472" t="str">
            <v>SCJ-67-2023</v>
          </cell>
          <cell r="B1472">
            <v>19466667</v>
          </cell>
        </row>
        <row r="1473">
          <cell r="A1473" t="str">
            <v>SCJ-672-2023</v>
          </cell>
          <cell r="B1473">
            <v>12240000</v>
          </cell>
        </row>
        <row r="1474">
          <cell r="A1474" t="str">
            <v>SCJ-673-2023</v>
          </cell>
          <cell r="B1474">
            <v>7946501</v>
          </cell>
        </row>
        <row r="1475">
          <cell r="A1475" t="str">
            <v>SCJ-674-2023</v>
          </cell>
          <cell r="B1475">
            <v>7946501</v>
          </cell>
        </row>
        <row r="1476">
          <cell r="A1476" t="str">
            <v>SCJ-675-2023</v>
          </cell>
          <cell r="B1476">
            <v>8443333</v>
          </cell>
        </row>
        <row r="1477">
          <cell r="A1477" t="str">
            <v>SCJ-676-2023</v>
          </cell>
          <cell r="B1477">
            <v>8336667</v>
          </cell>
        </row>
        <row r="1478">
          <cell r="A1478" t="str">
            <v>SCJ-677-2023</v>
          </cell>
          <cell r="B1478">
            <v>11812053</v>
          </cell>
        </row>
        <row r="1479">
          <cell r="A1479" t="str">
            <v>SCJ-678-2023</v>
          </cell>
          <cell r="B1479">
            <v>5342000</v>
          </cell>
        </row>
        <row r="1480">
          <cell r="A1480" t="str">
            <v>SCJ-679-2023</v>
          </cell>
          <cell r="B1480">
            <v>16705000</v>
          </cell>
        </row>
        <row r="1481">
          <cell r="A1481" t="str">
            <v>SCJ-680-2023</v>
          </cell>
          <cell r="B1481">
            <v>5342000</v>
          </cell>
        </row>
        <row r="1482">
          <cell r="A1482" t="str">
            <v>SCJ-681-2023</v>
          </cell>
          <cell r="B1482">
            <v>5342000</v>
          </cell>
        </row>
        <row r="1483">
          <cell r="A1483" t="str">
            <v>SCJ-682-2023</v>
          </cell>
          <cell r="B1483">
            <v>5342000</v>
          </cell>
        </row>
        <row r="1484">
          <cell r="A1484" t="str">
            <v>SCJ-683-2023</v>
          </cell>
          <cell r="B1484">
            <v>5342000</v>
          </cell>
        </row>
        <row r="1485">
          <cell r="A1485" t="str">
            <v>SCJ-684-2023</v>
          </cell>
          <cell r="B1485">
            <v>18236362</v>
          </cell>
        </row>
        <row r="1486">
          <cell r="A1486" t="str">
            <v>SCJ-685-2023</v>
          </cell>
          <cell r="B1486">
            <v>5342000</v>
          </cell>
        </row>
        <row r="1487">
          <cell r="A1487" t="str">
            <v>SCJ-686-2023</v>
          </cell>
          <cell r="B1487">
            <v>5342000</v>
          </cell>
        </row>
        <row r="1488">
          <cell r="A1488" t="str">
            <v>SCJ-687-2023</v>
          </cell>
          <cell r="B1488">
            <v>5342000</v>
          </cell>
        </row>
        <row r="1489">
          <cell r="A1489" t="str">
            <v>SCJ-688-2023</v>
          </cell>
          <cell r="B1489">
            <v>5342000</v>
          </cell>
        </row>
        <row r="1490">
          <cell r="A1490" t="str">
            <v>SCJ-689-2023</v>
          </cell>
          <cell r="B1490">
            <v>19862181</v>
          </cell>
        </row>
        <row r="1491">
          <cell r="A1491" t="str">
            <v>SCJ-690-2023</v>
          </cell>
          <cell r="B1491">
            <v>28675000</v>
          </cell>
        </row>
        <row r="1492">
          <cell r="A1492" t="str">
            <v>SCJ-691-2023</v>
          </cell>
          <cell r="B1492">
            <v>5006332</v>
          </cell>
        </row>
        <row r="1493">
          <cell r="A1493" t="str">
            <v>SCJ-69-2023</v>
          </cell>
          <cell r="B1493">
            <v>8653000</v>
          </cell>
        </row>
        <row r="1494">
          <cell r="A1494" t="str">
            <v>SCJ-692-2023</v>
          </cell>
          <cell r="B1494">
            <v>29966667</v>
          </cell>
        </row>
        <row r="1495">
          <cell r="A1495" t="str">
            <v>SCJ-693-2023</v>
          </cell>
          <cell r="B1495">
            <v>10714688</v>
          </cell>
        </row>
        <row r="1496">
          <cell r="A1496" t="str">
            <v>SCJ-694-2023</v>
          </cell>
          <cell r="B1496">
            <v>28917000</v>
          </cell>
        </row>
        <row r="1497">
          <cell r="A1497" t="str">
            <v>SCJ-695-2023</v>
          </cell>
          <cell r="B1497">
            <v>18900000</v>
          </cell>
        </row>
        <row r="1498">
          <cell r="A1498" t="str">
            <v>SCJ-696-2023</v>
          </cell>
          <cell r="B1498">
            <v>5006332</v>
          </cell>
        </row>
        <row r="1499">
          <cell r="A1499" t="str">
            <v>SCJ-697-2023</v>
          </cell>
          <cell r="B1499">
            <v>12800000</v>
          </cell>
        </row>
        <row r="1500">
          <cell r="A1500" t="str">
            <v>SCJ-698-2023</v>
          </cell>
          <cell r="B1500">
            <v>28000000</v>
          </cell>
        </row>
        <row r="1501">
          <cell r="A1501" t="str">
            <v>SCJ-700-2023</v>
          </cell>
          <cell r="B1501">
            <v>5562400</v>
          </cell>
        </row>
        <row r="1502">
          <cell r="A1502" t="str">
            <v>SCJ-701-2023</v>
          </cell>
          <cell r="B1502">
            <v>5480600</v>
          </cell>
        </row>
        <row r="1503">
          <cell r="A1503" t="str">
            <v>SCJ-70-2023</v>
          </cell>
          <cell r="B1503">
            <v>21120000</v>
          </cell>
        </row>
        <row r="1504">
          <cell r="A1504" t="str">
            <v>SCJ-702-2023</v>
          </cell>
          <cell r="B1504">
            <v>5006332</v>
          </cell>
        </row>
        <row r="1505">
          <cell r="A1505" t="str">
            <v>SCJ-703-2023</v>
          </cell>
          <cell r="B1505">
            <v>6953188</v>
          </cell>
        </row>
        <row r="1506">
          <cell r="A1506" t="str">
            <v>SCJ-704-2023</v>
          </cell>
          <cell r="B1506">
            <v>5006332</v>
          </cell>
        </row>
        <row r="1507">
          <cell r="A1507" t="str">
            <v>SCJ-705-2023</v>
          </cell>
          <cell r="B1507">
            <v>10546667</v>
          </cell>
        </row>
        <row r="1508">
          <cell r="A1508" t="str">
            <v>SCJ-706-2023</v>
          </cell>
          <cell r="B1508">
            <v>5480600</v>
          </cell>
        </row>
        <row r="1509">
          <cell r="A1509" t="str">
            <v>SCJ-707-2023</v>
          </cell>
          <cell r="B1509">
            <v>5342000</v>
          </cell>
        </row>
        <row r="1510">
          <cell r="A1510" t="str">
            <v>SCJ-708-2023</v>
          </cell>
          <cell r="B1510">
            <v>5342000</v>
          </cell>
        </row>
        <row r="1511">
          <cell r="A1511" t="str">
            <v>SCJ-709-2023</v>
          </cell>
          <cell r="B1511">
            <v>5342000</v>
          </cell>
        </row>
        <row r="1512">
          <cell r="A1512" t="str">
            <v>SCJ-710-2023</v>
          </cell>
          <cell r="B1512">
            <v>5342000</v>
          </cell>
        </row>
        <row r="1513">
          <cell r="A1513" t="str">
            <v>SCJ-711-2023</v>
          </cell>
          <cell r="B1513">
            <v>5342000</v>
          </cell>
        </row>
        <row r="1514">
          <cell r="A1514" t="str">
            <v>SCJ-71-2023</v>
          </cell>
          <cell r="B1514">
            <v>10000000</v>
          </cell>
        </row>
        <row r="1515">
          <cell r="A1515" t="str">
            <v>SCJ-713-2023</v>
          </cell>
          <cell r="B1515">
            <v>16705000</v>
          </cell>
        </row>
        <row r="1516">
          <cell r="A1516" t="str">
            <v>SCJ-714-2023</v>
          </cell>
          <cell r="B1516">
            <v>14331917</v>
          </cell>
        </row>
        <row r="1517">
          <cell r="A1517" t="str">
            <v>SCJ-715-2023</v>
          </cell>
          <cell r="B1517">
            <v>0</v>
          </cell>
        </row>
        <row r="1518">
          <cell r="A1518" t="str">
            <v>SCJ-716-2023</v>
          </cell>
          <cell r="B1518">
            <v>6246367</v>
          </cell>
        </row>
        <row r="1519">
          <cell r="A1519" t="str">
            <v>SCJ-717-2023</v>
          </cell>
          <cell r="B1519">
            <v>5342000</v>
          </cell>
        </row>
        <row r="1520">
          <cell r="A1520" t="str">
            <v>SCJ-718-2023</v>
          </cell>
          <cell r="B1520">
            <v>5342000</v>
          </cell>
        </row>
        <row r="1521">
          <cell r="A1521" t="str">
            <v>SCJ-719-2023</v>
          </cell>
          <cell r="B1521">
            <v>16705000</v>
          </cell>
        </row>
        <row r="1522">
          <cell r="A1522" t="str">
            <v>SCJ-720-2023</v>
          </cell>
          <cell r="B1522">
            <v>5342000</v>
          </cell>
        </row>
        <row r="1523">
          <cell r="A1523" t="str">
            <v>SCJ-7-2023</v>
          </cell>
          <cell r="B1523">
            <v>7972390</v>
          </cell>
        </row>
        <row r="1524">
          <cell r="A1524" t="str">
            <v>SCJ-721-2023</v>
          </cell>
          <cell r="B1524">
            <v>5342000</v>
          </cell>
        </row>
        <row r="1525">
          <cell r="A1525" t="str">
            <v>SCJ-722-2023</v>
          </cell>
          <cell r="B1525">
            <v>5342000</v>
          </cell>
        </row>
        <row r="1526">
          <cell r="A1526" t="str">
            <v>SCJ-723-2023</v>
          </cell>
          <cell r="B1526">
            <v>5342000</v>
          </cell>
        </row>
        <row r="1527">
          <cell r="A1527" t="str">
            <v>SCJ-724-2023</v>
          </cell>
          <cell r="B1527">
            <v>5342000</v>
          </cell>
        </row>
        <row r="1528">
          <cell r="A1528" t="str">
            <v>SCJ-725-2023</v>
          </cell>
          <cell r="B1528">
            <v>5342000</v>
          </cell>
        </row>
        <row r="1529">
          <cell r="A1529" t="str">
            <v>SCJ-726-2023</v>
          </cell>
          <cell r="B1529">
            <v>5342000</v>
          </cell>
        </row>
        <row r="1530">
          <cell r="A1530" t="str">
            <v>SCJ-727-2023</v>
          </cell>
          <cell r="B1530">
            <v>25650000</v>
          </cell>
        </row>
        <row r="1531">
          <cell r="A1531" t="str">
            <v>SCJ-728-2023</v>
          </cell>
          <cell r="B1531">
            <v>12675867</v>
          </cell>
        </row>
        <row r="1532">
          <cell r="A1532" t="str">
            <v>SCJ-729-2023</v>
          </cell>
          <cell r="B1532">
            <v>10886667</v>
          </cell>
        </row>
        <row r="1533">
          <cell r="A1533" t="str">
            <v>SCJ-730-2023</v>
          </cell>
          <cell r="B1533">
            <v>5342000</v>
          </cell>
        </row>
        <row r="1534">
          <cell r="A1534" t="str">
            <v>SCJ-731-2023</v>
          </cell>
          <cell r="B1534">
            <v>5342000</v>
          </cell>
        </row>
        <row r="1535">
          <cell r="A1535" t="str">
            <v>SCJ-732-2023</v>
          </cell>
          <cell r="B1535">
            <v>5342000</v>
          </cell>
        </row>
        <row r="1536">
          <cell r="A1536" t="str">
            <v>SCJ-733-2023</v>
          </cell>
          <cell r="B1536">
            <v>5342000</v>
          </cell>
        </row>
        <row r="1537">
          <cell r="A1537" t="str">
            <v>SCJ-734-2023</v>
          </cell>
          <cell r="B1537">
            <v>5342000</v>
          </cell>
        </row>
        <row r="1538">
          <cell r="A1538" t="str">
            <v>SCJ-735-2023</v>
          </cell>
          <cell r="B1538">
            <v>6143300</v>
          </cell>
        </row>
        <row r="1539">
          <cell r="A1539" t="str">
            <v>SCJ-736-2023</v>
          </cell>
          <cell r="B1539">
            <v>16443375</v>
          </cell>
        </row>
        <row r="1540">
          <cell r="A1540" t="str">
            <v>SCJ-737-2023</v>
          </cell>
          <cell r="B1540">
            <v>13028000</v>
          </cell>
        </row>
        <row r="1541">
          <cell r="A1541" t="str">
            <v>SCJ-738-2023</v>
          </cell>
          <cell r="B1541">
            <v>13028000</v>
          </cell>
        </row>
        <row r="1542">
          <cell r="A1542" t="str">
            <v>SCJ-739-2023</v>
          </cell>
          <cell r="B1542">
            <v>13028000</v>
          </cell>
        </row>
        <row r="1543">
          <cell r="A1543" t="str">
            <v>SCJ-740-2023</v>
          </cell>
          <cell r="B1543">
            <v>16443375</v>
          </cell>
        </row>
        <row r="1544">
          <cell r="A1544" t="str">
            <v>SCJ-741-2023</v>
          </cell>
          <cell r="B1544">
            <v>10416900</v>
          </cell>
        </row>
        <row r="1545">
          <cell r="A1545" t="str">
            <v>SCJ-74-2023</v>
          </cell>
          <cell r="B1545">
            <v>8000000</v>
          </cell>
        </row>
        <row r="1546">
          <cell r="A1546" t="str">
            <v>SCJ-742-2023</v>
          </cell>
          <cell r="B1546">
            <v>5342000</v>
          </cell>
        </row>
        <row r="1547">
          <cell r="A1547" t="str">
            <v>SCJ-743-2023</v>
          </cell>
          <cell r="B1547">
            <v>5342000</v>
          </cell>
        </row>
        <row r="1548">
          <cell r="A1548" t="str">
            <v>SCJ-744-2023</v>
          </cell>
          <cell r="B1548">
            <v>123066667</v>
          </cell>
        </row>
        <row r="1549">
          <cell r="A1549" t="str">
            <v>SCJ-745-2023</v>
          </cell>
          <cell r="B1549">
            <v>17000000</v>
          </cell>
        </row>
        <row r="1550">
          <cell r="A1550" t="str">
            <v>SCJ-746-2023</v>
          </cell>
          <cell r="B1550">
            <v>5342000</v>
          </cell>
        </row>
        <row r="1551">
          <cell r="A1551" t="str">
            <v>SCJ-747-2023</v>
          </cell>
          <cell r="B1551">
            <v>5342000</v>
          </cell>
        </row>
        <row r="1552">
          <cell r="A1552" t="str">
            <v>SCJ-748-2023</v>
          </cell>
          <cell r="B1552">
            <v>5468000</v>
          </cell>
        </row>
        <row r="1553">
          <cell r="A1553" t="str">
            <v>SCJ-749-2023</v>
          </cell>
          <cell r="B1553">
            <v>5468000</v>
          </cell>
        </row>
        <row r="1554">
          <cell r="A1554" t="str">
            <v>SCJ-750-2023</v>
          </cell>
          <cell r="B1554">
            <v>5468000</v>
          </cell>
        </row>
        <row r="1555">
          <cell r="A1555" t="str">
            <v>SCJ-751-2023</v>
          </cell>
          <cell r="B1555">
            <v>445167</v>
          </cell>
        </row>
        <row r="1556">
          <cell r="A1556" t="str">
            <v>SCJ-75-2023</v>
          </cell>
          <cell r="B1556">
            <v>8129910</v>
          </cell>
        </row>
        <row r="1557">
          <cell r="A1557" t="str">
            <v>SCJ-752-2023</v>
          </cell>
          <cell r="B1557">
            <v>5468000</v>
          </cell>
        </row>
        <row r="1558">
          <cell r="A1558" t="str">
            <v>SCJ-753-2023</v>
          </cell>
          <cell r="B1558">
            <v>5468000</v>
          </cell>
        </row>
        <row r="1559">
          <cell r="A1559" t="str">
            <v>SCJ-754-2023</v>
          </cell>
          <cell r="B1559">
            <v>5468000</v>
          </cell>
        </row>
        <row r="1560">
          <cell r="A1560" t="str">
            <v>SCJ-755-2023</v>
          </cell>
          <cell r="B1560">
            <v>5468000</v>
          </cell>
        </row>
        <row r="1561">
          <cell r="A1561" t="str">
            <v>SCJ-756-2023</v>
          </cell>
          <cell r="B1561">
            <v>5468000</v>
          </cell>
        </row>
        <row r="1562">
          <cell r="A1562" t="str">
            <v>SCJ-757-2023</v>
          </cell>
          <cell r="B1562">
            <v>5468000</v>
          </cell>
        </row>
        <row r="1563">
          <cell r="A1563" t="str">
            <v>SCJ-758-2023</v>
          </cell>
          <cell r="B1563">
            <v>6135000</v>
          </cell>
        </row>
        <row r="1564">
          <cell r="A1564" t="str">
            <v>SCJ-759-2023</v>
          </cell>
          <cell r="B1564">
            <v>6216800</v>
          </cell>
        </row>
        <row r="1565">
          <cell r="A1565" t="str">
            <v>SCJ-760-2023</v>
          </cell>
          <cell r="B1565">
            <v>4456301</v>
          </cell>
        </row>
        <row r="1566">
          <cell r="A1566" t="str">
            <v>SCJ-761-2023</v>
          </cell>
          <cell r="B1566">
            <v>18000000</v>
          </cell>
        </row>
        <row r="1567">
          <cell r="A1567" t="str">
            <v>SCJ-76-2023</v>
          </cell>
          <cell r="B1567">
            <v>17100000</v>
          </cell>
        </row>
        <row r="1568">
          <cell r="A1568" t="str">
            <v>SCJ-762-2023</v>
          </cell>
          <cell r="B1568">
            <v>4538826</v>
          </cell>
        </row>
        <row r="1569">
          <cell r="A1569" t="str">
            <v>SCJ-763-2023</v>
          </cell>
          <cell r="B1569">
            <v>4456301</v>
          </cell>
        </row>
        <row r="1570">
          <cell r="A1570" t="str">
            <v>SCJ-764-2023</v>
          </cell>
          <cell r="B1570">
            <v>2803156</v>
          </cell>
        </row>
        <row r="1571">
          <cell r="A1571" t="str">
            <v>SCJ-765-2023</v>
          </cell>
          <cell r="B1571">
            <v>5836666</v>
          </cell>
        </row>
        <row r="1572">
          <cell r="A1572" t="str">
            <v>SCJ-766-2023</v>
          </cell>
          <cell r="B1572">
            <v>5342000</v>
          </cell>
        </row>
        <row r="1573">
          <cell r="A1573" t="str">
            <v>SCJ-767-2023</v>
          </cell>
          <cell r="B1573">
            <v>5342000</v>
          </cell>
        </row>
        <row r="1574">
          <cell r="A1574" t="str">
            <v>SCJ-768-2023</v>
          </cell>
          <cell r="B1574">
            <v>6231530</v>
          </cell>
        </row>
        <row r="1575">
          <cell r="A1575" t="str">
            <v>SCJ-769-2023</v>
          </cell>
          <cell r="B1575">
            <v>6953188</v>
          </cell>
        </row>
        <row r="1576">
          <cell r="A1576" t="str">
            <v>SCJ-770-2023</v>
          </cell>
          <cell r="B1576">
            <v>5006332</v>
          </cell>
        </row>
        <row r="1577">
          <cell r="A1577" t="str">
            <v>SCJ-771-2023</v>
          </cell>
          <cell r="B1577">
            <v>5006332</v>
          </cell>
        </row>
        <row r="1578">
          <cell r="A1578" t="str">
            <v>SCJ-77-2023</v>
          </cell>
          <cell r="B1578">
            <v>18683333</v>
          </cell>
        </row>
        <row r="1579">
          <cell r="A1579" t="str">
            <v>SCJ-772-2023</v>
          </cell>
          <cell r="B1579">
            <v>6953188</v>
          </cell>
        </row>
        <row r="1580">
          <cell r="A1580" t="str">
            <v>SCJ-773-2023</v>
          </cell>
          <cell r="B1580">
            <v>3600000</v>
          </cell>
        </row>
        <row r="1581">
          <cell r="A1581" t="str">
            <v>SCJ-774-2023</v>
          </cell>
          <cell r="B1581">
            <v>5341312</v>
          </cell>
        </row>
        <row r="1582">
          <cell r="A1582" t="str">
            <v>SCJ-775-2023</v>
          </cell>
          <cell r="B1582">
            <v>12750000</v>
          </cell>
        </row>
        <row r="1583">
          <cell r="A1583" t="str">
            <v>SCJ-776-2023</v>
          </cell>
          <cell r="B1583">
            <v>11190000</v>
          </cell>
        </row>
        <row r="1584">
          <cell r="A1584" t="str">
            <v>SCJ-777-2023</v>
          </cell>
          <cell r="B1584">
            <v>5519356</v>
          </cell>
        </row>
        <row r="1585">
          <cell r="A1585" t="str">
            <v>SCJ-778-2023</v>
          </cell>
          <cell r="B1585">
            <v>5697400</v>
          </cell>
        </row>
        <row r="1586">
          <cell r="A1586" t="str">
            <v>SCJ-779-2023</v>
          </cell>
          <cell r="B1586">
            <v>5519356</v>
          </cell>
        </row>
        <row r="1587">
          <cell r="A1587" t="str">
            <v>SCJ-780-2023</v>
          </cell>
          <cell r="B1587">
            <v>6953188</v>
          </cell>
        </row>
        <row r="1588">
          <cell r="A1588" t="str">
            <v>SCJ-781-2023</v>
          </cell>
          <cell r="B1588">
            <v>5948800</v>
          </cell>
        </row>
        <row r="1589">
          <cell r="A1589" t="str">
            <v>SCJ-78-2023</v>
          </cell>
          <cell r="B1589">
            <v>18000000</v>
          </cell>
        </row>
        <row r="1590">
          <cell r="A1590" t="str">
            <v>SCJ-782-2023</v>
          </cell>
          <cell r="B1590">
            <v>16291470</v>
          </cell>
        </row>
        <row r="1591">
          <cell r="A1591" t="str">
            <v>SCJ-783-2023</v>
          </cell>
          <cell r="B1591">
            <v>11779200</v>
          </cell>
        </row>
        <row r="1592">
          <cell r="A1592" t="str">
            <v>SCJ-784-2023</v>
          </cell>
          <cell r="B1592">
            <v>6216800</v>
          </cell>
        </row>
        <row r="1593">
          <cell r="A1593" t="str">
            <v>SCJ-785-2023</v>
          </cell>
          <cell r="B1593">
            <v>5342000</v>
          </cell>
        </row>
        <row r="1594">
          <cell r="A1594" t="str">
            <v>SCJ-786-2023</v>
          </cell>
          <cell r="B1594">
            <v>12159467</v>
          </cell>
        </row>
        <row r="1595">
          <cell r="A1595" t="str">
            <v>SCJ-787-2023</v>
          </cell>
          <cell r="B1595">
            <v>12159467</v>
          </cell>
        </row>
        <row r="1596">
          <cell r="A1596" t="str">
            <v>SCJ-788-2023</v>
          </cell>
          <cell r="B1596">
            <v>12159467</v>
          </cell>
        </row>
        <row r="1597">
          <cell r="A1597" t="str">
            <v>SCJ-789-2023</v>
          </cell>
          <cell r="B1597">
            <v>14417653</v>
          </cell>
        </row>
        <row r="1598">
          <cell r="A1598" t="str">
            <v>SCJ-790-2023</v>
          </cell>
          <cell r="B1598">
            <v>5342000</v>
          </cell>
        </row>
        <row r="1599">
          <cell r="A1599" t="str">
            <v>SCJ-791-2023</v>
          </cell>
          <cell r="B1599">
            <v>25800000</v>
          </cell>
        </row>
        <row r="1600">
          <cell r="A1600" t="str">
            <v>SCJ-79-2023</v>
          </cell>
          <cell r="B1600">
            <v>14025000</v>
          </cell>
        </row>
        <row r="1601">
          <cell r="A1601" t="str">
            <v>SCJ-792-2023</v>
          </cell>
          <cell r="B1601">
            <v>15946000</v>
          </cell>
        </row>
        <row r="1602">
          <cell r="A1602" t="str">
            <v>SCJ-793-2023</v>
          </cell>
          <cell r="B1602">
            <v>20750000</v>
          </cell>
        </row>
        <row r="1603">
          <cell r="A1603" t="str">
            <v>SCJ-794-2023</v>
          </cell>
          <cell r="B1603">
            <v>21033000</v>
          </cell>
        </row>
        <row r="1604">
          <cell r="A1604" t="str">
            <v>SCJ-795-2023</v>
          </cell>
          <cell r="B1604">
            <v>38601667</v>
          </cell>
        </row>
        <row r="1605">
          <cell r="A1605" t="str">
            <v>SCJ-796-2023</v>
          </cell>
          <cell r="B1605">
            <v>5006332</v>
          </cell>
        </row>
        <row r="1606">
          <cell r="A1606" t="str">
            <v>SCJ-797-2023</v>
          </cell>
          <cell r="B1606">
            <v>7000000</v>
          </cell>
        </row>
        <row r="1607">
          <cell r="A1607" t="str">
            <v>SCJ-798-2023</v>
          </cell>
          <cell r="B1607">
            <v>6380400</v>
          </cell>
        </row>
        <row r="1608">
          <cell r="A1608" t="str">
            <v>SCJ-799-2023</v>
          </cell>
          <cell r="B1608">
            <v>6510000</v>
          </cell>
        </row>
        <row r="1609">
          <cell r="A1609" t="str">
            <v>SCJ-800-2023</v>
          </cell>
          <cell r="B1609">
            <v>6232000</v>
          </cell>
        </row>
        <row r="1610">
          <cell r="A1610" t="str">
            <v>SCJ-801-2023</v>
          </cell>
          <cell r="B1610">
            <v>6232000</v>
          </cell>
        </row>
        <row r="1611">
          <cell r="A1611" t="str">
            <v>SCJ-80-2023</v>
          </cell>
          <cell r="B1611">
            <v>9049298</v>
          </cell>
        </row>
        <row r="1612">
          <cell r="A1612" t="str">
            <v>SCJ-802-2023</v>
          </cell>
          <cell r="B1612">
            <v>6232000</v>
          </cell>
        </row>
        <row r="1613">
          <cell r="A1613" t="str">
            <v>SCJ-803-2023</v>
          </cell>
          <cell r="B1613">
            <v>10306241</v>
          </cell>
        </row>
        <row r="1614">
          <cell r="A1614" t="str">
            <v>SCJ-804-2023</v>
          </cell>
          <cell r="B1614">
            <v>10306241</v>
          </cell>
        </row>
        <row r="1615">
          <cell r="A1615" t="str">
            <v>SCJ-805-2023</v>
          </cell>
          <cell r="B1615">
            <v>10306241</v>
          </cell>
        </row>
        <row r="1616">
          <cell r="A1616" t="str">
            <v>SCJ-806-2023</v>
          </cell>
          <cell r="B1616">
            <v>17500000</v>
          </cell>
        </row>
        <row r="1617">
          <cell r="A1617" t="str">
            <v>SCJ-807-2023</v>
          </cell>
          <cell r="B1617">
            <v>10306241</v>
          </cell>
        </row>
        <row r="1618">
          <cell r="A1618" t="str">
            <v>SCJ-808-2023</v>
          </cell>
          <cell r="B1618">
            <v>10306241</v>
          </cell>
        </row>
        <row r="1619">
          <cell r="A1619" t="str">
            <v>SCJ-809-2023</v>
          </cell>
          <cell r="B1619">
            <v>11141882</v>
          </cell>
        </row>
        <row r="1620">
          <cell r="A1620" t="str">
            <v>SCJ-810-2023</v>
          </cell>
          <cell r="B1620">
            <v>10306241</v>
          </cell>
        </row>
        <row r="1621">
          <cell r="A1621" t="str">
            <v>SCJ-811-2023</v>
          </cell>
          <cell r="B1621">
            <v>10306241</v>
          </cell>
        </row>
        <row r="1622">
          <cell r="A1622" t="str">
            <v>SCJ-81-2023</v>
          </cell>
          <cell r="B1622">
            <v>15126420</v>
          </cell>
        </row>
        <row r="1623">
          <cell r="A1623" t="str">
            <v>SCJ-812-2023</v>
          </cell>
          <cell r="B1623">
            <v>5342000</v>
          </cell>
        </row>
        <row r="1624">
          <cell r="A1624" t="str">
            <v>SCJ-813-2023</v>
          </cell>
          <cell r="B1624">
            <v>17161969</v>
          </cell>
        </row>
        <row r="1625">
          <cell r="A1625" t="str">
            <v>SCJ-814-2023</v>
          </cell>
          <cell r="B1625">
            <v>6066667</v>
          </cell>
        </row>
        <row r="1626">
          <cell r="A1626" t="str">
            <v>SCJ-815-2023</v>
          </cell>
          <cell r="B1626">
            <v>5191051</v>
          </cell>
        </row>
        <row r="1627">
          <cell r="A1627" t="str">
            <v>SCJ-816-2023</v>
          </cell>
          <cell r="B1627">
            <v>9878730</v>
          </cell>
        </row>
        <row r="1628">
          <cell r="A1628" t="str">
            <v>SCJ-817-2023</v>
          </cell>
          <cell r="B1628">
            <v>11707667</v>
          </cell>
        </row>
        <row r="1629">
          <cell r="A1629" t="str">
            <v>SCJ-818-2023</v>
          </cell>
          <cell r="B1629">
            <v>0</v>
          </cell>
        </row>
        <row r="1630">
          <cell r="A1630" t="str">
            <v>SCJ-819-2023</v>
          </cell>
          <cell r="B1630">
            <v>11691333</v>
          </cell>
        </row>
        <row r="1631">
          <cell r="A1631" t="str">
            <v>SCJ-820-2023</v>
          </cell>
          <cell r="B1631">
            <v>10536400</v>
          </cell>
        </row>
        <row r="1632">
          <cell r="A1632" t="str">
            <v>SCJ-8-2023</v>
          </cell>
          <cell r="B1632">
            <v>23024620</v>
          </cell>
        </row>
        <row r="1633">
          <cell r="A1633" t="str">
            <v>SCJ-821-2023</v>
          </cell>
          <cell r="B1633">
            <v>4855880</v>
          </cell>
        </row>
        <row r="1634">
          <cell r="A1634" t="str">
            <v>SCJ-822-2023</v>
          </cell>
          <cell r="B1634">
            <v>4659020</v>
          </cell>
        </row>
        <row r="1635">
          <cell r="A1635" t="str">
            <v>SCJ-823-2023</v>
          </cell>
          <cell r="B1635">
            <v>5342000</v>
          </cell>
        </row>
        <row r="1636">
          <cell r="A1636" t="str">
            <v>SCJ-824-2023</v>
          </cell>
          <cell r="B1636">
            <v>5342000</v>
          </cell>
        </row>
        <row r="1637">
          <cell r="A1637" t="str">
            <v>SCJ-825-2023</v>
          </cell>
          <cell r="B1637">
            <v>417194</v>
          </cell>
        </row>
        <row r="1638">
          <cell r="A1638" t="str">
            <v>SCJ-826-2023</v>
          </cell>
          <cell r="B1638">
            <v>14417653</v>
          </cell>
        </row>
        <row r="1639">
          <cell r="A1639" t="str">
            <v>SCJ-827-2023</v>
          </cell>
          <cell r="B1639">
            <v>5342000</v>
          </cell>
        </row>
        <row r="1640">
          <cell r="A1640" t="str">
            <v>SCJ-828-2023</v>
          </cell>
          <cell r="B1640">
            <v>5342000</v>
          </cell>
        </row>
        <row r="1641">
          <cell r="A1641" t="str">
            <v>SCJ-829-2023</v>
          </cell>
          <cell r="B1641">
            <v>5342000</v>
          </cell>
        </row>
        <row r="1642">
          <cell r="A1642" t="str">
            <v>SCJ-831-2023</v>
          </cell>
          <cell r="B1642">
            <v>0</v>
          </cell>
        </row>
        <row r="1643">
          <cell r="A1643" t="str">
            <v>SCJ-83-2023</v>
          </cell>
          <cell r="B1643">
            <v>19426666</v>
          </cell>
        </row>
        <row r="1644">
          <cell r="A1644" t="str">
            <v>SCJ-832-2023</v>
          </cell>
          <cell r="B1644">
            <v>5342000</v>
          </cell>
        </row>
        <row r="1645">
          <cell r="A1645" t="str">
            <v>SCJ-833-2023</v>
          </cell>
          <cell r="B1645">
            <v>5342000</v>
          </cell>
        </row>
        <row r="1646">
          <cell r="A1646" t="str">
            <v>SCJ-834-2023</v>
          </cell>
          <cell r="B1646">
            <v>8606577</v>
          </cell>
        </row>
        <row r="1647">
          <cell r="A1647" t="str">
            <v>SCJ-835-2023</v>
          </cell>
          <cell r="B1647">
            <v>9066000</v>
          </cell>
        </row>
        <row r="1648">
          <cell r="A1648" t="str">
            <v>SCJ-836-2023</v>
          </cell>
          <cell r="B1648">
            <v>8196740</v>
          </cell>
        </row>
        <row r="1649">
          <cell r="A1649" t="str">
            <v>SCJ-837-2023</v>
          </cell>
          <cell r="B1649">
            <v>11693375</v>
          </cell>
        </row>
        <row r="1650">
          <cell r="A1650" t="str">
            <v>SCJ-838-2023</v>
          </cell>
          <cell r="B1650">
            <v>5342000</v>
          </cell>
        </row>
        <row r="1651">
          <cell r="A1651" t="str">
            <v>SCJ-839-2023</v>
          </cell>
          <cell r="B1651">
            <v>5342000</v>
          </cell>
        </row>
        <row r="1652">
          <cell r="A1652" t="str">
            <v>SCJ-840-2023</v>
          </cell>
          <cell r="B1652">
            <v>5342000</v>
          </cell>
        </row>
        <row r="1653">
          <cell r="A1653" t="str">
            <v>SCJ-841-2023</v>
          </cell>
          <cell r="B1653">
            <v>5342000</v>
          </cell>
        </row>
        <row r="1654">
          <cell r="A1654" t="str">
            <v>SCJ-84-2023</v>
          </cell>
          <cell r="B1654">
            <v>6783000</v>
          </cell>
        </row>
        <row r="1655">
          <cell r="A1655" t="str">
            <v>SCJ-842-2023</v>
          </cell>
          <cell r="B1655">
            <v>5342000</v>
          </cell>
        </row>
        <row r="1656">
          <cell r="A1656" t="str">
            <v>SCJ-843-2023</v>
          </cell>
          <cell r="B1656">
            <v>5342000</v>
          </cell>
        </row>
        <row r="1657">
          <cell r="A1657" t="str">
            <v>SCJ-844-2023</v>
          </cell>
          <cell r="B1657">
            <v>5342000</v>
          </cell>
        </row>
        <row r="1658">
          <cell r="A1658" t="str">
            <v>SCJ-845-2023</v>
          </cell>
          <cell r="B1658">
            <v>5342000</v>
          </cell>
        </row>
        <row r="1659">
          <cell r="A1659" t="str">
            <v>SCJ-846-2023</v>
          </cell>
          <cell r="B1659">
            <v>5342000</v>
          </cell>
        </row>
        <row r="1660">
          <cell r="A1660" t="str">
            <v>SCJ-847-2023</v>
          </cell>
          <cell r="B1660">
            <v>5342000</v>
          </cell>
        </row>
        <row r="1661">
          <cell r="A1661" t="str">
            <v>SCJ-848-2023</v>
          </cell>
          <cell r="B1661">
            <v>5342000</v>
          </cell>
        </row>
        <row r="1662">
          <cell r="A1662" t="str">
            <v>SCJ-849-2023</v>
          </cell>
          <cell r="B1662">
            <v>5342000</v>
          </cell>
        </row>
        <row r="1663">
          <cell r="A1663" t="str">
            <v>SCJ-850-2023</v>
          </cell>
          <cell r="B1663">
            <v>29666667</v>
          </cell>
        </row>
        <row r="1664">
          <cell r="A1664" t="str">
            <v>SCJ-851-2023</v>
          </cell>
          <cell r="B1664">
            <v>6300000</v>
          </cell>
        </row>
        <row r="1665">
          <cell r="A1665" t="str">
            <v>SCJ-85-2023</v>
          </cell>
          <cell r="B1665">
            <v>40956231</v>
          </cell>
        </row>
        <row r="1666">
          <cell r="A1666" t="str">
            <v>SCJ-852-2023</v>
          </cell>
          <cell r="B1666">
            <v>6160000</v>
          </cell>
        </row>
        <row r="1667">
          <cell r="A1667" t="str">
            <v>SCJ-853-2023</v>
          </cell>
          <cell r="B1667">
            <v>5342000</v>
          </cell>
        </row>
        <row r="1668">
          <cell r="A1668" t="str">
            <v>SCJ-854-2023</v>
          </cell>
          <cell r="B1668">
            <v>5342000</v>
          </cell>
        </row>
        <row r="1669">
          <cell r="A1669" t="str">
            <v>SCJ-855-2023</v>
          </cell>
          <cell r="B1669">
            <v>16443375</v>
          </cell>
        </row>
        <row r="1670">
          <cell r="A1670" t="str">
            <v>SCJ-856-2023</v>
          </cell>
          <cell r="B1670">
            <v>13028000</v>
          </cell>
        </row>
        <row r="1671">
          <cell r="A1671" t="str">
            <v>SCJ-857-2023</v>
          </cell>
          <cell r="B1671">
            <v>16851915</v>
          </cell>
        </row>
        <row r="1672">
          <cell r="A1672" t="str">
            <v>SCJ-858-2023</v>
          </cell>
          <cell r="B1672">
            <v>15385625</v>
          </cell>
        </row>
        <row r="1673">
          <cell r="A1673" t="str">
            <v>SCJ-859-2023</v>
          </cell>
          <cell r="B1673">
            <v>30400000</v>
          </cell>
        </row>
        <row r="1674">
          <cell r="A1674" t="str">
            <v>SCJ-860-2023</v>
          </cell>
          <cell r="B1674">
            <v>11693375</v>
          </cell>
        </row>
        <row r="1675">
          <cell r="A1675" t="str">
            <v>SCJ-861-2023</v>
          </cell>
          <cell r="B1675">
            <v>13028000</v>
          </cell>
        </row>
        <row r="1676">
          <cell r="A1676" t="str">
            <v>SCJ-86-2023</v>
          </cell>
          <cell r="B1676">
            <v>13594500</v>
          </cell>
        </row>
        <row r="1677">
          <cell r="A1677" t="str">
            <v>SCJ-862-2023</v>
          </cell>
          <cell r="B1677">
            <v>15355625</v>
          </cell>
        </row>
        <row r="1678">
          <cell r="A1678" t="str">
            <v>SCJ-863-2023</v>
          </cell>
          <cell r="B1678">
            <v>7789500</v>
          </cell>
        </row>
        <row r="1679">
          <cell r="A1679" t="str">
            <v>SCJ-864-2023</v>
          </cell>
          <cell r="B1679">
            <v>4855880</v>
          </cell>
        </row>
        <row r="1680">
          <cell r="A1680" t="str">
            <v>SCJ-865-2023</v>
          </cell>
          <cell r="B1680">
            <v>13028000</v>
          </cell>
        </row>
        <row r="1681">
          <cell r="A1681" t="str">
            <v>SCJ-866-2023</v>
          </cell>
          <cell r="B1681">
            <v>13201707</v>
          </cell>
        </row>
        <row r="1682">
          <cell r="A1682" t="str">
            <v>SCJ-867-2023</v>
          </cell>
          <cell r="B1682">
            <v>13028000</v>
          </cell>
        </row>
        <row r="1683">
          <cell r="A1683" t="str">
            <v>SCJ-868-2023</v>
          </cell>
          <cell r="B1683">
            <v>5342000</v>
          </cell>
        </row>
        <row r="1684">
          <cell r="A1684" t="str">
            <v>SCJ-869-2023</v>
          </cell>
          <cell r="B1684">
            <v>5342000</v>
          </cell>
        </row>
        <row r="1685">
          <cell r="A1685" t="str">
            <v>SCJ-870-2023</v>
          </cell>
          <cell r="B1685">
            <v>5342000</v>
          </cell>
        </row>
        <row r="1686">
          <cell r="A1686" t="str">
            <v>SCJ-871-2023</v>
          </cell>
          <cell r="B1686">
            <v>5342000</v>
          </cell>
        </row>
        <row r="1687">
          <cell r="A1687" t="str">
            <v>SCJ-87-2023</v>
          </cell>
          <cell r="B1687">
            <v>17666667</v>
          </cell>
        </row>
        <row r="1688">
          <cell r="A1688" t="str">
            <v>SCJ-872-2023</v>
          </cell>
          <cell r="B1688">
            <v>5342000</v>
          </cell>
        </row>
        <row r="1689">
          <cell r="A1689" t="str">
            <v>SCJ-873-2023</v>
          </cell>
          <cell r="B1689">
            <v>5342000</v>
          </cell>
        </row>
        <row r="1690">
          <cell r="A1690" t="str">
            <v>SCJ-874-2023</v>
          </cell>
          <cell r="B1690">
            <v>5342000</v>
          </cell>
        </row>
        <row r="1691">
          <cell r="A1691" t="str">
            <v>SCJ-875-2023</v>
          </cell>
          <cell r="B1691">
            <v>5342000</v>
          </cell>
        </row>
        <row r="1692">
          <cell r="A1692" t="str">
            <v>SCJ-878-2023</v>
          </cell>
          <cell r="B1692">
            <v>5317000</v>
          </cell>
        </row>
        <row r="1693">
          <cell r="A1693" t="str">
            <v>SCJ-879-2023</v>
          </cell>
          <cell r="B1693">
            <v>1600000</v>
          </cell>
        </row>
        <row r="1694">
          <cell r="A1694" t="str">
            <v>SCJ-880-2023</v>
          </cell>
          <cell r="B1694">
            <v>4989800</v>
          </cell>
        </row>
        <row r="1695">
          <cell r="A1695" t="str">
            <v>SCJ-881-2023</v>
          </cell>
          <cell r="B1695">
            <v>14011434</v>
          </cell>
        </row>
        <row r="1696">
          <cell r="A1696" t="str">
            <v>SCJ-88-2023</v>
          </cell>
          <cell r="B1696">
            <v>13600000</v>
          </cell>
        </row>
        <row r="1697">
          <cell r="A1697" t="str">
            <v>SCJ-882-2023</v>
          </cell>
          <cell r="B1697">
            <v>5693333</v>
          </cell>
        </row>
        <row r="1698">
          <cell r="A1698" t="str">
            <v>SCJ-883-2023</v>
          </cell>
          <cell r="B1698">
            <v>6462200</v>
          </cell>
        </row>
        <row r="1699">
          <cell r="A1699" t="str">
            <v>SCJ-884-2023</v>
          </cell>
          <cell r="B1699">
            <v>13728000</v>
          </cell>
        </row>
        <row r="1700">
          <cell r="A1700" t="str">
            <v>SCJ-885-2023</v>
          </cell>
          <cell r="B1700">
            <v>20683334</v>
          </cell>
        </row>
        <row r="1701">
          <cell r="A1701" t="str">
            <v>SCJ-887-2023</v>
          </cell>
          <cell r="B1701">
            <v>5693333</v>
          </cell>
        </row>
        <row r="1702">
          <cell r="A1702" t="str">
            <v>SCJ-888-2023</v>
          </cell>
          <cell r="B1702">
            <v>7093333</v>
          </cell>
        </row>
        <row r="1703">
          <cell r="A1703" t="str">
            <v>SCJ-889-2023</v>
          </cell>
          <cell r="B1703">
            <v>14795666</v>
          </cell>
        </row>
        <row r="1704">
          <cell r="A1704" t="str">
            <v>SCJ-890-2023</v>
          </cell>
          <cell r="B1704">
            <v>7584333</v>
          </cell>
        </row>
        <row r="1705">
          <cell r="A1705" t="str">
            <v>SCJ-891-2023</v>
          </cell>
          <cell r="B1705">
            <v>5173210</v>
          </cell>
        </row>
        <row r="1706">
          <cell r="A1706" t="str">
            <v>SCJ-892-2023</v>
          </cell>
          <cell r="B1706">
            <v>9325200</v>
          </cell>
        </row>
        <row r="1707">
          <cell r="A1707" t="str">
            <v>SCJ-895-2023</v>
          </cell>
          <cell r="B1707">
            <v>6409575</v>
          </cell>
        </row>
        <row r="1708">
          <cell r="A1708" t="str">
            <v>SCJ-896-2023</v>
          </cell>
          <cell r="B1708">
            <v>11945360</v>
          </cell>
        </row>
        <row r="1709">
          <cell r="A1709" t="str">
            <v>SCJ-897-2023</v>
          </cell>
          <cell r="B1709">
            <v>28000000</v>
          </cell>
        </row>
        <row r="1710">
          <cell r="A1710" t="str">
            <v>SCJ-898-2023</v>
          </cell>
          <cell r="B1710">
            <v>16448000</v>
          </cell>
        </row>
        <row r="1711">
          <cell r="A1711" t="str">
            <v>SCJ-899-2023</v>
          </cell>
          <cell r="B1711">
            <v>17612400</v>
          </cell>
        </row>
        <row r="1712">
          <cell r="A1712" t="str">
            <v>SCJ-900-2023</v>
          </cell>
          <cell r="B1712">
            <v>5786667</v>
          </cell>
        </row>
        <row r="1713">
          <cell r="A1713" t="str">
            <v>SCJ-901-2023</v>
          </cell>
          <cell r="B1713">
            <v>16065000</v>
          </cell>
        </row>
        <row r="1714">
          <cell r="A1714" t="str">
            <v>SCJ-90-2023</v>
          </cell>
          <cell r="B1714">
            <v>28750000</v>
          </cell>
        </row>
        <row r="1715">
          <cell r="A1715" t="str">
            <v>SCJ-902-2023</v>
          </cell>
          <cell r="B1715">
            <v>2849067</v>
          </cell>
        </row>
        <row r="1716">
          <cell r="A1716" t="str">
            <v>SCJ-903-2023</v>
          </cell>
          <cell r="B1716">
            <v>5342000</v>
          </cell>
        </row>
        <row r="1717">
          <cell r="A1717" t="str">
            <v>SCJ-904-2023</v>
          </cell>
          <cell r="B1717">
            <v>5342000</v>
          </cell>
        </row>
        <row r="1718">
          <cell r="A1718" t="str">
            <v>SCJ-905-2023</v>
          </cell>
          <cell r="B1718">
            <v>2849067</v>
          </cell>
        </row>
        <row r="1719">
          <cell r="A1719" t="str">
            <v>SCJ-906-2023</v>
          </cell>
          <cell r="B1719">
            <v>5342000</v>
          </cell>
        </row>
        <row r="1720">
          <cell r="A1720" t="str">
            <v>SCJ-907-2023</v>
          </cell>
          <cell r="B1720">
            <v>5342000</v>
          </cell>
        </row>
        <row r="1721">
          <cell r="A1721" t="str">
            <v>SCJ-908-2023</v>
          </cell>
          <cell r="B1721">
            <v>5342000</v>
          </cell>
        </row>
        <row r="1722">
          <cell r="A1722" t="str">
            <v>SCJ-910-2023</v>
          </cell>
          <cell r="B1722">
            <v>2849067</v>
          </cell>
        </row>
        <row r="1723">
          <cell r="A1723" t="str">
            <v>SCJ-911-2023</v>
          </cell>
          <cell r="B1723">
            <v>5342000</v>
          </cell>
        </row>
        <row r="1724">
          <cell r="A1724" t="str">
            <v>SCJ-91-2023</v>
          </cell>
          <cell r="B1724">
            <v>11359400</v>
          </cell>
        </row>
        <row r="1725">
          <cell r="A1725" t="str">
            <v>SCJ-912-2023</v>
          </cell>
          <cell r="B1725">
            <v>5342000</v>
          </cell>
        </row>
        <row r="1726">
          <cell r="A1726" t="str">
            <v>SCJ-913-2023</v>
          </cell>
          <cell r="B1726">
            <v>0</v>
          </cell>
        </row>
        <row r="1727">
          <cell r="A1727" t="str">
            <v>SCJ-914-2023</v>
          </cell>
          <cell r="B1727">
            <v>5342000</v>
          </cell>
        </row>
        <row r="1728">
          <cell r="A1728" t="str">
            <v>SCJ-915-2023</v>
          </cell>
          <cell r="B1728">
            <v>5342000</v>
          </cell>
        </row>
        <row r="1729">
          <cell r="A1729" t="str">
            <v>SCJ-916-2023</v>
          </cell>
          <cell r="B1729">
            <v>5342000</v>
          </cell>
        </row>
        <row r="1730">
          <cell r="A1730" t="str">
            <v>SCJ-917-2023</v>
          </cell>
          <cell r="B1730">
            <v>356133</v>
          </cell>
        </row>
        <row r="1731">
          <cell r="A1731" t="str">
            <v>SCJ-918-2023</v>
          </cell>
          <cell r="B1731">
            <v>5342000</v>
          </cell>
        </row>
        <row r="1732">
          <cell r="A1732" t="str">
            <v>SCJ-919-2023</v>
          </cell>
          <cell r="B1732">
            <v>5342000</v>
          </cell>
        </row>
        <row r="1733">
          <cell r="A1733" t="str">
            <v>SCJ-920-2023</v>
          </cell>
          <cell r="B1733">
            <v>5342000</v>
          </cell>
        </row>
        <row r="1734">
          <cell r="A1734" t="str">
            <v>SCJ-9-2023</v>
          </cell>
          <cell r="B1734">
            <v>24000000</v>
          </cell>
        </row>
        <row r="1735">
          <cell r="A1735" t="str">
            <v>SCJ-921-2023</v>
          </cell>
          <cell r="B1735">
            <v>5342000</v>
          </cell>
        </row>
        <row r="1736">
          <cell r="A1736" t="str">
            <v>SCJ-92-2023</v>
          </cell>
          <cell r="B1736">
            <v>15286967</v>
          </cell>
        </row>
        <row r="1737">
          <cell r="A1737" t="str">
            <v>SCJ-922-2023</v>
          </cell>
          <cell r="B1737">
            <v>5342000</v>
          </cell>
        </row>
        <row r="1738">
          <cell r="A1738" t="str">
            <v>SCJ-923-2023</v>
          </cell>
          <cell r="B1738">
            <v>5342000</v>
          </cell>
        </row>
        <row r="1739">
          <cell r="A1739" t="str">
            <v>SCJ-924-2023</v>
          </cell>
          <cell r="B1739">
            <v>3116167</v>
          </cell>
        </row>
        <row r="1740">
          <cell r="A1740" t="str">
            <v>SCJ-925-2023</v>
          </cell>
          <cell r="B1740">
            <v>9016414</v>
          </cell>
        </row>
        <row r="1741">
          <cell r="A1741" t="str">
            <v>SCJ-926-2023</v>
          </cell>
          <cell r="B1741">
            <v>2916267</v>
          </cell>
        </row>
        <row r="1742">
          <cell r="A1742" t="str">
            <v>SCJ-927-2023</v>
          </cell>
          <cell r="B1742">
            <v>2916267</v>
          </cell>
        </row>
        <row r="1743">
          <cell r="A1743" t="str">
            <v>SCJ-928-2023</v>
          </cell>
          <cell r="B1743">
            <v>3917467</v>
          </cell>
        </row>
        <row r="1744">
          <cell r="A1744" t="str">
            <v>SCJ-929-2023</v>
          </cell>
          <cell r="B1744">
            <v>5342000</v>
          </cell>
        </row>
        <row r="1745">
          <cell r="A1745" t="str">
            <v>SCJ-930-2023</v>
          </cell>
          <cell r="B1745">
            <v>5342000</v>
          </cell>
        </row>
        <row r="1746">
          <cell r="A1746" t="str">
            <v>SCJ-93-2023</v>
          </cell>
          <cell r="B1746">
            <v>24000000</v>
          </cell>
        </row>
        <row r="1747">
          <cell r="A1747" t="str">
            <v>SCJ-932-2023</v>
          </cell>
          <cell r="B1747">
            <v>12463000</v>
          </cell>
        </row>
        <row r="1748">
          <cell r="A1748" t="str">
            <v>SCJ-933-2023</v>
          </cell>
          <cell r="B1748">
            <v>30613333</v>
          </cell>
        </row>
        <row r="1749">
          <cell r="A1749" t="str">
            <v>SCJ-934-2023</v>
          </cell>
          <cell r="B1749">
            <v>17732000</v>
          </cell>
        </row>
        <row r="1750">
          <cell r="A1750" t="str">
            <v>SCJ-935-2023</v>
          </cell>
          <cell r="B1750">
            <v>11764500</v>
          </cell>
        </row>
        <row r="1751">
          <cell r="A1751" t="str">
            <v>SCJ-936-2023</v>
          </cell>
          <cell r="B1751">
            <v>13722827</v>
          </cell>
        </row>
        <row r="1752">
          <cell r="A1752" t="str">
            <v>SCJ-937-2023</v>
          </cell>
          <cell r="B1752">
            <v>14730896</v>
          </cell>
        </row>
        <row r="1753">
          <cell r="A1753" t="str">
            <v>SCJ-938-2023</v>
          </cell>
          <cell r="B1753">
            <v>13722827</v>
          </cell>
        </row>
        <row r="1754">
          <cell r="A1754" t="str">
            <v>SCJ-939-2023</v>
          </cell>
          <cell r="B1754">
            <v>13896533</v>
          </cell>
        </row>
        <row r="1755">
          <cell r="A1755" t="str">
            <v>SCJ-940-2023</v>
          </cell>
          <cell r="B1755">
            <v>13896533</v>
          </cell>
        </row>
        <row r="1756">
          <cell r="A1756" t="str">
            <v>SCJ-941-2023</v>
          </cell>
          <cell r="B1756">
            <v>13896533</v>
          </cell>
        </row>
        <row r="1757">
          <cell r="A1757" t="str">
            <v>SCJ-94-2023</v>
          </cell>
          <cell r="B1757">
            <v>2359117</v>
          </cell>
        </row>
        <row r="1758">
          <cell r="A1758" t="str">
            <v>SCJ-942-2023</v>
          </cell>
          <cell r="B1758">
            <v>2825133</v>
          </cell>
        </row>
        <row r="1759">
          <cell r="A1759" t="str">
            <v>SCJ-943-2023</v>
          </cell>
          <cell r="B1759">
            <v>23508333</v>
          </cell>
        </row>
        <row r="1760">
          <cell r="A1760" t="str">
            <v>SCJ-945-2023</v>
          </cell>
          <cell r="B1760">
            <v>0</v>
          </cell>
        </row>
        <row r="1761">
          <cell r="A1761" t="str">
            <v>SCJ-946-2023</v>
          </cell>
          <cell r="B1761">
            <v>7750000</v>
          </cell>
        </row>
        <row r="1762">
          <cell r="A1762" t="str">
            <v>SCJ-947-2023</v>
          </cell>
          <cell r="B1762">
            <v>15758333</v>
          </cell>
        </row>
        <row r="1763">
          <cell r="A1763" t="str">
            <v>SCJ-948-2023</v>
          </cell>
          <cell r="B1763">
            <v>1251583</v>
          </cell>
        </row>
        <row r="1764">
          <cell r="A1764" t="str">
            <v>SCJ-949-2023</v>
          </cell>
          <cell r="B1764">
            <v>6291186</v>
          </cell>
        </row>
        <row r="1765">
          <cell r="A1765" t="str">
            <v>SCJ-950-2023</v>
          </cell>
          <cell r="B1765">
            <v>7449844</v>
          </cell>
        </row>
        <row r="1766">
          <cell r="A1766" t="str">
            <v>SCJ-951-2023</v>
          </cell>
          <cell r="B1766">
            <v>7234864</v>
          </cell>
        </row>
        <row r="1767">
          <cell r="A1767" t="str">
            <v>SCJ-95-2023</v>
          </cell>
          <cell r="B1767">
            <v>7449844</v>
          </cell>
        </row>
        <row r="1768">
          <cell r="A1768" t="str">
            <v>SCJ-952-2023</v>
          </cell>
          <cell r="B1768">
            <v>7449844</v>
          </cell>
        </row>
        <row r="1769">
          <cell r="A1769" t="str">
            <v>SCJ-953-2023</v>
          </cell>
          <cell r="B1769">
            <v>24000000</v>
          </cell>
        </row>
        <row r="1770">
          <cell r="A1770" t="str">
            <v>SCJ-954-2023</v>
          </cell>
          <cell r="B1770">
            <v>5342000</v>
          </cell>
        </row>
        <row r="1771">
          <cell r="A1771" t="str">
            <v>SCJ-955-2023</v>
          </cell>
          <cell r="B1771">
            <v>13896533</v>
          </cell>
        </row>
        <row r="1772">
          <cell r="A1772" t="str">
            <v>SCJ-956-2023</v>
          </cell>
          <cell r="B1772">
            <v>4620804</v>
          </cell>
        </row>
        <row r="1773">
          <cell r="A1773" t="str">
            <v>SCJ-957-2023</v>
          </cell>
          <cell r="B1773">
            <v>11860107</v>
          </cell>
        </row>
        <row r="1774">
          <cell r="A1774" t="str">
            <v>SCJ-958-2023</v>
          </cell>
          <cell r="B1774">
            <v>7698173</v>
          </cell>
        </row>
        <row r="1775">
          <cell r="A1775" t="str">
            <v>SCJ-959-2023</v>
          </cell>
          <cell r="B1775">
            <v>5342000</v>
          </cell>
        </row>
        <row r="1776">
          <cell r="A1776" t="str">
            <v>SCJ-960-2023</v>
          </cell>
          <cell r="B1776">
            <v>5342000</v>
          </cell>
        </row>
        <row r="1777">
          <cell r="A1777" t="str">
            <v>SCJ-961-2023</v>
          </cell>
          <cell r="B1777">
            <v>5342000</v>
          </cell>
        </row>
        <row r="1778">
          <cell r="A1778" t="str">
            <v>SCJ-96-2023</v>
          </cell>
          <cell r="B1778">
            <v>10422600</v>
          </cell>
        </row>
        <row r="1779">
          <cell r="A1779" t="str">
            <v>SCJ-962-2023</v>
          </cell>
          <cell r="B1779">
            <v>5342000</v>
          </cell>
        </row>
        <row r="1780">
          <cell r="A1780" t="str">
            <v>SCJ-963-2023</v>
          </cell>
          <cell r="B1780">
            <v>5342000</v>
          </cell>
        </row>
        <row r="1781">
          <cell r="A1781" t="str">
            <v>SCJ-965-2023</v>
          </cell>
          <cell r="B1781">
            <v>5342000</v>
          </cell>
        </row>
        <row r="1782">
          <cell r="A1782" t="str">
            <v>SCJ-966-2023</v>
          </cell>
          <cell r="B1782">
            <v>7400000</v>
          </cell>
        </row>
        <row r="1783">
          <cell r="A1783" t="str">
            <v>SCJ-967-2023</v>
          </cell>
          <cell r="B1783">
            <v>6923333</v>
          </cell>
        </row>
        <row r="1784">
          <cell r="A1784" t="str">
            <v>SCJ-968-2023</v>
          </cell>
          <cell r="B1784">
            <v>8691484</v>
          </cell>
        </row>
        <row r="1785">
          <cell r="A1785" t="str">
            <v>SCJ-969-2023</v>
          </cell>
          <cell r="B1785">
            <v>9000000</v>
          </cell>
        </row>
        <row r="1786">
          <cell r="A1786" t="str">
            <v>SCJ-970-2023</v>
          </cell>
          <cell r="B1786">
            <v>6641870</v>
          </cell>
        </row>
        <row r="1787">
          <cell r="A1787" t="str">
            <v>SCJ-971-2023</v>
          </cell>
          <cell r="B1787">
            <v>5506966</v>
          </cell>
        </row>
        <row r="1788">
          <cell r="A1788" t="str">
            <v>SCJ-97-2023</v>
          </cell>
          <cell r="B1788">
            <v>18999999</v>
          </cell>
        </row>
        <row r="1789">
          <cell r="A1789" t="str">
            <v>SCJ-972-2023</v>
          </cell>
          <cell r="B1789">
            <v>16000000</v>
          </cell>
        </row>
        <row r="1790">
          <cell r="A1790" t="str">
            <v>SCJ-973-2023</v>
          </cell>
          <cell r="B1790">
            <v>18600000</v>
          </cell>
        </row>
        <row r="1791">
          <cell r="A1791" t="str">
            <v>SCJ-974-2023</v>
          </cell>
          <cell r="B1791">
            <v>5342000</v>
          </cell>
        </row>
        <row r="1792">
          <cell r="A1792" t="str">
            <v>SCJ-975-2023</v>
          </cell>
          <cell r="B1792">
            <v>9016414</v>
          </cell>
        </row>
        <row r="1793">
          <cell r="A1793" t="str">
            <v>SCJ-976-2023</v>
          </cell>
          <cell r="B1793">
            <v>5446591</v>
          </cell>
        </row>
        <row r="1794">
          <cell r="A1794" t="str">
            <v>SCJ-977-2023</v>
          </cell>
          <cell r="B1794">
            <v>5446591</v>
          </cell>
        </row>
        <row r="1795">
          <cell r="A1795" t="str">
            <v>SCJ-978-2023</v>
          </cell>
          <cell r="B1795">
            <v>5446591</v>
          </cell>
        </row>
        <row r="1796">
          <cell r="A1796" t="str">
            <v>SCJ-979-2023</v>
          </cell>
          <cell r="B1796">
            <v>9016414</v>
          </cell>
        </row>
        <row r="1797">
          <cell r="A1797" t="str">
            <v>SCJ-980-2023</v>
          </cell>
          <cell r="B1797">
            <v>5342000</v>
          </cell>
        </row>
        <row r="1798">
          <cell r="A1798" t="str">
            <v>SCJ-981-2023</v>
          </cell>
          <cell r="B1798">
            <v>9930480</v>
          </cell>
        </row>
        <row r="1799">
          <cell r="A1799" t="str">
            <v>SCJ-98-2023</v>
          </cell>
          <cell r="B1799">
            <v>18683333</v>
          </cell>
        </row>
        <row r="1800">
          <cell r="A1800" t="str">
            <v>SCJ-982-2023</v>
          </cell>
          <cell r="B1800">
            <v>6409575</v>
          </cell>
        </row>
        <row r="1801">
          <cell r="A1801" t="str">
            <v>SCJ-983-2023</v>
          </cell>
          <cell r="B1801">
            <v>11225760</v>
          </cell>
        </row>
        <row r="1802">
          <cell r="A1802" t="str">
            <v>SCJ-984-2023</v>
          </cell>
          <cell r="B1802">
            <v>7350200</v>
          </cell>
        </row>
        <row r="1803">
          <cell r="A1803" t="str">
            <v>SCJ-985-2023</v>
          </cell>
          <cell r="B1803">
            <v>11977523</v>
          </cell>
        </row>
        <row r="1804">
          <cell r="A1804" t="str">
            <v>SCJ-986-2023</v>
          </cell>
          <cell r="B1804">
            <v>11225760</v>
          </cell>
        </row>
        <row r="1805">
          <cell r="A1805" t="str">
            <v>SCJ-987-2023</v>
          </cell>
          <cell r="B1805">
            <v>7381497</v>
          </cell>
        </row>
        <row r="1806">
          <cell r="A1806" t="str">
            <v>SCJ-988-2023</v>
          </cell>
          <cell r="B1806">
            <v>7449844</v>
          </cell>
        </row>
        <row r="1807">
          <cell r="A1807" t="str">
            <v>SCJ-989-2023</v>
          </cell>
          <cell r="B1807">
            <v>7617480</v>
          </cell>
        </row>
        <row r="1808">
          <cell r="A1808" t="str">
            <v>SCJ-991-2023</v>
          </cell>
          <cell r="B1808">
            <v>6346667</v>
          </cell>
        </row>
        <row r="1809">
          <cell r="A1809" t="str">
            <v>SCJ-99-2023</v>
          </cell>
          <cell r="B1809">
            <v>9216700</v>
          </cell>
        </row>
        <row r="1810">
          <cell r="A1810" t="str">
            <v>SCJ-992-2023</v>
          </cell>
          <cell r="B1810">
            <v>6440000</v>
          </cell>
        </row>
        <row r="1811">
          <cell r="A1811" t="str">
            <v>SCJ-993-2023</v>
          </cell>
          <cell r="B1811">
            <v>5644200</v>
          </cell>
        </row>
        <row r="1812">
          <cell r="A1812" t="str">
            <v>SCJ-994-2023</v>
          </cell>
          <cell r="B1812">
            <v>5342000</v>
          </cell>
        </row>
        <row r="1813">
          <cell r="A1813" t="str">
            <v>SCJ-995-2023</v>
          </cell>
          <cell r="B1813">
            <v>6813333</v>
          </cell>
        </row>
        <row r="1814">
          <cell r="A1814" t="str">
            <v>SCJ-996-2023</v>
          </cell>
          <cell r="B1814">
            <v>7280200</v>
          </cell>
        </row>
        <row r="1815">
          <cell r="A1815" t="str">
            <v>SCJ-997-2023</v>
          </cell>
          <cell r="B1815">
            <v>6053200</v>
          </cell>
        </row>
        <row r="1816">
          <cell r="A1816" t="str">
            <v>SCJ-998-2023</v>
          </cell>
          <cell r="B1816">
            <v>7280200</v>
          </cell>
        </row>
        <row r="1817">
          <cell r="A1817" t="str">
            <v>SCJ-999-2023</v>
          </cell>
          <cell r="B1817">
            <v>7400000</v>
          </cell>
        </row>
        <row r="1818">
          <cell r="A1818" t="str">
            <v>Total general</v>
          </cell>
          <cell r="B1818">
            <v>145491859135</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community.secop.gov.co/Public/Tendering/ContractDetailView/Index?UniqueIdentifier=CO1.PCCNTR.5277212" TargetMode="External"/><Relationship Id="rId21" Type="http://schemas.openxmlformats.org/officeDocument/2006/relationships/hyperlink" Target="https://community.secop.gov.co/Public/Tendering/ContractDetailView/Index?UniqueIdentifier=CO1.PCCNTR.6055348" TargetMode="External"/><Relationship Id="rId42" Type="http://schemas.openxmlformats.org/officeDocument/2006/relationships/hyperlink" Target="https://community.secop.gov.co/Public/Tendering/ContractDetailView/Index?UniqueIdentifier=" TargetMode="External"/><Relationship Id="rId63" Type="http://schemas.openxmlformats.org/officeDocument/2006/relationships/hyperlink" Target="https://community.secop.gov.co/Public/Tendering/ContractDetailView/Index?UniqueIdentifier=CO1.PCCNTR.6281557" TargetMode="External"/><Relationship Id="rId84" Type="http://schemas.openxmlformats.org/officeDocument/2006/relationships/hyperlink" Target="https://www.colombiacompra.gov.co/tienda-virtual-del-estado-colombiano/ordenes-compra/137298" TargetMode="External"/><Relationship Id="rId138" Type="http://schemas.openxmlformats.org/officeDocument/2006/relationships/hyperlink" Target="https://www.colombiacompra.gov.co/tienda-virtual-del-estado-colombiano/ordenes-compra/122100" TargetMode="External"/><Relationship Id="rId107" Type="http://schemas.openxmlformats.org/officeDocument/2006/relationships/hyperlink" Target="https://community.secop.gov.co/Public/Tendering/ContractDetailView/Index?UniqueIdentifier=CO1.PCCNTR.5024207" TargetMode="External"/><Relationship Id="rId11" Type="http://schemas.openxmlformats.org/officeDocument/2006/relationships/hyperlink" Target="https://community.secop.gov.co/Public/Tendering/ContractDetailView/Index?UniqueIdentifier=" TargetMode="External"/><Relationship Id="rId32" Type="http://schemas.openxmlformats.org/officeDocument/2006/relationships/hyperlink" Target="https://community.secop.gov.co/Public/Tendering/ContractDetailView/Index?UniqueIdentifier=" TargetMode="External"/><Relationship Id="rId37" Type="http://schemas.openxmlformats.org/officeDocument/2006/relationships/hyperlink" Target="https://community.secop.gov.co/Public/Tendering/ContractDetailView/Index?UniqueIdentifier=CO1.PCCNTR.6129965" TargetMode="External"/><Relationship Id="rId53" Type="http://schemas.openxmlformats.org/officeDocument/2006/relationships/hyperlink" Target="https://community.secop.gov.co/Public/Tendering/ContractDetailView/Index?UniqueIdentifier=" TargetMode="External"/><Relationship Id="rId58" Type="http://schemas.openxmlformats.org/officeDocument/2006/relationships/hyperlink" Target="https://community.secop.gov.co/Public/Tendering/ContractDetailView/Index?UniqueIdentifier=CO1.PCCNTR.6201253" TargetMode="External"/><Relationship Id="rId74" Type="http://schemas.openxmlformats.org/officeDocument/2006/relationships/hyperlink" Target="https://community.secop.gov.co/Public/Tendering/ContractDetailView/Index?UniqueIdentifier=CO1.PCCNTR.6700616" TargetMode="External"/><Relationship Id="rId79" Type="http://schemas.openxmlformats.org/officeDocument/2006/relationships/hyperlink" Target="https://www.colombiacompra.gov.co/tienda-virtual-del-estado-colombiano/ordenes-compra/134568" TargetMode="External"/><Relationship Id="rId102" Type="http://schemas.openxmlformats.org/officeDocument/2006/relationships/hyperlink" Target="https://community.secop.gov.co/Public/Tendering/ContractDetailView/Index?UniqueIdentifier=CO1.PCCNTR.4738501" TargetMode="External"/><Relationship Id="rId123" Type="http://schemas.openxmlformats.org/officeDocument/2006/relationships/hyperlink" Target="https://community.secop.gov.co/Public/Tendering/ContractDetailView/Index?UniqueIdentifier=CO1.PCCNTR.5363834" TargetMode="External"/><Relationship Id="rId128" Type="http://schemas.openxmlformats.org/officeDocument/2006/relationships/hyperlink" Target="https://community.secop.gov.co/Public/Tendering/ContractDetailView/Index?UniqueIdentifier=CO1.PCCNTR.5434307" TargetMode="External"/><Relationship Id="rId5" Type="http://schemas.openxmlformats.org/officeDocument/2006/relationships/hyperlink" Target="https://community.secop.gov.co/Public/Tendering/ContractDetailView/Index?UniqueIdentifier=" TargetMode="External"/><Relationship Id="rId90" Type="http://schemas.openxmlformats.org/officeDocument/2006/relationships/hyperlink" Target="https://www.colombiacompra.gov.co/tienda-virtual-del-estado-colombiano/ordenes-compra/139808" TargetMode="External"/><Relationship Id="rId95" Type="http://schemas.openxmlformats.org/officeDocument/2006/relationships/hyperlink" Target="https://community.secop.gov.co/Public/Tendering/ContractDetailView/Index?UniqueIdentifier=CO1.PCCNTR.4446335" TargetMode="External"/><Relationship Id="rId22" Type="http://schemas.openxmlformats.org/officeDocument/2006/relationships/hyperlink" Target="https://community.secop.gov.co/Public/Tendering/ContractDetailView/Index?UniqueIdentifier=CO1.PCCNTR.6055327" TargetMode="External"/><Relationship Id="rId27" Type="http://schemas.openxmlformats.org/officeDocument/2006/relationships/hyperlink" Target="https://community.secop.gov.co/Public/Tendering/ContractDetailView/Index?UniqueIdentifier=CO1.PCCNTR.6123440" TargetMode="External"/><Relationship Id="rId43" Type="http://schemas.openxmlformats.org/officeDocument/2006/relationships/hyperlink" Target="https://community.secop.gov.co/Public/Tendering/ContractDetailView/Index?UniqueIdentifier=" TargetMode="External"/><Relationship Id="rId48" Type="http://schemas.openxmlformats.org/officeDocument/2006/relationships/hyperlink" Target="https://community.secop.gov.co/Public/Tendering/ContractDetailView/Index?UniqueIdentifier=" TargetMode="External"/><Relationship Id="rId64" Type="http://schemas.openxmlformats.org/officeDocument/2006/relationships/hyperlink" Target="https://community.secop.gov.co/Public/Tendering/ContractDetailView/Index?UniqueIdentifier=CO1.PCCNTR.6300885" TargetMode="External"/><Relationship Id="rId69" Type="http://schemas.openxmlformats.org/officeDocument/2006/relationships/hyperlink" Target="https://community.secop.gov.co/Public/Tendering/ContractDetailView/Index?UniqueIdentifier=CO1.PCCNTR.6388844" TargetMode="External"/><Relationship Id="rId113" Type="http://schemas.openxmlformats.org/officeDocument/2006/relationships/hyperlink" Target="https://community.secop.gov.co/Public/Tendering/ContractDetailView/Index?UniqueIdentifier=CO1.PCCNTR.5235415" TargetMode="External"/><Relationship Id="rId118" Type="http://schemas.openxmlformats.org/officeDocument/2006/relationships/hyperlink" Target="https://community.secop.gov.co/Public/Tendering/ContractDetailView/Index?UniqueIdentifier=CO1.PCCNTR.5292758" TargetMode="External"/><Relationship Id="rId134" Type="http://schemas.openxmlformats.org/officeDocument/2006/relationships/hyperlink" Target="https://community.secop.gov.co/Public/Tendering/ContractDetailView/Index?UniqueIdentifier=CO1.PCCNTR.5576105" TargetMode="External"/><Relationship Id="rId139" Type="http://schemas.openxmlformats.org/officeDocument/2006/relationships/hyperlink" Target="https://community.secop.gov.co/Public/Tendering/ContractDetailView/Index?UniqueIdentifier=CO1.PCCNTR.5654356" TargetMode="External"/><Relationship Id="rId80" Type="http://schemas.openxmlformats.org/officeDocument/2006/relationships/hyperlink" Target="https://www.colombiacompra.gov.co/tienda-virtual-del-estado-colombiano/ordenes-compra/134567" TargetMode="External"/><Relationship Id="rId85" Type="http://schemas.openxmlformats.org/officeDocument/2006/relationships/hyperlink" Target="https://www.colombiacompra.gov.co/tienda-virtual-del-estado-colombiano/ordenes-compra/137300" TargetMode="External"/><Relationship Id="rId12" Type="http://schemas.openxmlformats.org/officeDocument/2006/relationships/hyperlink" Target="https://community.secop.gov.co/Public/Tendering/ContractDetailView/Index?UniqueIdentifier=" TargetMode="External"/><Relationship Id="rId17" Type="http://schemas.openxmlformats.org/officeDocument/2006/relationships/hyperlink" Target="https://community.secop.gov.co/Public/Tendering/ContractDetailView/Index?UniqueIdentifier=" TargetMode="External"/><Relationship Id="rId33" Type="http://schemas.openxmlformats.org/officeDocument/2006/relationships/hyperlink" Target="https://community.secop.gov.co/Public/Tendering/ContractDetailView/Index?UniqueIdentifier=CO1.PCCNTR.6125033" TargetMode="External"/><Relationship Id="rId38" Type="http://schemas.openxmlformats.org/officeDocument/2006/relationships/hyperlink" Target="https://community.secop.gov.co/Public/Tendering/ContractDetailView/Index?UniqueIdentifier=CO1.PCCNTR.6127247" TargetMode="External"/><Relationship Id="rId59" Type="http://schemas.openxmlformats.org/officeDocument/2006/relationships/hyperlink" Target="https://community.secop.gov.co/Public/Tendering/ContractDetailView/Index?UniqueIdentifier=CO1.PCCNTR.6201268" TargetMode="External"/><Relationship Id="rId103" Type="http://schemas.openxmlformats.org/officeDocument/2006/relationships/hyperlink" Target="https://community.secop.gov.co/Public/Tendering/ContractDetailView/Index?UniqueIdentifier=" TargetMode="External"/><Relationship Id="rId108" Type="http://schemas.openxmlformats.org/officeDocument/2006/relationships/hyperlink" Target="https://community.secop.gov.co/Public/Tendering/ContractDetailView/Index?UniqueIdentifier=CO1.PCCNTR.5024307" TargetMode="External"/><Relationship Id="rId124" Type="http://schemas.openxmlformats.org/officeDocument/2006/relationships/hyperlink" Target="https://www.colombiacompra.gov.co/tienda-virtual-del-estado-colombiano/ordenes-compra/115923" TargetMode="External"/><Relationship Id="rId129" Type="http://schemas.openxmlformats.org/officeDocument/2006/relationships/hyperlink" Target="https://community.secop.gov.co/Public/Tendering/ContractDetailView/Index?UniqueIdentifier=CO1.PCCNTR.5434157" TargetMode="External"/><Relationship Id="rId54" Type="http://schemas.openxmlformats.org/officeDocument/2006/relationships/hyperlink" Target="https://community.secop.gov.co/Public/Tendering/ContractDetailView/Index?UniqueIdentifier=CO1.PCCNTR.6178396" TargetMode="External"/><Relationship Id="rId70" Type="http://schemas.openxmlformats.org/officeDocument/2006/relationships/hyperlink" Target="https://www.colombiacompra.gov.co/tienda-virtual-del-estado-colombiano/ordenes-compra/131520" TargetMode="External"/><Relationship Id="rId75" Type="http://schemas.openxmlformats.org/officeDocument/2006/relationships/hyperlink" Target="https://www.colombiacompra.gov.co/tienda-virtual-del-estado-colombiano/ordenes-compra/132519" TargetMode="External"/><Relationship Id="rId91" Type="http://schemas.openxmlformats.org/officeDocument/2006/relationships/hyperlink" Target="https://www.colombiacompra.gov.co/tienda-virtual-del-estado-colombiano/ordenes-compra/139809" TargetMode="External"/><Relationship Id="rId96" Type="http://schemas.openxmlformats.org/officeDocument/2006/relationships/hyperlink" Target="https://community.secop.gov.co/Public/Tendering/ContractDetailView/Index?UniqueIdentifier=CO1.PCCNTR.4592373" TargetMode="External"/><Relationship Id="rId140" Type="http://schemas.openxmlformats.org/officeDocument/2006/relationships/hyperlink" Target="https://www.colombiacompra.gov.co/tienda-virtual-del-estado-colombiano/ordenes-compra/122924" TargetMode="External"/><Relationship Id="rId1" Type="http://schemas.openxmlformats.org/officeDocument/2006/relationships/hyperlink" Target="https://community.secop.gov.co/Public/Tendering/ContractDetailView/Index?UniqueIdentifier=" TargetMode="External"/><Relationship Id="rId6" Type="http://schemas.openxmlformats.org/officeDocument/2006/relationships/hyperlink" Target="https://community.secop.gov.co/Public/Tendering/ContractDetailView/Index?UniqueIdentifier=CO1.PCCNTR.5939013" TargetMode="External"/><Relationship Id="rId23" Type="http://schemas.openxmlformats.org/officeDocument/2006/relationships/hyperlink" Target="https://community.secop.gov.co/Public/Tendering/ContractDetailView/Index?UniqueIdentifier=CO1.PCCNTR.6057041" TargetMode="External"/><Relationship Id="rId28" Type="http://schemas.openxmlformats.org/officeDocument/2006/relationships/hyperlink" Target="https://community.secop.gov.co/Public/Tendering/ContractDetailView/Index?UniqueIdentifier=" TargetMode="External"/><Relationship Id="rId49" Type="http://schemas.openxmlformats.org/officeDocument/2006/relationships/hyperlink" Target="https://community.secop.gov.co/Public/Tendering/ContractDetailView/Index?UniqueIdentifier=" TargetMode="External"/><Relationship Id="rId114" Type="http://schemas.openxmlformats.org/officeDocument/2006/relationships/hyperlink" Target="https://www.colombiacompra.gov.co/tienda-virtual-del-estado-colombiano/ordenes-compra/113410" TargetMode="External"/><Relationship Id="rId119" Type="http://schemas.openxmlformats.org/officeDocument/2006/relationships/hyperlink" Target="https://community.secop.gov.co/Public/Tendering/ContractDetailView/Index?UniqueIdentifier=CO1.PCCNTR.5300257" TargetMode="External"/><Relationship Id="rId44" Type="http://schemas.openxmlformats.org/officeDocument/2006/relationships/hyperlink" Target="https://community.secop.gov.co/Public/Tendering/ContractDetailView/Index?UniqueIdentifier=" TargetMode="External"/><Relationship Id="rId60" Type="http://schemas.openxmlformats.org/officeDocument/2006/relationships/hyperlink" Target="https://community.secop.gov.co/Public/Tendering/ContractDetailView/Index?UniqueIdentifier=CO1.PCCNTR.6209567" TargetMode="External"/><Relationship Id="rId65" Type="http://schemas.openxmlformats.org/officeDocument/2006/relationships/hyperlink" Target="https://community.secop.gov.co/Public/Tendering/ContractDetailView/Index?UniqueIdentifier=CO1.PCCNTR.6347335" TargetMode="External"/><Relationship Id="rId81" Type="http://schemas.openxmlformats.org/officeDocument/2006/relationships/hyperlink" Target="https://community.secop.gov.co/Public/Tendering/ContractDetailView/Index?UniqueIdentifier=CO1.PCCNTR.6944641" TargetMode="External"/><Relationship Id="rId86" Type="http://schemas.openxmlformats.org/officeDocument/2006/relationships/hyperlink" Target="https://community.secop.gov.co/Public/Tendering/ContractDetailView/Index?UniqueIdentifier=CO1.PCCNTR.7095303" TargetMode="External"/><Relationship Id="rId130" Type="http://schemas.openxmlformats.org/officeDocument/2006/relationships/hyperlink" Target="https://community.secop.gov.co/Public/Tendering/ContractDetailView/Index?UniqueIdentifier=CO1.PCCNTR.5434074" TargetMode="External"/><Relationship Id="rId135" Type="http://schemas.openxmlformats.org/officeDocument/2006/relationships/hyperlink" Target="https://community.secop.gov.co/Public/Tendering/ContractDetailView/Index?UniqueIdentifier=CO1.PCCNTR.5600725" TargetMode="External"/><Relationship Id="rId13" Type="http://schemas.openxmlformats.org/officeDocument/2006/relationships/hyperlink" Target="https://community.secop.gov.co/Public/Tendering/ContractDetailView/Index?UniqueIdentifier=CO1.PCCNTR.5991955" TargetMode="External"/><Relationship Id="rId18" Type="http://schemas.openxmlformats.org/officeDocument/2006/relationships/hyperlink" Target="https://community.secop.gov.co/Public/Tendering/ContractDetailView/Index?UniqueIdentifier=" TargetMode="External"/><Relationship Id="rId39" Type="http://schemas.openxmlformats.org/officeDocument/2006/relationships/hyperlink" Target="https://community.secop.gov.co/Public/Tendering/ContractDetailView/Index?UniqueIdentifier=CO1.PCCNTR.6129974" TargetMode="External"/><Relationship Id="rId109" Type="http://schemas.openxmlformats.org/officeDocument/2006/relationships/hyperlink" Target="https://community.secop.gov.co/Public/Tendering/ContractDetailView/Index?UniqueIdentifier=CO1.PCCNTR.5030693" TargetMode="External"/><Relationship Id="rId34" Type="http://schemas.openxmlformats.org/officeDocument/2006/relationships/hyperlink" Target="https://community.secop.gov.co/Public/Tendering/ContractDetailView/Index?UniqueIdentifier=CO1.PCCNTR.6125136" TargetMode="External"/><Relationship Id="rId50" Type="http://schemas.openxmlformats.org/officeDocument/2006/relationships/hyperlink" Target="https://community.secop.gov.co/Public/Tendering/ContractDetailView/Index?UniqueIdentifier=" TargetMode="External"/><Relationship Id="rId55" Type="http://schemas.openxmlformats.org/officeDocument/2006/relationships/hyperlink" Target="https://community.secop.gov.co/Public/Tendering/ContractDetailView/Index?UniqueIdentifier=CO1.PCCNTR.6205142" TargetMode="External"/><Relationship Id="rId76" Type="http://schemas.openxmlformats.org/officeDocument/2006/relationships/hyperlink" Target="https://www.colombiacompra.gov.co/tienda-virtual-del-estado-colombiano/ordenes-compra/133873" TargetMode="External"/><Relationship Id="rId97" Type="http://schemas.openxmlformats.org/officeDocument/2006/relationships/hyperlink" Target="https://community.secop.gov.co/Public/Tendering/ContractDetailView/Index?UniqueIdentifier=CO1.PCCNTR.4607099" TargetMode="External"/><Relationship Id="rId104" Type="http://schemas.openxmlformats.org/officeDocument/2006/relationships/hyperlink" Target="https://www.colombiacompra.gov.co/tienda-virtual-del-estado-colombiano/ordenes-compra/109488" TargetMode="External"/><Relationship Id="rId120" Type="http://schemas.openxmlformats.org/officeDocument/2006/relationships/hyperlink" Target="https://community.secop.gov.co/Public/Tendering/ContractDetailView/Index?UniqueIdentifier=CO1.PCCNTR.5344572" TargetMode="External"/><Relationship Id="rId125" Type="http://schemas.openxmlformats.org/officeDocument/2006/relationships/hyperlink" Target="https://www.colombiacompra.gov.co/tienda-virtual-del-estado-colombiano/ordenes-compra/116481" TargetMode="External"/><Relationship Id="rId141" Type="http://schemas.openxmlformats.org/officeDocument/2006/relationships/hyperlink" Target="https://www.colombiacompra.gov.co/tienda-virtual-del-estado-colombiano/ordenes-compra/123497" TargetMode="External"/><Relationship Id="rId7" Type="http://schemas.openxmlformats.org/officeDocument/2006/relationships/hyperlink" Target="https://community.secop.gov.co/Public/Tendering/ContractDetailView/Index?UniqueIdentifier=" TargetMode="External"/><Relationship Id="rId71" Type="http://schemas.openxmlformats.org/officeDocument/2006/relationships/hyperlink" Target="https://www.colombiacompra.gov.co/tienda-virtual-del-estado-colombiano/ordenes-compra/131521" TargetMode="External"/><Relationship Id="rId92" Type="http://schemas.openxmlformats.org/officeDocument/2006/relationships/hyperlink" Target="https://www.colombiacompra.gov.co/tienda-virtual-del-estado-colombiano/ordenes-compra/139836" TargetMode="External"/><Relationship Id="rId2" Type="http://schemas.openxmlformats.org/officeDocument/2006/relationships/hyperlink" Target="https://community.secop.gov.co/Public/Tendering/ContractDetailView/Index?UniqueIdentifier=" TargetMode="External"/><Relationship Id="rId29" Type="http://schemas.openxmlformats.org/officeDocument/2006/relationships/hyperlink" Target="https://community.secop.gov.co/Public/Tendering/ContractDetailView/Index?UniqueIdentifier=CO1.PCCNTR.6123575" TargetMode="External"/><Relationship Id="rId24" Type="http://schemas.openxmlformats.org/officeDocument/2006/relationships/hyperlink" Target="https://community.secop.gov.co/Public/Tendering/ContractDetailView/Index?UniqueIdentifier=CO1.PCCNTR.6057825" TargetMode="External"/><Relationship Id="rId40" Type="http://schemas.openxmlformats.org/officeDocument/2006/relationships/hyperlink" Target="https://community.secop.gov.co/Public/Tendering/ContractDetailView/Index?UniqueIdentifier=CO1.PCCNTR.6130239" TargetMode="External"/><Relationship Id="rId45" Type="http://schemas.openxmlformats.org/officeDocument/2006/relationships/hyperlink" Target="https://community.secop.gov.co/Public/Tendering/ContractDetailView/Index?UniqueIdentifier=" TargetMode="External"/><Relationship Id="rId66" Type="http://schemas.openxmlformats.org/officeDocument/2006/relationships/hyperlink" Target="https://community.secop.gov.co/Public/Tendering/ContractDetailView/Index?UniqueIdentifier=CO1.PCCNTR.6363989" TargetMode="External"/><Relationship Id="rId87" Type="http://schemas.openxmlformats.org/officeDocument/2006/relationships/hyperlink" Target="https://www.colombiacompra.gov.co/tienda-virtual-del-estado-colombiano/ordenes-compra/137834" TargetMode="External"/><Relationship Id="rId110" Type="http://schemas.openxmlformats.org/officeDocument/2006/relationships/hyperlink" Target="https://colombiacompra.gov.co/tienda-virtual-del-estado-colombiano/ordenes-compra/111456" TargetMode="External"/><Relationship Id="rId115" Type="http://schemas.openxmlformats.org/officeDocument/2006/relationships/hyperlink" Target="https://community.secop.gov.co/Public/Tendering/ContractDetailView/Index?UniqueIdentifier=CO1.PCCNTR.5255529" TargetMode="External"/><Relationship Id="rId131" Type="http://schemas.openxmlformats.org/officeDocument/2006/relationships/hyperlink" Target="https://community.secop.gov.co/Public/Tendering/ContractDetailView/Index?UniqueIdentifier=CO1.PCCNTR.5449017" TargetMode="External"/><Relationship Id="rId136" Type="http://schemas.openxmlformats.org/officeDocument/2006/relationships/hyperlink" Target="https://community.secop.gov.co/Public/Tendering/ContractDetailView/Index?UniqueIdentifier=CO1.PCCNTR.5635743" TargetMode="External"/><Relationship Id="rId61" Type="http://schemas.openxmlformats.org/officeDocument/2006/relationships/hyperlink" Target="https://community.secop.gov.co/Public/Tendering/ContractDetailView/Index?UniqueIdentifier=CO1.PCCNTR.6248405" TargetMode="External"/><Relationship Id="rId82" Type="http://schemas.openxmlformats.org/officeDocument/2006/relationships/hyperlink" Target="https://community.secop.gov.co/Public/Tendering/ContractDetailView/Index?UniqueIdentifier=CO1.PCCNTR.7062229" TargetMode="External"/><Relationship Id="rId19" Type="http://schemas.openxmlformats.org/officeDocument/2006/relationships/hyperlink" Target="https://community.secop.gov.co/Public/Tendering/ContractDetailView/Index?UniqueIdentifier=" TargetMode="External"/><Relationship Id="rId14" Type="http://schemas.openxmlformats.org/officeDocument/2006/relationships/hyperlink" Target="https://www.colombiacompra.gov.co/tienda-virtual-del-estado-colombiano/ordenes-compra/125139" TargetMode="External"/><Relationship Id="rId30" Type="http://schemas.openxmlformats.org/officeDocument/2006/relationships/hyperlink" Target="https://community.secop.gov.co/Public/Tendering/ContractDetailView/Index?UniqueIdentifier=" TargetMode="External"/><Relationship Id="rId35" Type="http://schemas.openxmlformats.org/officeDocument/2006/relationships/hyperlink" Target="https://community.secop.gov.co/Public/Tendering/ContractDetailView/Index?UniqueIdentifier=" TargetMode="External"/><Relationship Id="rId56" Type="http://schemas.openxmlformats.org/officeDocument/2006/relationships/hyperlink" Target="https://community.secop.gov.co/Public/Tendering/ContractDetailView/Index?UniqueIdentifier=CO1.PCCNTR.6205247" TargetMode="External"/><Relationship Id="rId77" Type="http://schemas.openxmlformats.org/officeDocument/2006/relationships/hyperlink" Target="https://www.colombiacompra.gov.co/tienda-virtual-del-estado-colombiano/ordenes-compra/133875" TargetMode="External"/><Relationship Id="rId100" Type="http://schemas.openxmlformats.org/officeDocument/2006/relationships/hyperlink" Target="https://community.secop.gov.co/Public/Tendering/ContractDetailView/Index?UniqueIdentifier=CO1.PCCNTR.4733703" TargetMode="External"/><Relationship Id="rId105" Type="http://schemas.openxmlformats.org/officeDocument/2006/relationships/hyperlink" Target="https://www.colombiacompra.gov.co/tienda-virtual-del-estado-colombiano/ordenes-compra/110038" TargetMode="External"/><Relationship Id="rId126" Type="http://schemas.openxmlformats.org/officeDocument/2006/relationships/hyperlink" Target="https://community.secop.gov.co/Public/Tendering/ContractDetailView/Index?UniqueIdentifier=CO1.PCCNTR.5379777" TargetMode="External"/><Relationship Id="rId8" Type="http://schemas.openxmlformats.org/officeDocument/2006/relationships/hyperlink" Target="https://community.secop.gov.co/Public/Tendering/ContractDetailView/Index?UniqueIdentifier=CO1.PCCNTR.5970173" TargetMode="External"/><Relationship Id="rId51" Type="http://schemas.openxmlformats.org/officeDocument/2006/relationships/hyperlink" Target="https://community.secop.gov.co/Public/Tendering/ContractDetailView/Index?UniqueIdentifier=" TargetMode="External"/><Relationship Id="rId72" Type="http://schemas.openxmlformats.org/officeDocument/2006/relationships/hyperlink" Target="https://community.secop.gov.co/Public/Tendering/ContractDetailView/Index?UniqueIdentifier=CO1.PCCNTR.6582802" TargetMode="External"/><Relationship Id="rId93" Type="http://schemas.openxmlformats.org/officeDocument/2006/relationships/hyperlink" Target="https://community.secop.gov.co/Public/Tendering/ContractDetailView/Index?UniqueIdentifier=CO1.PCCNTR.7166766" TargetMode="External"/><Relationship Id="rId98" Type="http://schemas.openxmlformats.org/officeDocument/2006/relationships/hyperlink" Target="https://community.secop.gov.co/Public/Tendering/ContractDetailView/Index?UniqueIdentifier=CO1.PCCNTR.4690833" TargetMode="External"/><Relationship Id="rId121" Type="http://schemas.openxmlformats.org/officeDocument/2006/relationships/hyperlink" Target="https://community.secop.gov.co/Public/Tendering/ContractDetailView/Index?UniqueIdentifier=CO1.PCCNTR.5352134" TargetMode="External"/><Relationship Id="rId142" Type="http://schemas.openxmlformats.org/officeDocument/2006/relationships/hyperlink" Target="https://www.colombiacompra.gov.co/tienda-virtual-del-estado-colombiano/ordenes-compra/123498" TargetMode="External"/><Relationship Id="rId3" Type="http://schemas.openxmlformats.org/officeDocument/2006/relationships/hyperlink" Target="https://community.secop.gov.co/Public/Tendering/ContractDetailView/Index?UniqueIdentifier=CO1.PCCNTR.5887795" TargetMode="External"/><Relationship Id="rId25" Type="http://schemas.openxmlformats.org/officeDocument/2006/relationships/hyperlink" Target="https://community.secop.gov.co/Public/Tendering/ContractDetailView/Index?UniqueIdentifier=" TargetMode="External"/><Relationship Id="rId46" Type="http://schemas.openxmlformats.org/officeDocument/2006/relationships/hyperlink" Target="https://community.secop.gov.co/Public/Tendering/ContractDetailView/Index?UniqueIdentifier=" TargetMode="External"/><Relationship Id="rId67" Type="http://schemas.openxmlformats.org/officeDocument/2006/relationships/hyperlink" Target="https://community.secop.gov.co/Public/Tendering/ContractDetailView/Index?UniqueIdentifier=CO1.PCCNTR.6374902" TargetMode="External"/><Relationship Id="rId116" Type="http://schemas.openxmlformats.org/officeDocument/2006/relationships/hyperlink" Target="https://www.colombiacompra.gov.co/tienda-virtual-del-estado-colombiano/ordenes-compra/114201" TargetMode="External"/><Relationship Id="rId137" Type="http://schemas.openxmlformats.org/officeDocument/2006/relationships/hyperlink" Target="https://www.colombiacompra.gov.co/tienda-virtual-del-estado-colombiano/ordenes-compra/122098" TargetMode="External"/><Relationship Id="rId20" Type="http://schemas.openxmlformats.org/officeDocument/2006/relationships/hyperlink" Target="https://community.secop.gov.co/Public/Tendering/ContractDetailView/Index?UniqueIdentifier=CO1.PCCNTR.6055305" TargetMode="External"/><Relationship Id="rId41" Type="http://schemas.openxmlformats.org/officeDocument/2006/relationships/hyperlink" Target="https://community.secop.gov.co/Public/Tendering/ContractDetailView/Index?UniqueIdentifier=CO1.PCCNTR.6130236" TargetMode="External"/><Relationship Id="rId62" Type="http://schemas.openxmlformats.org/officeDocument/2006/relationships/hyperlink" Target="https://community.secop.gov.co/Public/Tendering/ContractDetailView/Index?UniqueIdentifier=CO1.PCCNTR.6282715" TargetMode="External"/><Relationship Id="rId83" Type="http://schemas.openxmlformats.org/officeDocument/2006/relationships/hyperlink" Target="https://community.secop.gov.co/Public/Tendering/ContractDetailView/Index?UniqueIdentifier=CO1.PCCNTR.7066174" TargetMode="External"/><Relationship Id="rId88" Type="http://schemas.openxmlformats.org/officeDocument/2006/relationships/hyperlink" Target="https://www.colombiacompra.gov.co/tienda-virtual-del-estado-colombiano/ordenes-compra/137835" TargetMode="External"/><Relationship Id="rId111" Type="http://schemas.openxmlformats.org/officeDocument/2006/relationships/hyperlink" Target="https://colombiacompra.gov.co/tienda-virtual-del-estado-colombiano/ordenes-compra/111457" TargetMode="External"/><Relationship Id="rId132" Type="http://schemas.openxmlformats.org/officeDocument/2006/relationships/hyperlink" Target="https://community.secop.gov.co/Public/Tendering/ContractDetailView/Index?UniqueIdentifier=CO1.PCCNTR.5456335" TargetMode="External"/><Relationship Id="rId15" Type="http://schemas.openxmlformats.org/officeDocument/2006/relationships/hyperlink" Target="https://community.secop.gov.co/Public/Tendering/ContractDetailView/Index?UniqueIdentifier=" TargetMode="External"/><Relationship Id="rId36" Type="http://schemas.openxmlformats.org/officeDocument/2006/relationships/hyperlink" Target="https://community.secop.gov.co/Public/Tendering/ContractDetailView/Index?UniqueIdentifier=" TargetMode="External"/><Relationship Id="rId57" Type="http://schemas.openxmlformats.org/officeDocument/2006/relationships/hyperlink" Target="https://community.secop.gov.co/Public/Tendering/ContractDetailView/Index?UniqueIdentifier=" TargetMode="External"/><Relationship Id="rId106" Type="http://schemas.openxmlformats.org/officeDocument/2006/relationships/hyperlink" Target="https://community.secop.gov.co/Public/Tendering/ContractDetailView/Index?UniqueIdentifier=CO1.PCCNTR.5024303" TargetMode="External"/><Relationship Id="rId127" Type="http://schemas.openxmlformats.org/officeDocument/2006/relationships/hyperlink" Target="https://community.secop.gov.co/Public/Tendering/ContractDetailView/Index?UniqueIdentifier=CO1.PCCNTR.5368745" TargetMode="External"/><Relationship Id="rId10" Type="http://schemas.openxmlformats.org/officeDocument/2006/relationships/hyperlink" Target="https://community.secop.gov.co/Public/Tendering/ContractDetailView/Index?UniqueIdentifier=CO1.PCCNTR.5984151" TargetMode="External"/><Relationship Id="rId31" Type="http://schemas.openxmlformats.org/officeDocument/2006/relationships/hyperlink" Target="https://community.secop.gov.co/Public/Tendering/ContractDetailView/Index?UniqueIdentifier=" TargetMode="External"/><Relationship Id="rId52" Type="http://schemas.openxmlformats.org/officeDocument/2006/relationships/hyperlink" Target="https://community.secop.gov.co/Public/Tendering/ContractDetailView/Index?UniqueIdentifier=" TargetMode="External"/><Relationship Id="rId73" Type="http://schemas.openxmlformats.org/officeDocument/2006/relationships/hyperlink" Target="https://www.colombiacompra.gov.co/tienda-virtual-del-estado-colombiano/ordenes-compra/132520" TargetMode="External"/><Relationship Id="rId78" Type="http://schemas.openxmlformats.org/officeDocument/2006/relationships/hyperlink" Target="https://www.colombiacompra.gov.co/tienda-virtual-del-estado-colombiano/ordenes-compra/133874" TargetMode="External"/><Relationship Id="rId94" Type="http://schemas.openxmlformats.org/officeDocument/2006/relationships/hyperlink" Target="https://community.secop.gov.co/Public/Tendering/ContractDetailView/Index?UniqueIdentifier=CO1.PCCNTR.7187884" TargetMode="External"/><Relationship Id="rId99" Type="http://schemas.openxmlformats.org/officeDocument/2006/relationships/hyperlink" Target="https://community.secop.gov.co/Public/Tendering/ContractDetailView/Index?UniqueIdentifier=CO1.PCCNTR.4733173" TargetMode="External"/><Relationship Id="rId101" Type="http://schemas.openxmlformats.org/officeDocument/2006/relationships/hyperlink" Target="https://community.secop.gov.co/Public/Tendering/ContractDetailView/Index?UniqueIdentifier=%20CO1.PCCNTR.4733801" TargetMode="External"/><Relationship Id="rId122" Type="http://schemas.openxmlformats.org/officeDocument/2006/relationships/hyperlink" Target="https://community.secop.gov.co/Public/Tendering/ContractDetailView/Index?UniqueIdentifier=CO1.PCCNTR.5356509" TargetMode="External"/><Relationship Id="rId4" Type="http://schemas.openxmlformats.org/officeDocument/2006/relationships/hyperlink" Target="https://community.secop.gov.co/Public/Tendering/ContractDetailView/Index?UniqueIdentifier=" TargetMode="External"/><Relationship Id="rId9" Type="http://schemas.openxmlformats.org/officeDocument/2006/relationships/hyperlink" Target="https://community.secop.gov.co/Public/Tendering/ContractDetailView/Index?UniqueIdentifier=CO1.PCCNTR.5971527" TargetMode="External"/><Relationship Id="rId26" Type="http://schemas.openxmlformats.org/officeDocument/2006/relationships/hyperlink" Target="https://community.secop.gov.co/Public/Tendering/ContractDetailView/Index?UniqueIdentifier=CO1.PCCNTR.6119682" TargetMode="External"/><Relationship Id="rId47" Type="http://schemas.openxmlformats.org/officeDocument/2006/relationships/hyperlink" Target="https://community.secop.gov.co/Public/Tendering/ContractDetailView/Index?UniqueIdentifier=" TargetMode="External"/><Relationship Id="rId68" Type="http://schemas.openxmlformats.org/officeDocument/2006/relationships/hyperlink" Target="https://community.secop.gov.co/Public/Tendering/ContractDetailView/Index?UniqueIdentifier=CO1.PCCNTR.6387519" TargetMode="External"/><Relationship Id="rId89" Type="http://schemas.openxmlformats.org/officeDocument/2006/relationships/hyperlink" Target="https://www.colombiacompra.gov.co/tienda-virtual-del-estado-colombiano/ordenes-compra/139093" TargetMode="External"/><Relationship Id="rId112" Type="http://schemas.openxmlformats.org/officeDocument/2006/relationships/hyperlink" Target="https://community.secop.gov.co/Public/Tendering/ContractDetailView/Index?UniqueIdentifier=CO1.PCCNTR.5235422" TargetMode="External"/><Relationship Id="rId133" Type="http://schemas.openxmlformats.org/officeDocument/2006/relationships/hyperlink" Target="https://community.secop.gov.co/Public/Tendering/ContractDetailView/Index?UniqueIdentifier=CO1.PCCNTR.5544947" TargetMode="External"/><Relationship Id="rId16" Type="http://schemas.openxmlformats.org/officeDocument/2006/relationships/hyperlink" Target="https://community.secop.gov.co/Public/Tendering/ContractDetailView/Index?UniqueIdentifi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995F6-EAE0-4FD0-B8B3-3CCE93EE96D1}">
  <dimension ref="A1:I3758"/>
  <sheetViews>
    <sheetView tabSelected="1" topLeftCell="A2659" workbookViewId="0">
      <selection activeCell="E2722" sqref="E2722"/>
    </sheetView>
  </sheetViews>
  <sheetFormatPr baseColWidth="10" defaultRowHeight="15" x14ac:dyDescent="0.25"/>
  <sheetData>
    <row r="1" spans="1:9" ht="51" x14ac:dyDescent="0.25">
      <c r="A1" s="1" t="s">
        <v>0</v>
      </c>
      <c r="B1" s="1" t="s">
        <v>1</v>
      </c>
      <c r="C1" s="2" t="s">
        <v>2</v>
      </c>
      <c r="D1" s="1" t="s">
        <v>3</v>
      </c>
      <c r="E1" s="3" t="s">
        <v>4</v>
      </c>
      <c r="F1" s="4" t="s">
        <v>5</v>
      </c>
      <c r="G1" s="4" t="s">
        <v>6</v>
      </c>
      <c r="H1" s="4" t="s">
        <v>7</v>
      </c>
      <c r="I1" s="3" t="s">
        <v>8</v>
      </c>
    </row>
    <row r="2" spans="1:9" x14ac:dyDescent="0.25">
      <c r="A2" s="5" t="str">
        <f>RIGHT(B2,4)</f>
        <v>2024</v>
      </c>
      <c r="B2" s="5" t="s">
        <v>9</v>
      </c>
      <c r="C2" s="6" t="s">
        <v>10</v>
      </c>
      <c r="D2" s="7">
        <v>45308</v>
      </c>
      <c r="E2" s="8">
        <v>138000000</v>
      </c>
      <c r="F2" s="9" t="s">
        <v>11</v>
      </c>
      <c r="G2" s="9" t="s">
        <v>11</v>
      </c>
      <c r="H2" s="10" t="s">
        <v>12</v>
      </c>
      <c r="I2" s="8">
        <f>VLOOKUP(B2,[1]Hoja1!$A$4:$B$1867,2,0)</f>
        <v>17633333</v>
      </c>
    </row>
    <row r="3" spans="1:9" x14ac:dyDescent="0.25">
      <c r="A3" s="5" t="str">
        <f t="shared" ref="A3:A66" si="0">RIGHT(B3,4)</f>
        <v>2024</v>
      </c>
      <c r="B3" s="5" t="s">
        <v>13</v>
      </c>
      <c r="C3" s="6" t="s">
        <v>14</v>
      </c>
      <c r="D3" s="7">
        <v>45309</v>
      </c>
      <c r="E3" s="8">
        <v>138000000</v>
      </c>
      <c r="F3" s="9" t="s">
        <v>11</v>
      </c>
      <c r="G3" s="9" t="s">
        <v>11</v>
      </c>
      <c r="H3" s="10" t="s">
        <v>15</v>
      </c>
      <c r="I3" s="8" t="s">
        <v>16</v>
      </c>
    </row>
    <row r="4" spans="1:9" x14ac:dyDescent="0.25">
      <c r="A4" s="5" t="str">
        <f t="shared" si="0"/>
        <v>2024</v>
      </c>
      <c r="B4" s="5" t="s">
        <v>17</v>
      </c>
      <c r="C4" s="6" t="s">
        <v>18</v>
      </c>
      <c r="D4" s="7">
        <v>45309</v>
      </c>
      <c r="E4" s="8">
        <v>138000000</v>
      </c>
      <c r="F4" s="9" t="s">
        <v>11</v>
      </c>
      <c r="G4" s="9" t="s">
        <v>11</v>
      </c>
      <c r="H4" s="10" t="s">
        <v>19</v>
      </c>
      <c r="I4" s="8">
        <f>VLOOKUP(B4,[1]Hoja1!$A$4:$B$1867,2,0)</f>
        <v>18016667</v>
      </c>
    </row>
    <row r="5" spans="1:9" x14ac:dyDescent="0.25">
      <c r="A5" s="5" t="str">
        <f t="shared" si="0"/>
        <v>2024</v>
      </c>
      <c r="B5" s="5" t="s">
        <v>20</v>
      </c>
      <c r="C5" s="6" t="s">
        <v>21</v>
      </c>
      <c r="D5" s="7">
        <v>45309</v>
      </c>
      <c r="E5" s="8">
        <v>138000000</v>
      </c>
      <c r="F5" s="9" t="s">
        <v>11</v>
      </c>
      <c r="G5" s="9" t="s">
        <v>11</v>
      </c>
      <c r="H5" s="10" t="s">
        <v>22</v>
      </c>
      <c r="I5" s="8">
        <f>VLOOKUP(B5,[1]Hoja1!$A$4:$B$1867,2,0)</f>
        <v>18016667</v>
      </c>
    </row>
    <row r="6" spans="1:9" x14ac:dyDescent="0.25">
      <c r="A6" s="5" t="str">
        <f t="shared" si="0"/>
        <v>2024</v>
      </c>
      <c r="B6" s="5" t="s">
        <v>23</v>
      </c>
      <c r="C6" s="6" t="s">
        <v>24</v>
      </c>
      <c r="D6" s="7">
        <v>45314</v>
      </c>
      <c r="E6" s="8">
        <v>76497612</v>
      </c>
      <c r="F6" s="9" t="s">
        <v>11</v>
      </c>
      <c r="G6" s="9" t="s">
        <v>25</v>
      </c>
      <c r="H6" s="10" t="s">
        <v>26</v>
      </c>
      <c r="I6" s="8" t="s">
        <v>16</v>
      </c>
    </row>
    <row r="7" spans="1:9" x14ac:dyDescent="0.25">
      <c r="A7" s="5" t="str">
        <f t="shared" si="0"/>
        <v>2024</v>
      </c>
      <c r="B7" s="5" t="s">
        <v>27</v>
      </c>
      <c r="C7" s="6" t="s">
        <v>28</v>
      </c>
      <c r="D7" s="7">
        <v>45314</v>
      </c>
      <c r="E7" s="8">
        <v>48000000</v>
      </c>
      <c r="F7" s="9" t="s">
        <v>11</v>
      </c>
      <c r="G7" s="9" t="s">
        <v>25</v>
      </c>
      <c r="H7" s="10" t="s">
        <v>29</v>
      </c>
      <c r="I7" s="8">
        <f>VLOOKUP(B7,[1]Hoja1!$A$4:$B$1867,2,0)</f>
        <v>9866667</v>
      </c>
    </row>
    <row r="8" spans="1:9" x14ac:dyDescent="0.25">
      <c r="A8" s="5" t="str">
        <f t="shared" si="0"/>
        <v>2024</v>
      </c>
      <c r="B8" s="5" t="s">
        <v>30</v>
      </c>
      <c r="C8" s="6" t="s">
        <v>31</v>
      </c>
      <c r="D8" s="7">
        <v>45317</v>
      </c>
      <c r="E8" s="8">
        <v>120303030</v>
      </c>
      <c r="F8" s="9" t="s">
        <v>11</v>
      </c>
      <c r="G8" s="9" t="s">
        <v>32</v>
      </c>
      <c r="H8" s="10" t="s">
        <v>33</v>
      </c>
      <c r="I8" s="8">
        <f>VLOOKUP(B8,[1]Hoja1!$A$4:$B$1867,2,0)</f>
        <v>20922268</v>
      </c>
    </row>
    <row r="9" spans="1:9" x14ac:dyDescent="0.25">
      <c r="A9" s="5" t="str">
        <f t="shared" si="0"/>
        <v>2024</v>
      </c>
      <c r="B9" s="5" t="s">
        <v>34</v>
      </c>
      <c r="C9" s="6" t="s">
        <v>35</v>
      </c>
      <c r="D9" s="7">
        <v>45317</v>
      </c>
      <c r="E9" s="8">
        <v>102504000</v>
      </c>
      <c r="F9" s="9" t="s">
        <v>36</v>
      </c>
      <c r="G9" s="9" t="s">
        <v>36</v>
      </c>
      <c r="H9" s="10" t="s">
        <v>37</v>
      </c>
      <c r="I9" s="8">
        <f>VLOOKUP(B9,[1]Hoja1!$A$4:$B$1867,2,0)</f>
        <v>17084000</v>
      </c>
    </row>
    <row r="10" spans="1:9" x14ac:dyDescent="0.25">
      <c r="A10" s="5" t="str">
        <f t="shared" si="0"/>
        <v>2024</v>
      </c>
      <c r="B10" s="5" t="s">
        <v>38</v>
      </c>
      <c r="C10" s="6" t="s">
        <v>39</v>
      </c>
      <c r="D10" s="7">
        <v>45317</v>
      </c>
      <c r="E10" s="8">
        <v>109020000</v>
      </c>
      <c r="F10" s="9" t="s">
        <v>11</v>
      </c>
      <c r="G10" s="9" t="s">
        <v>25</v>
      </c>
      <c r="H10" s="10" t="s">
        <v>40</v>
      </c>
      <c r="I10" s="8">
        <f>VLOOKUP(B10,[1]Hoja1!$A$4:$B$1867,2,0)</f>
        <v>24016000</v>
      </c>
    </row>
    <row r="11" spans="1:9" x14ac:dyDescent="0.25">
      <c r="A11" s="5" t="str">
        <f t="shared" si="0"/>
        <v>2024</v>
      </c>
      <c r="B11" s="5" t="s">
        <v>41</v>
      </c>
      <c r="C11" s="6" t="s">
        <v>42</v>
      </c>
      <c r="D11" s="7">
        <v>45317</v>
      </c>
      <c r="E11" s="8">
        <v>117300000</v>
      </c>
      <c r="F11" s="9" t="s">
        <v>11</v>
      </c>
      <c r="G11" s="9" t="s">
        <v>25</v>
      </c>
      <c r="H11" s="10" t="s">
        <v>43</v>
      </c>
      <c r="I11" s="8">
        <f>VLOOKUP(B11,[1]Hoja1!$A$4:$B$1867,2,0)</f>
        <v>30600000</v>
      </c>
    </row>
    <row r="12" spans="1:9" x14ac:dyDescent="0.25">
      <c r="A12" s="5" t="str">
        <f t="shared" si="0"/>
        <v>2024</v>
      </c>
      <c r="B12" s="5" t="s">
        <v>44</v>
      </c>
      <c r="C12" s="6" t="s">
        <v>45</v>
      </c>
      <c r="D12" s="7">
        <v>45317</v>
      </c>
      <c r="E12" s="8">
        <v>110400000</v>
      </c>
      <c r="F12" s="9" t="s">
        <v>11</v>
      </c>
      <c r="G12" s="9" t="s">
        <v>25</v>
      </c>
      <c r="H12" s="10" t="s">
        <v>46</v>
      </c>
      <c r="I12" s="8">
        <f>VLOOKUP(B12,[1]Hoja1!$A$4:$B$1867,2,0)</f>
        <v>12800000</v>
      </c>
    </row>
    <row r="13" spans="1:9" x14ac:dyDescent="0.25">
      <c r="A13" s="5" t="str">
        <f t="shared" si="0"/>
        <v>2024</v>
      </c>
      <c r="B13" s="5" t="s">
        <v>47</v>
      </c>
      <c r="C13" s="6" t="s">
        <v>48</v>
      </c>
      <c r="D13" s="7">
        <v>45323</v>
      </c>
      <c r="E13" s="8">
        <v>93962000</v>
      </c>
      <c r="F13" s="9" t="s">
        <v>36</v>
      </c>
      <c r="G13" s="9" t="s">
        <v>36</v>
      </c>
      <c r="H13" s="10" t="s">
        <v>49</v>
      </c>
      <c r="I13" s="8">
        <f>VLOOKUP(B13,[1]Hoja1!$A$4:$B$1867,2,0)</f>
        <v>17084000</v>
      </c>
    </row>
    <row r="14" spans="1:9" x14ac:dyDescent="0.25">
      <c r="A14" s="5" t="str">
        <f t="shared" si="0"/>
        <v>2024</v>
      </c>
      <c r="B14" s="5" t="s">
        <v>50</v>
      </c>
      <c r="C14" s="6" t="s">
        <v>51</v>
      </c>
      <c r="D14" s="7">
        <v>45320</v>
      </c>
      <c r="E14" s="8">
        <v>82500000</v>
      </c>
      <c r="F14" s="9" t="s">
        <v>52</v>
      </c>
      <c r="G14" s="9" t="s">
        <v>52</v>
      </c>
      <c r="H14" s="10" t="s">
        <v>53</v>
      </c>
      <c r="I14" s="8">
        <f>VLOOKUP(B14,[1]Hoja1!$A$4:$B$1867,2,0)</f>
        <v>14500000</v>
      </c>
    </row>
    <row r="15" spans="1:9" x14ac:dyDescent="0.25">
      <c r="A15" s="5" t="str">
        <f t="shared" si="0"/>
        <v>2024</v>
      </c>
      <c r="B15" s="5" t="s">
        <v>54</v>
      </c>
      <c r="C15" s="6" t="s">
        <v>55</v>
      </c>
      <c r="D15" s="7">
        <v>45317</v>
      </c>
      <c r="E15" s="8">
        <v>103500000</v>
      </c>
      <c r="F15" s="9" t="s">
        <v>11</v>
      </c>
      <c r="G15" s="9" t="s">
        <v>25</v>
      </c>
      <c r="H15" s="10" t="s">
        <v>56</v>
      </c>
      <c r="I15" s="8">
        <f>VLOOKUP(B15,[1]Hoja1!$A$4:$B$1867,2,0)</f>
        <v>23100000</v>
      </c>
    </row>
    <row r="16" spans="1:9" x14ac:dyDescent="0.25">
      <c r="A16" s="5" t="str">
        <f t="shared" si="0"/>
        <v>2024</v>
      </c>
      <c r="B16" s="5" t="s">
        <v>57</v>
      </c>
      <c r="C16" s="6" t="s">
        <v>58</v>
      </c>
      <c r="D16" s="7">
        <v>45321</v>
      </c>
      <c r="E16" s="8">
        <v>110745000</v>
      </c>
      <c r="F16" s="9" t="s">
        <v>11</v>
      </c>
      <c r="G16" s="9" t="s">
        <v>32</v>
      </c>
      <c r="H16" s="10" t="s">
        <v>59</v>
      </c>
      <c r="I16" s="8">
        <f>VLOOKUP(B16,[1]Hoja1!$A$4:$B$1867,2,0)</f>
        <v>19260000</v>
      </c>
    </row>
    <row r="17" spans="1:9" x14ac:dyDescent="0.25">
      <c r="A17" s="5" t="str">
        <f t="shared" si="0"/>
        <v>2024</v>
      </c>
      <c r="B17" s="5" t="s">
        <v>60</v>
      </c>
      <c r="C17" s="6" t="s">
        <v>61</v>
      </c>
      <c r="D17" s="7">
        <v>45320</v>
      </c>
      <c r="E17" s="8">
        <v>103500000</v>
      </c>
      <c r="F17" s="9" t="s">
        <v>11</v>
      </c>
      <c r="G17" s="9" t="s">
        <v>25</v>
      </c>
      <c r="H17" s="10" t="s">
        <v>62</v>
      </c>
      <c r="I17" s="8">
        <f>VLOOKUP(B17,[1]Hoja1!$A$4:$B$1867,2,0)</f>
        <v>12900000</v>
      </c>
    </row>
    <row r="18" spans="1:9" x14ac:dyDescent="0.25">
      <c r="A18" s="5" t="str">
        <f t="shared" si="0"/>
        <v>2024</v>
      </c>
      <c r="B18" s="5" t="s">
        <v>63</v>
      </c>
      <c r="C18" s="6" t="s">
        <v>64</v>
      </c>
      <c r="D18" s="7">
        <v>45323</v>
      </c>
      <c r="E18" s="8">
        <v>84084000</v>
      </c>
      <c r="F18" s="9" t="s">
        <v>36</v>
      </c>
      <c r="G18" s="9" t="s">
        <v>36</v>
      </c>
      <c r="H18" s="10" t="s">
        <v>65</v>
      </c>
      <c r="I18" s="8">
        <f>VLOOKUP(B18,[1]Hoja1!$A$4:$B$1867,2,0)</f>
        <v>14778400</v>
      </c>
    </row>
    <row r="19" spans="1:9" x14ac:dyDescent="0.25">
      <c r="A19" s="5" t="str">
        <f t="shared" si="0"/>
        <v>2024</v>
      </c>
      <c r="B19" s="5" t="s">
        <v>66</v>
      </c>
      <c r="C19" s="6" t="s">
        <v>67</v>
      </c>
      <c r="D19" s="7">
        <v>45320</v>
      </c>
      <c r="E19" s="8">
        <v>103500000</v>
      </c>
      <c r="F19" s="9" t="s">
        <v>11</v>
      </c>
      <c r="G19" s="9" t="s">
        <v>25</v>
      </c>
      <c r="H19" s="10" t="s">
        <v>68</v>
      </c>
      <c r="I19" s="8">
        <f>VLOOKUP(B19,[1]Hoja1!$A$4:$B$1867,2,0)</f>
        <v>12900000</v>
      </c>
    </row>
    <row r="20" spans="1:9" x14ac:dyDescent="0.25">
      <c r="A20" s="5" t="str">
        <f t="shared" si="0"/>
        <v>2024</v>
      </c>
      <c r="B20" s="5" t="s">
        <v>69</v>
      </c>
      <c r="C20" s="6" t="s">
        <v>70</v>
      </c>
      <c r="D20" s="7">
        <v>45323</v>
      </c>
      <c r="E20" s="8">
        <v>51600000</v>
      </c>
      <c r="F20" s="9" t="s">
        <v>11</v>
      </c>
      <c r="G20" s="9" t="s">
        <v>71</v>
      </c>
      <c r="H20" s="10" t="s">
        <v>72</v>
      </c>
      <c r="I20" s="8" t="s">
        <v>16</v>
      </c>
    </row>
    <row r="21" spans="1:9" x14ac:dyDescent="0.25">
      <c r="A21" s="5" t="str">
        <f t="shared" si="0"/>
        <v>2024</v>
      </c>
      <c r="B21" s="5" t="s">
        <v>73</v>
      </c>
      <c r="C21" s="6" t="s">
        <v>74</v>
      </c>
      <c r="D21" s="7">
        <v>45323</v>
      </c>
      <c r="E21" s="8">
        <v>88000000</v>
      </c>
      <c r="F21" s="9" t="s">
        <v>11</v>
      </c>
      <c r="G21" s="9" t="s">
        <v>25</v>
      </c>
      <c r="H21" s="10" t="s">
        <v>75</v>
      </c>
      <c r="I21" s="8">
        <f>VLOOKUP(B21,[1]Hoja1!$A$4:$B$1867,2,0)</f>
        <v>8000000</v>
      </c>
    </row>
    <row r="22" spans="1:9" x14ac:dyDescent="0.25">
      <c r="A22" s="5" t="str">
        <f t="shared" si="0"/>
        <v>2024</v>
      </c>
      <c r="B22" s="5" t="s">
        <v>76</v>
      </c>
      <c r="C22" s="6" t="s">
        <v>77</v>
      </c>
      <c r="D22" s="7">
        <v>45324</v>
      </c>
      <c r="E22" s="8">
        <v>93962000</v>
      </c>
      <c r="F22" s="9" t="s">
        <v>36</v>
      </c>
      <c r="G22" s="9" t="s">
        <v>36</v>
      </c>
      <c r="H22" s="10" t="s">
        <v>78</v>
      </c>
      <c r="I22" s="8">
        <f>VLOOKUP(B22,[1]Hoja1!$A$4:$B$1867,2,0)</f>
        <v>17368733</v>
      </c>
    </row>
    <row r="23" spans="1:9" x14ac:dyDescent="0.25">
      <c r="A23" s="5" t="str">
        <f t="shared" si="0"/>
        <v>2024</v>
      </c>
      <c r="B23" s="5" t="s">
        <v>79</v>
      </c>
      <c r="C23" s="6" t="s">
        <v>80</v>
      </c>
      <c r="D23" s="7">
        <v>45324</v>
      </c>
      <c r="E23" s="8">
        <v>38400000</v>
      </c>
      <c r="F23" s="9" t="s">
        <v>11</v>
      </c>
      <c r="G23" s="9" t="s">
        <v>25</v>
      </c>
      <c r="H23" s="10" t="s">
        <v>81</v>
      </c>
      <c r="I23" s="8">
        <f>VLOOKUP(B23,[1]Hoja1!$A$4:$B$1867,2,0)</f>
        <v>6613333</v>
      </c>
    </row>
    <row r="24" spans="1:9" x14ac:dyDescent="0.25">
      <c r="A24" s="5" t="str">
        <f t="shared" si="0"/>
        <v>2024</v>
      </c>
      <c r="B24" s="5" t="s">
        <v>82</v>
      </c>
      <c r="C24" s="6" t="s">
        <v>80</v>
      </c>
      <c r="D24" s="7">
        <v>45324</v>
      </c>
      <c r="E24" s="8">
        <v>38400000</v>
      </c>
      <c r="F24" s="9" t="s">
        <v>11</v>
      </c>
      <c r="G24" s="9" t="s">
        <v>25</v>
      </c>
      <c r="H24" s="10" t="s">
        <v>83</v>
      </c>
      <c r="I24" s="8">
        <f>VLOOKUP(B24,[1]Hoja1!$A$4:$B$1867,2,0)</f>
        <v>6613333</v>
      </c>
    </row>
    <row r="25" spans="1:9" x14ac:dyDescent="0.25">
      <c r="A25" s="5" t="str">
        <f t="shared" si="0"/>
        <v>2024</v>
      </c>
      <c r="B25" s="5" t="s">
        <v>84</v>
      </c>
      <c r="C25" s="6" t="s">
        <v>85</v>
      </c>
      <c r="D25" s="7">
        <v>45327</v>
      </c>
      <c r="E25" s="8">
        <v>84084000</v>
      </c>
      <c r="F25" s="9" t="s">
        <v>36</v>
      </c>
      <c r="G25" s="9" t="s">
        <v>36</v>
      </c>
      <c r="H25" s="10" t="s">
        <v>86</v>
      </c>
      <c r="I25" s="8">
        <f>VLOOKUP(B25,[1]Hoja1!$A$4:$B$1867,2,0)</f>
        <v>16307200</v>
      </c>
    </row>
    <row r="26" spans="1:9" x14ac:dyDescent="0.25">
      <c r="A26" s="5" t="str">
        <f t="shared" si="0"/>
        <v>2024</v>
      </c>
      <c r="B26" s="5" t="s">
        <v>87</v>
      </c>
      <c r="C26" s="6" t="s">
        <v>88</v>
      </c>
      <c r="D26" s="7">
        <v>45327</v>
      </c>
      <c r="E26" s="8">
        <v>101200000</v>
      </c>
      <c r="F26" s="9" t="s">
        <v>11</v>
      </c>
      <c r="G26" s="9" t="s">
        <v>89</v>
      </c>
      <c r="H26" s="10" t="s">
        <v>90</v>
      </c>
      <c r="I26" s="8">
        <f>VLOOKUP(B26,[1]Hoja1!$A$4:$B$1867,2,0)</f>
        <v>14373333</v>
      </c>
    </row>
    <row r="27" spans="1:9" x14ac:dyDescent="0.25">
      <c r="A27" s="5" t="str">
        <f t="shared" si="0"/>
        <v>2024</v>
      </c>
      <c r="B27" s="5" t="s">
        <v>91</v>
      </c>
      <c r="C27" s="6" t="s">
        <v>92</v>
      </c>
      <c r="D27" s="7">
        <v>45324</v>
      </c>
      <c r="E27" s="8">
        <v>97750000</v>
      </c>
      <c r="F27" s="9" t="s">
        <v>11</v>
      </c>
      <c r="G27" s="9" t="s">
        <v>25</v>
      </c>
      <c r="H27" s="10" t="s">
        <v>93</v>
      </c>
      <c r="I27" s="8">
        <f>VLOOKUP(B27,[1]Hoja1!$A$4:$B$1867,2,0)</f>
        <v>13033333</v>
      </c>
    </row>
    <row r="28" spans="1:9" x14ac:dyDescent="0.25">
      <c r="A28" s="5" t="str">
        <f t="shared" si="0"/>
        <v>2024</v>
      </c>
      <c r="B28" s="5" t="s">
        <v>94</v>
      </c>
      <c r="C28" s="6" t="s">
        <v>95</v>
      </c>
      <c r="D28" s="7">
        <v>45327</v>
      </c>
      <c r="E28" s="8">
        <v>117810000</v>
      </c>
      <c r="F28" s="9" t="s">
        <v>11</v>
      </c>
      <c r="G28" s="9" t="s">
        <v>25</v>
      </c>
      <c r="H28" s="10" t="s">
        <v>96</v>
      </c>
      <c r="I28" s="8">
        <f>VLOOKUP(B28,[1]Hoja1!$A$4:$B$1867,2,0)</f>
        <v>12138000</v>
      </c>
    </row>
    <row r="29" spans="1:9" x14ac:dyDescent="0.25">
      <c r="A29" s="5" t="str">
        <f t="shared" si="0"/>
        <v>2024</v>
      </c>
      <c r="B29" s="5" t="s">
        <v>97</v>
      </c>
      <c r="C29" s="6" t="s">
        <v>98</v>
      </c>
      <c r="D29" s="7">
        <v>45324</v>
      </c>
      <c r="E29" s="8">
        <v>60000000</v>
      </c>
      <c r="F29" s="9" t="s">
        <v>11</v>
      </c>
      <c r="G29" s="9" t="s">
        <v>25</v>
      </c>
      <c r="H29" s="10" t="s">
        <v>99</v>
      </c>
      <c r="I29" s="8">
        <f>VLOOKUP(B29,[1]Hoja1!$A$4:$B$1867,2,0)</f>
        <v>10166667</v>
      </c>
    </row>
    <row r="30" spans="1:9" x14ac:dyDescent="0.25">
      <c r="A30" s="5" t="str">
        <f t="shared" si="0"/>
        <v>2024</v>
      </c>
      <c r="B30" s="5" t="s">
        <v>100</v>
      </c>
      <c r="C30" s="6" t="s">
        <v>101</v>
      </c>
      <c r="D30" s="7">
        <v>45327</v>
      </c>
      <c r="E30" s="8">
        <v>99000000</v>
      </c>
      <c r="F30" s="9" t="s">
        <v>11</v>
      </c>
      <c r="G30" s="9" t="s">
        <v>25</v>
      </c>
      <c r="H30" s="10" t="s">
        <v>102</v>
      </c>
      <c r="I30" s="8">
        <f>VLOOKUP(B30,[1]Hoja1!$A$4:$B$1867,2,0)</f>
        <v>24900000</v>
      </c>
    </row>
    <row r="31" spans="1:9" x14ac:dyDescent="0.25">
      <c r="A31" s="5" t="str">
        <f t="shared" si="0"/>
        <v>2024</v>
      </c>
      <c r="B31" s="5" t="s">
        <v>103</v>
      </c>
      <c r="C31" s="6" t="s">
        <v>104</v>
      </c>
      <c r="D31" s="7">
        <v>45328</v>
      </c>
      <c r="E31" s="8">
        <v>61200000</v>
      </c>
      <c r="F31" s="9" t="s">
        <v>11</v>
      </c>
      <c r="G31" s="9" t="s">
        <v>25</v>
      </c>
      <c r="H31" s="10" t="s">
        <v>105</v>
      </c>
      <c r="I31" s="8">
        <f>VLOOKUP(B31,[1]Hoja1!$A$4:$B$1867,2,0)</f>
        <v>11050000</v>
      </c>
    </row>
    <row r="32" spans="1:9" x14ac:dyDescent="0.25">
      <c r="A32" s="5" t="str">
        <f t="shared" si="0"/>
        <v>2024</v>
      </c>
      <c r="B32" s="5" t="s">
        <v>106</v>
      </c>
      <c r="C32" s="6" t="s">
        <v>107</v>
      </c>
      <c r="D32" s="7">
        <v>45328</v>
      </c>
      <c r="E32" s="8">
        <v>99000000</v>
      </c>
      <c r="F32" s="9" t="s">
        <v>11</v>
      </c>
      <c r="G32" s="9" t="s">
        <v>25</v>
      </c>
      <c r="H32" s="10" t="s">
        <v>108</v>
      </c>
      <c r="I32" s="8">
        <f>VLOOKUP(B32,[1]Hoja1!$A$4:$B$1867,2,0)</f>
        <v>22800000</v>
      </c>
    </row>
    <row r="33" spans="1:9" x14ac:dyDescent="0.25">
      <c r="A33" s="5" t="str">
        <f t="shared" si="0"/>
        <v>2024</v>
      </c>
      <c r="B33" s="5" t="s">
        <v>109</v>
      </c>
      <c r="C33" s="6" t="s">
        <v>110</v>
      </c>
      <c r="D33" s="7">
        <v>45328</v>
      </c>
      <c r="E33" s="8">
        <v>110000000</v>
      </c>
      <c r="F33" s="9" t="s">
        <v>11</v>
      </c>
      <c r="G33" s="9" t="s">
        <v>25</v>
      </c>
      <c r="H33" s="10" t="s">
        <v>111</v>
      </c>
      <c r="I33" s="8">
        <f>VLOOKUP(B33,[1]Hoja1!$A$4:$B$1867,2,0)</f>
        <v>25333334</v>
      </c>
    </row>
    <row r="34" spans="1:9" x14ac:dyDescent="0.25">
      <c r="A34" s="5" t="str">
        <f t="shared" si="0"/>
        <v>2024</v>
      </c>
      <c r="B34" s="5" t="s">
        <v>112</v>
      </c>
      <c r="C34" s="6" t="s">
        <v>107</v>
      </c>
      <c r="D34" s="7">
        <v>45328</v>
      </c>
      <c r="E34" s="8">
        <v>103500000</v>
      </c>
      <c r="F34" s="9" t="s">
        <v>11</v>
      </c>
      <c r="G34" s="9" t="s">
        <v>25</v>
      </c>
      <c r="H34" s="10" t="s">
        <v>113</v>
      </c>
      <c r="I34" s="8">
        <f>VLOOKUP(B34,[1]Hoja1!$A$4:$B$1867,2,0)</f>
        <v>22800000</v>
      </c>
    </row>
    <row r="35" spans="1:9" x14ac:dyDescent="0.25">
      <c r="A35" s="5" t="str">
        <f t="shared" si="0"/>
        <v>2024</v>
      </c>
      <c r="B35" s="5" t="s">
        <v>114</v>
      </c>
      <c r="C35" s="6" t="s">
        <v>115</v>
      </c>
      <c r="D35" s="7">
        <v>45330</v>
      </c>
      <c r="E35" s="8">
        <v>29160000</v>
      </c>
      <c r="F35" s="9" t="s">
        <v>11</v>
      </c>
      <c r="G35" s="9" t="s">
        <v>116</v>
      </c>
      <c r="H35" s="10" t="s">
        <v>117</v>
      </c>
      <c r="I35" s="8" t="s">
        <v>16</v>
      </c>
    </row>
    <row r="36" spans="1:9" x14ac:dyDescent="0.25">
      <c r="A36" s="5" t="str">
        <f t="shared" si="0"/>
        <v>2024</v>
      </c>
      <c r="B36" s="5" t="s">
        <v>118</v>
      </c>
      <c r="C36" s="6" t="s">
        <v>119</v>
      </c>
      <c r="D36" s="7">
        <v>45329</v>
      </c>
      <c r="E36" s="8">
        <v>105823000</v>
      </c>
      <c r="F36" s="9" t="s">
        <v>11</v>
      </c>
      <c r="G36" s="9" t="s">
        <v>32</v>
      </c>
      <c r="H36" s="10" t="s">
        <v>120</v>
      </c>
      <c r="I36" s="8">
        <f>VLOOKUP(B36,[1]Hoja1!$A$4:$B$1867,2,0)</f>
        <v>18404000</v>
      </c>
    </row>
    <row r="37" spans="1:9" x14ac:dyDescent="0.25">
      <c r="A37" s="5" t="str">
        <f t="shared" si="0"/>
        <v>2024</v>
      </c>
      <c r="B37" s="5" t="s">
        <v>121</v>
      </c>
      <c r="C37" s="6" t="s">
        <v>107</v>
      </c>
      <c r="D37" s="7">
        <v>45330</v>
      </c>
      <c r="E37" s="8">
        <v>99000000</v>
      </c>
      <c r="F37" s="9" t="s">
        <v>11</v>
      </c>
      <c r="G37" s="9" t="s">
        <v>25</v>
      </c>
      <c r="H37" s="10" t="s">
        <v>122</v>
      </c>
      <c r="I37" s="8">
        <f>VLOOKUP(B37,[1]Hoja1!$A$4:$B$1867,2,0)</f>
        <v>22800000</v>
      </c>
    </row>
    <row r="38" spans="1:9" x14ac:dyDescent="0.25">
      <c r="A38" s="5" t="str">
        <f t="shared" si="0"/>
        <v>2024</v>
      </c>
      <c r="B38" s="5" t="s">
        <v>123</v>
      </c>
      <c r="C38" s="6" t="s">
        <v>124</v>
      </c>
      <c r="D38" s="7">
        <v>45329</v>
      </c>
      <c r="E38" s="8">
        <v>117300000</v>
      </c>
      <c r="F38" s="9" t="s">
        <v>11</v>
      </c>
      <c r="G38" s="9" t="s">
        <v>25</v>
      </c>
      <c r="H38" s="10" t="s">
        <v>125</v>
      </c>
      <c r="I38" s="8">
        <f>VLOOKUP(B38,[1]Hoja1!$A$4:$B$1867,2,0)</f>
        <v>20740000</v>
      </c>
    </row>
    <row r="39" spans="1:9" x14ac:dyDescent="0.25">
      <c r="A39" s="5" t="str">
        <f t="shared" si="0"/>
        <v>2024</v>
      </c>
      <c r="B39" s="5" t="s">
        <v>126</v>
      </c>
      <c r="C39" s="6" t="s">
        <v>127</v>
      </c>
      <c r="D39" s="7">
        <v>45330</v>
      </c>
      <c r="E39" s="8">
        <v>121000000</v>
      </c>
      <c r="F39" s="9" t="s">
        <v>11</v>
      </c>
      <c r="G39" s="9" t="s">
        <v>25</v>
      </c>
      <c r="H39" s="10" t="s">
        <v>128</v>
      </c>
      <c r="I39" s="8">
        <f>VLOOKUP(B39,[1]Hoja1!$A$4:$B$1867,2,0)</f>
        <v>13566667</v>
      </c>
    </row>
    <row r="40" spans="1:9" x14ac:dyDescent="0.25">
      <c r="A40" s="5" t="str">
        <f t="shared" si="0"/>
        <v>2024</v>
      </c>
      <c r="B40" s="5" t="s">
        <v>129</v>
      </c>
      <c r="C40" s="6" t="s">
        <v>130</v>
      </c>
      <c r="D40" s="7">
        <v>45331</v>
      </c>
      <c r="E40" s="8">
        <v>114400000</v>
      </c>
      <c r="F40" s="9" t="s">
        <v>11</v>
      </c>
      <c r="G40" s="9" t="s">
        <v>25</v>
      </c>
      <c r="H40" s="10" t="s">
        <v>131</v>
      </c>
      <c r="I40" s="8">
        <f>VLOOKUP(B40,[1]Hoja1!$A$4:$B$1867,2,0)</f>
        <v>13173333</v>
      </c>
    </row>
    <row r="41" spans="1:9" x14ac:dyDescent="0.25">
      <c r="A41" s="5" t="str">
        <f t="shared" si="0"/>
        <v>2024</v>
      </c>
      <c r="B41" s="5" t="s">
        <v>132</v>
      </c>
      <c r="C41" s="6" t="s">
        <v>133</v>
      </c>
      <c r="D41" s="7">
        <v>45336</v>
      </c>
      <c r="E41" s="8">
        <v>19656000</v>
      </c>
      <c r="F41" s="9" t="s">
        <v>134</v>
      </c>
      <c r="G41" s="9" t="s">
        <v>134</v>
      </c>
      <c r="H41" s="10" t="s">
        <v>135</v>
      </c>
      <c r="I41" s="8" t="s">
        <v>16</v>
      </c>
    </row>
    <row r="42" spans="1:9" x14ac:dyDescent="0.25">
      <c r="A42" s="5" t="str">
        <f t="shared" si="0"/>
        <v>2024</v>
      </c>
      <c r="B42" s="5" t="s">
        <v>136</v>
      </c>
      <c r="C42" s="6" t="s">
        <v>133</v>
      </c>
      <c r="D42" s="7">
        <v>45337</v>
      </c>
      <c r="E42" s="8">
        <v>19656000</v>
      </c>
      <c r="F42" s="9" t="s">
        <v>134</v>
      </c>
      <c r="G42" s="9" t="s">
        <v>134</v>
      </c>
      <c r="H42" s="10" t="s">
        <v>137</v>
      </c>
      <c r="I42" s="8" t="s">
        <v>16</v>
      </c>
    </row>
    <row r="43" spans="1:9" x14ac:dyDescent="0.25">
      <c r="A43" s="5" t="str">
        <f t="shared" si="0"/>
        <v>2024</v>
      </c>
      <c r="B43" s="5" t="s">
        <v>138</v>
      </c>
      <c r="C43" s="6" t="s">
        <v>133</v>
      </c>
      <c r="D43" s="7">
        <v>45337</v>
      </c>
      <c r="E43" s="8">
        <v>19656000</v>
      </c>
      <c r="F43" s="9" t="s">
        <v>134</v>
      </c>
      <c r="G43" s="9" t="s">
        <v>134</v>
      </c>
      <c r="H43" s="10" t="s">
        <v>139</v>
      </c>
      <c r="I43" s="8" t="s">
        <v>16</v>
      </c>
    </row>
    <row r="44" spans="1:9" x14ac:dyDescent="0.25">
      <c r="A44" s="5" t="str">
        <f t="shared" si="0"/>
        <v>2024</v>
      </c>
      <c r="B44" s="5" t="s">
        <v>140</v>
      </c>
      <c r="C44" s="6" t="s">
        <v>133</v>
      </c>
      <c r="D44" s="7">
        <v>45336</v>
      </c>
      <c r="E44" s="8">
        <v>19656000</v>
      </c>
      <c r="F44" s="9" t="s">
        <v>134</v>
      </c>
      <c r="G44" s="9" t="s">
        <v>134</v>
      </c>
      <c r="H44" s="10" t="s">
        <v>141</v>
      </c>
      <c r="I44" s="8" t="s">
        <v>16</v>
      </c>
    </row>
    <row r="45" spans="1:9" x14ac:dyDescent="0.25">
      <c r="A45" s="5" t="str">
        <f t="shared" si="0"/>
        <v>2024</v>
      </c>
      <c r="B45" s="5" t="s">
        <v>142</v>
      </c>
      <c r="C45" s="6" t="s">
        <v>133</v>
      </c>
      <c r="D45" s="7">
        <v>45337</v>
      </c>
      <c r="E45" s="8">
        <v>19656000</v>
      </c>
      <c r="F45" s="9" t="s">
        <v>134</v>
      </c>
      <c r="G45" s="9" t="s">
        <v>134</v>
      </c>
      <c r="H45" s="10" t="s">
        <v>143</v>
      </c>
      <c r="I45" s="8" t="s">
        <v>16</v>
      </c>
    </row>
    <row r="46" spans="1:9" x14ac:dyDescent="0.25">
      <c r="A46" s="5" t="str">
        <f t="shared" si="0"/>
        <v>2024</v>
      </c>
      <c r="B46" s="5" t="s">
        <v>144</v>
      </c>
      <c r="C46" s="6" t="s">
        <v>145</v>
      </c>
      <c r="D46" s="7">
        <v>45331</v>
      </c>
      <c r="E46" s="8">
        <v>30479704</v>
      </c>
      <c r="F46" s="9" t="s">
        <v>11</v>
      </c>
      <c r="G46" s="9" t="s">
        <v>32</v>
      </c>
      <c r="H46" s="10" t="s">
        <v>146</v>
      </c>
      <c r="I46" s="8">
        <f>VLOOKUP(B46,[1]Hoja1!$A$4:$B$1867,2,0)</f>
        <v>4682390</v>
      </c>
    </row>
    <row r="47" spans="1:9" x14ac:dyDescent="0.25">
      <c r="A47" s="5" t="str">
        <f t="shared" si="0"/>
        <v>2024</v>
      </c>
      <c r="B47" s="5" t="s">
        <v>147</v>
      </c>
      <c r="C47" s="6" t="s">
        <v>133</v>
      </c>
      <c r="D47" s="7">
        <v>45336</v>
      </c>
      <c r="E47" s="8">
        <v>19656000</v>
      </c>
      <c r="F47" s="9" t="s">
        <v>134</v>
      </c>
      <c r="G47" s="9" t="s">
        <v>134</v>
      </c>
      <c r="H47" s="10" t="s">
        <v>148</v>
      </c>
      <c r="I47" s="8" t="s">
        <v>16</v>
      </c>
    </row>
    <row r="48" spans="1:9" x14ac:dyDescent="0.25">
      <c r="A48" s="5" t="str">
        <f t="shared" si="0"/>
        <v>2024</v>
      </c>
      <c r="B48" s="5" t="s">
        <v>149</v>
      </c>
      <c r="C48" s="6" t="s">
        <v>150</v>
      </c>
      <c r="D48" s="7">
        <v>45331</v>
      </c>
      <c r="E48" s="8">
        <v>59800000</v>
      </c>
      <c r="F48" s="9" t="s">
        <v>11</v>
      </c>
      <c r="G48" s="9" t="s">
        <v>89</v>
      </c>
      <c r="H48" s="10" t="s">
        <v>151</v>
      </c>
      <c r="I48" s="8">
        <f>VLOOKUP(B48,[1]Hoja1!$A$4:$B$1867,2,0)</f>
        <v>9186667</v>
      </c>
    </row>
    <row r="49" spans="1:9" x14ac:dyDescent="0.25">
      <c r="A49" s="5" t="str">
        <f t="shared" si="0"/>
        <v>2024</v>
      </c>
      <c r="B49" s="5" t="s">
        <v>152</v>
      </c>
      <c r="C49" s="6" t="s">
        <v>133</v>
      </c>
      <c r="D49" s="7">
        <v>45336</v>
      </c>
      <c r="E49" s="8">
        <v>19656000</v>
      </c>
      <c r="F49" s="9" t="s">
        <v>134</v>
      </c>
      <c r="G49" s="9" t="s">
        <v>134</v>
      </c>
      <c r="H49" s="10" t="s">
        <v>153</v>
      </c>
      <c r="I49" s="8" t="s">
        <v>16</v>
      </c>
    </row>
    <row r="50" spans="1:9" x14ac:dyDescent="0.25">
      <c r="A50" s="5" t="str">
        <f t="shared" si="0"/>
        <v>2024</v>
      </c>
      <c r="B50" s="5" t="s">
        <v>154</v>
      </c>
      <c r="C50" s="6" t="s">
        <v>155</v>
      </c>
      <c r="D50" s="7">
        <v>45331</v>
      </c>
      <c r="E50" s="8">
        <v>51000000</v>
      </c>
      <c r="F50" s="9" t="s">
        <v>52</v>
      </c>
      <c r="G50" s="9" t="s">
        <v>52</v>
      </c>
      <c r="H50" s="10" t="s">
        <v>156</v>
      </c>
      <c r="I50" s="8" t="s">
        <v>16</v>
      </c>
    </row>
    <row r="51" spans="1:9" x14ac:dyDescent="0.25">
      <c r="A51" s="5" t="str">
        <f t="shared" si="0"/>
        <v>2024</v>
      </c>
      <c r="B51" s="5" t="s">
        <v>157</v>
      </c>
      <c r="C51" s="6" t="s">
        <v>133</v>
      </c>
      <c r="D51" s="7">
        <v>45336</v>
      </c>
      <c r="E51" s="8">
        <v>19656000</v>
      </c>
      <c r="F51" s="9" t="s">
        <v>134</v>
      </c>
      <c r="G51" s="9" t="s">
        <v>134</v>
      </c>
      <c r="H51" s="10" t="s">
        <v>158</v>
      </c>
      <c r="I51" s="8" t="s">
        <v>16</v>
      </c>
    </row>
    <row r="52" spans="1:9" x14ac:dyDescent="0.25">
      <c r="A52" s="5" t="str">
        <f t="shared" si="0"/>
        <v>2024</v>
      </c>
      <c r="B52" s="5" t="s">
        <v>159</v>
      </c>
      <c r="C52" s="6" t="s">
        <v>133</v>
      </c>
      <c r="D52" s="7">
        <v>45336</v>
      </c>
      <c r="E52" s="8">
        <v>19656000</v>
      </c>
      <c r="F52" s="9" t="s">
        <v>134</v>
      </c>
      <c r="G52" s="9" t="s">
        <v>134</v>
      </c>
      <c r="H52" s="10" t="s">
        <v>160</v>
      </c>
      <c r="I52" s="8" t="s">
        <v>16</v>
      </c>
    </row>
    <row r="53" spans="1:9" x14ac:dyDescent="0.25">
      <c r="A53" s="5" t="str">
        <f t="shared" si="0"/>
        <v>2024</v>
      </c>
      <c r="B53" s="5" t="s">
        <v>161</v>
      </c>
      <c r="C53" s="6" t="s">
        <v>133</v>
      </c>
      <c r="D53" s="7">
        <v>45336</v>
      </c>
      <c r="E53" s="8">
        <v>19656000</v>
      </c>
      <c r="F53" s="9" t="s">
        <v>134</v>
      </c>
      <c r="G53" s="9" t="s">
        <v>134</v>
      </c>
      <c r="H53" s="10" t="s">
        <v>162</v>
      </c>
      <c r="I53" s="8" t="s">
        <v>16</v>
      </c>
    </row>
    <row r="54" spans="1:9" x14ac:dyDescent="0.25">
      <c r="A54" s="5" t="str">
        <f t="shared" si="0"/>
        <v>2024</v>
      </c>
      <c r="B54" s="5" t="s">
        <v>163</v>
      </c>
      <c r="C54" s="6" t="s">
        <v>119</v>
      </c>
      <c r="D54" s="7">
        <v>45331</v>
      </c>
      <c r="E54" s="8">
        <v>95700800</v>
      </c>
      <c r="F54" s="9" t="s">
        <v>11</v>
      </c>
      <c r="G54" s="9" t="s">
        <v>32</v>
      </c>
      <c r="H54" s="10" t="s">
        <v>164</v>
      </c>
      <c r="I54" s="8">
        <f>VLOOKUP(B54,[1]Hoja1!$A$4:$B$1867,2,0)</f>
        <v>18097267</v>
      </c>
    </row>
    <row r="55" spans="1:9" x14ac:dyDescent="0.25">
      <c r="A55" s="5" t="str">
        <f t="shared" si="0"/>
        <v>2024</v>
      </c>
      <c r="B55" s="5" t="s">
        <v>165</v>
      </c>
      <c r="C55" s="6" t="s">
        <v>133</v>
      </c>
      <c r="D55" s="7">
        <v>45336</v>
      </c>
      <c r="E55" s="8">
        <v>19656000</v>
      </c>
      <c r="F55" s="9" t="s">
        <v>134</v>
      </c>
      <c r="G55" s="9" t="s">
        <v>134</v>
      </c>
      <c r="H55" s="10" t="s">
        <v>166</v>
      </c>
      <c r="I55" s="8" t="s">
        <v>16</v>
      </c>
    </row>
    <row r="56" spans="1:9" x14ac:dyDescent="0.25">
      <c r="A56" s="5" t="str">
        <f t="shared" si="0"/>
        <v>2024</v>
      </c>
      <c r="B56" s="5" t="s">
        <v>167</v>
      </c>
      <c r="C56" s="6" t="s">
        <v>133</v>
      </c>
      <c r="D56" s="7">
        <v>45336</v>
      </c>
      <c r="E56" s="8">
        <v>19656000</v>
      </c>
      <c r="F56" s="9" t="s">
        <v>134</v>
      </c>
      <c r="G56" s="9" t="s">
        <v>134</v>
      </c>
      <c r="H56" s="10" t="s">
        <v>168</v>
      </c>
      <c r="I56" s="8" t="s">
        <v>16</v>
      </c>
    </row>
    <row r="57" spans="1:9" x14ac:dyDescent="0.25">
      <c r="A57" s="5" t="str">
        <f t="shared" si="0"/>
        <v>2024</v>
      </c>
      <c r="B57" s="5" t="s">
        <v>169</v>
      </c>
      <c r="C57" s="6" t="s">
        <v>133</v>
      </c>
      <c r="D57" s="7">
        <v>45336</v>
      </c>
      <c r="E57" s="8">
        <v>19656000</v>
      </c>
      <c r="F57" s="9" t="s">
        <v>134</v>
      </c>
      <c r="G57" s="9" t="s">
        <v>134</v>
      </c>
      <c r="H57" s="10" t="s">
        <v>170</v>
      </c>
      <c r="I57" s="8" t="s">
        <v>16</v>
      </c>
    </row>
    <row r="58" spans="1:9" x14ac:dyDescent="0.25">
      <c r="A58" s="5" t="str">
        <f t="shared" si="0"/>
        <v>2024</v>
      </c>
      <c r="B58" s="5" t="s">
        <v>171</v>
      </c>
      <c r="C58" s="6" t="s">
        <v>133</v>
      </c>
      <c r="D58" s="7">
        <v>45337</v>
      </c>
      <c r="E58" s="8">
        <v>19656000</v>
      </c>
      <c r="F58" s="9" t="s">
        <v>134</v>
      </c>
      <c r="G58" s="9" t="s">
        <v>134</v>
      </c>
      <c r="H58" s="10" t="s">
        <v>172</v>
      </c>
      <c r="I58" s="8" t="s">
        <v>16</v>
      </c>
    </row>
    <row r="59" spans="1:9" x14ac:dyDescent="0.25">
      <c r="A59" s="5" t="str">
        <f t="shared" si="0"/>
        <v>2024</v>
      </c>
      <c r="B59" s="5" t="s">
        <v>173</v>
      </c>
      <c r="C59" s="6" t="s">
        <v>174</v>
      </c>
      <c r="D59" s="7">
        <v>45337</v>
      </c>
      <c r="E59" s="8">
        <v>46811843</v>
      </c>
      <c r="F59" s="9" t="s">
        <v>11</v>
      </c>
      <c r="G59" s="9" t="s">
        <v>32</v>
      </c>
      <c r="H59" s="10" t="s">
        <v>175</v>
      </c>
      <c r="I59" s="8">
        <f>VLOOKUP(B59,[1]Hoja1!$A$4:$B$1867,2,0)</f>
        <v>8005504</v>
      </c>
    </row>
    <row r="60" spans="1:9" x14ac:dyDescent="0.25">
      <c r="A60" s="5" t="str">
        <f t="shared" si="0"/>
        <v>2024</v>
      </c>
      <c r="B60" s="5" t="s">
        <v>176</v>
      </c>
      <c r="C60" s="6" t="s">
        <v>177</v>
      </c>
      <c r="D60" s="7">
        <v>45336</v>
      </c>
      <c r="E60" s="8">
        <v>19656000</v>
      </c>
      <c r="F60" s="9" t="s">
        <v>134</v>
      </c>
      <c r="G60" s="9" t="s">
        <v>134</v>
      </c>
      <c r="H60" s="10" t="s">
        <v>178</v>
      </c>
      <c r="I60" s="8">
        <f>VLOOKUP(B60,[1]Hoja1!$A$4:$B$1867,2,0)</f>
        <v>8142000</v>
      </c>
    </row>
    <row r="61" spans="1:9" x14ac:dyDescent="0.25">
      <c r="A61" s="5" t="str">
        <f t="shared" si="0"/>
        <v>2024</v>
      </c>
      <c r="B61" s="5" t="s">
        <v>179</v>
      </c>
      <c r="C61" s="6" t="s">
        <v>180</v>
      </c>
      <c r="D61" s="7">
        <v>45331</v>
      </c>
      <c r="E61" s="8">
        <v>97750000</v>
      </c>
      <c r="F61" s="9" t="s">
        <v>11</v>
      </c>
      <c r="G61" s="9" t="s">
        <v>89</v>
      </c>
      <c r="H61" s="10" t="s">
        <v>181</v>
      </c>
      <c r="I61" s="8">
        <f>VLOOKUP(B61,[1]Hoja1!$A$4:$B$1867,2,0)</f>
        <v>15016667</v>
      </c>
    </row>
    <row r="62" spans="1:9" x14ac:dyDescent="0.25">
      <c r="A62" s="5" t="str">
        <f t="shared" si="0"/>
        <v>2024</v>
      </c>
      <c r="B62" s="5" t="s">
        <v>182</v>
      </c>
      <c r="C62" s="6" t="s">
        <v>183</v>
      </c>
      <c r="D62" s="7">
        <v>45331</v>
      </c>
      <c r="E62" s="8">
        <v>47150000</v>
      </c>
      <c r="F62" s="9" t="s">
        <v>11</v>
      </c>
      <c r="G62" s="9" t="s">
        <v>89</v>
      </c>
      <c r="H62" s="10" t="s">
        <v>184</v>
      </c>
      <c r="I62" s="8">
        <f>VLOOKUP(B62,[1]Hoja1!$A$4:$B$1867,2,0)</f>
        <v>7243333</v>
      </c>
    </row>
    <row r="63" spans="1:9" x14ac:dyDescent="0.25">
      <c r="A63" s="5" t="str">
        <f t="shared" si="0"/>
        <v>2024</v>
      </c>
      <c r="B63" s="5" t="s">
        <v>185</v>
      </c>
      <c r="C63" s="6" t="s">
        <v>186</v>
      </c>
      <c r="D63" s="7">
        <v>45335</v>
      </c>
      <c r="E63" s="8">
        <v>22702680</v>
      </c>
      <c r="F63" s="9" t="s">
        <v>134</v>
      </c>
      <c r="G63" s="9" t="s">
        <v>134</v>
      </c>
      <c r="H63" s="10" t="s">
        <v>187</v>
      </c>
      <c r="I63" s="8">
        <f>VLOOKUP(B63,[1]Hoja1!$A$4:$B$1867,2,0)</f>
        <v>1297296</v>
      </c>
    </row>
    <row r="64" spans="1:9" x14ac:dyDescent="0.25">
      <c r="A64" s="5" t="str">
        <f t="shared" si="0"/>
        <v>2024</v>
      </c>
      <c r="B64" s="5" t="s">
        <v>188</v>
      </c>
      <c r="C64" s="6" t="s">
        <v>189</v>
      </c>
      <c r="D64" s="7">
        <v>45335</v>
      </c>
      <c r="E64" s="8">
        <v>71300000</v>
      </c>
      <c r="F64" s="9" t="s">
        <v>11</v>
      </c>
      <c r="G64" s="9" t="s">
        <v>89</v>
      </c>
      <c r="H64" s="10" t="s">
        <v>190</v>
      </c>
      <c r="I64" s="8">
        <f>VLOOKUP(B64,[1]Hoja1!$A$4:$B$1867,2,0)</f>
        <v>11780000</v>
      </c>
    </row>
    <row r="65" spans="1:9" x14ac:dyDescent="0.25">
      <c r="A65" s="5" t="str">
        <f t="shared" si="0"/>
        <v>2024</v>
      </c>
      <c r="B65" s="5" t="s">
        <v>191</v>
      </c>
      <c r="C65" s="6" t="s">
        <v>192</v>
      </c>
      <c r="D65" s="7">
        <v>45335</v>
      </c>
      <c r="E65" s="8">
        <v>7296300</v>
      </c>
      <c r="F65" s="9" t="s">
        <v>134</v>
      </c>
      <c r="G65" s="9" t="s">
        <v>193</v>
      </c>
      <c r="H65" s="10" t="s">
        <v>194</v>
      </c>
      <c r="I65" s="8" t="s">
        <v>16</v>
      </c>
    </row>
    <row r="66" spans="1:9" x14ac:dyDescent="0.25">
      <c r="A66" s="5" t="str">
        <f t="shared" si="0"/>
        <v>2024</v>
      </c>
      <c r="B66" s="5" t="s">
        <v>195</v>
      </c>
      <c r="C66" s="6" t="s">
        <v>196</v>
      </c>
      <c r="D66" s="7">
        <v>45334</v>
      </c>
      <c r="E66" s="8">
        <v>60950000</v>
      </c>
      <c r="F66" s="9" t="s">
        <v>11</v>
      </c>
      <c r="G66" s="9" t="s">
        <v>89</v>
      </c>
      <c r="H66" s="10" t="s">
        <v>197</v>
      </c>
      <c r="I66" s="8">
        <f>VLOOKUP(B66,[1]Hoja1!$A$4:$B$1867,2,0)</f>
        <v>9893333</v>
      </c>
    </row>
    <row r="67" spans="1:9" x14ac:dyDescent="0.25">
      <c r="A67" s="5" t="str">
        <f t="shared" ref="A67:A130" si="1">RIGHT(B67,4)</f>
        <v>2024</v>
      </c>
      <c r="B67" s="5" t="s">
        <v>198</v>
      </c>
      <c r="C67" s="6" t="s">
        <v>199</v>
      </c>
      <c r="D67" s="7">
        <v>45335</v>
      </c>
      <c r="E67" s="8">
        <v>39100000</v>
      </c>
      <c r="F67" s="9" t="s">
        <v>11</v>
      </c>
      <c r="G67" s="9" t="s">
        <v>89</v>
      </c>
      <c r="H67" s="10" t="s">
        <v>200</v>
      </c>
      <c r="I67" s="8">
        <f>VLOOKUP(B67,[1]Hoja1!$A$4:$B$1867,2,0)</f>
        <v>6460000</v>
      </c>
    </row>
    <row r="68" spans="1:9" x14ac:dyDescent="0.25">
      <c r="A68" s="5" t="str">
        <f t="shared" si="1"/>
        <v>2024</v>
      </c>
      <c r="B68" s="5" t="s">
        <v>201</v>
      </c>
      <c r="C68" s="6" t="s">
        <v>202</v>
      </c>
      <c r="D68" s="7">
        <v>45334</v>
      </c>
      <c r="E68" s="8">
        <v>154100000</v>
      </c>
      <c r="F68" s="9" t="s">
        <v>11</v>
      </c>
      <c r="G68" s="9" t="s">
        <v>89</v>
      </c>
      <c r="H68" s="10" t="s">
        <v>203</v>
      </c>
      <c r="I68" s="8">
        <f>VLOOKUP(B68,[1]Hoja1!$A$4:$B$1867,2,0)</f>
        <v>25013333</v>
      </c>
    </row>
    <row r="69" spans="1:9" x14ac:dyDescent="0.25">
      <c r="A69" s="5" t="str">
        <f t="shared" si="1"/>
        <v>2024</v>
      </c>
      <c r="B69" s="5" t="s">
        <v>204</v>
      </c>
      <c r="C69" s="6" t="s">
        <v>205</v>
      </c>
      <c r="D69" s="7">
        <v>45344</v>
      </c>
      <c r="E69" s="8">
        <v>82800000</v>
      </c>
      <c r="F69" s="9" t="s">
        <v>11</v>
      </c>
      <c r="G69" s="9" t="s">
        <v>89</v>
      </c>
      <c r="H69" s="10" t="s">
        <v>206</v>
      </c>
      <c r="I69" s="8">
        <f>VLOOKUP(B69,[1]Hoja1!$A$4:$B$1867,2,0)</f>
        <v>15840000</v>
      </c>
    </row>
    <row r="70" spans="1:9" x14ac:dyDescent="0.25">
      <c r="A70" s="5" t="str">
        <f t="shared" si="1"/>
        <v>2024</v>
      </c>
      <c r="B70" s="5" t="s">
        <v>207</v>
      </c>
      <c r="C70" s="6" t="s">
        <v>208</v>
      </c>
      <c r="D70" s="7">
        <v>45334</v>
      </c>
      <c r="E70" s="8">
        <v>37950000</v>
      </c>
      <c r="F70" s="9" t="s">
        <v>11</v>
      </c>
      <c r="G70" s="9" t="s">
        <v>89</v>
      </c>
      <c r="H70" s="10" t="s">
        <v>209</v>
      </c>
      <c r="I70" s="8">
        <f>VLOOKUP(B70,[1]Hoja1!$A$4:$B$1867,2,0)</f>
        <v>6160000</v>
      </c>
    </row>
    <row r="71" spans="1:9" x14ac:dyDescent="0.25">
      <c r="A71" s="5" t="str">
        <f t="shared" si="1"/>
        <v>2024</v>
      </c>
      <c r="B71" s="5" t="s">
        <v>210</v>
      </c>
      <c r="C71" s="6" t="s">
        <v>211</v>
      </c>
      <c r="D71" s="7">
        <v>45334</v>
      </c>
      <c r="E71" s="8">
        <v>42000000</v>
      </c>
      <c r="F71" s="9" t="s">
        <v>52</v>
      </c>
      <c r="G71" s="9" t="s">
        <v>52</v>
      </c>
      <c r="H71" s="10" t="s">
        <v>212</v>
      </c>
      <c r="I71" s="8" t="s">
        <v>16</v>
      </c>
    </row>
    <row r="72" spans="1:9" x14ac:dyDescent="0.25">
      <c r="A72" s="5" t="str">
        <f t="shared" si="1"/>
        <v>2024</v>
      </c>
      <c r="B72" s="5" t="s">
        <v>213</v>
      </c>
      <c r="C72" s="6" t="s">
        <v>214</v>
      </c>
      <c r="D72" s="7">
        <v>45334</v>
      </c>
      <c r="E72" s="8">
        <v>65550000</v>
      </c>
      <c r="F72" s="9" t="s">
        <v>11</v>
      </c>
      <c r="G72" s="9" t="s">
        <v>89</v>
      </c>
      <c r="H72" s="10" t="s">
        <v>215</v>
      </c>
      <c r="I72" s="8">
        <f>VLOOKUP(B72,[1]Hoja1!$A$4:$B$1867,2,0)</f>
        <v>10640000</v>
      </c>
    </row>
    <row r="73" spans="1:9" x14ac:dyDescent="0.25">
      <c r="A73" s="5" t="str">
        <f t="shared" si="1"/>
        <v>2024</v>
      </c>
      <c r="B73" s="5" t="s">
        <v>216</v>
      </c>
      <c r="C73" s="6" t="s">
        <v>217</v>
      </c>
      <c r="D73" s="7">
        <v>45334</v>
      </c>
      <c r="E73" s="8">
        <v>69000000</v>
      </c>
      <c r="F73" s="9" t="s">
        <v>11</v>
      </c>
      <c r="G73" s="9" t="s">
        <v>89</v>
      </c>
      <c r="H73" s="10" t="s">
        <v>218</v>
      </c>
      <c r="I73" s="8">
        <f>VLOOKUP(B73,[1]Hoja1!$A$4:$B$1867,2,0)</f>
        <v>11200000</v>
      </c>
    </row>
    <row r="74" spans="1:9" x14ac:dyDescent="0.25">
      <c r="A74" s="5" t="str">
        <f t="shared" si="1"/>
        <v>2024</v>
      </c>
      <c r="B74" s="5" t="s">
        <v>219</v>
      </c>
      <c r="C74" s="6" t="s">
        <v>220</v>
      </c>
      <c r="D74" s="7">
        <v>45336</v>
      </c>
      <c r="E74" s="8">
        <v>151419912</v>
      </c>
      <c r="F74" s="9" t="s">
        <v>11</v>
      </c>
      <c r="G74" s="9" t="s">
        <v>116</v>
      </c>
      <c r="H74" s="10" t="s">
        <v>221</v>
      </c>
      <c r="I74" s="8">
        <f>VLOOKUP(B74,[1]Hoja1!$A$4:$B$1867,2,0)</f>
        <v>30704593</v>
      </c>
    </row>
    <row r="75" spans="1:9" x14ac:dyDescent="0.25">
      <c r="A75" s="5" t="str">
        <f t="shared" si="1"/>
        <v>2024</v>
      </c>
      <c r="B75" s="5" t="s">
        <v>222</v>
      </c>
      <c r="C75" s="6" t="s">
        <v>223</v>
      </c>
      <c r="D75" s="7">
        <v>45334</v>
      </c>
      <c r="E75" s="8">
        <v>95450000</v>
      </c>
      <c r="F75" s="9" t="s">
        <v>11</v>
      </c>
      <c r="G75" s="9" t="s">
        <v>89</v>
      </c>
      <c r="H75" s="10" t="s">
        <v>224</v>
      </c>
      <c r="I75" s="8">
        <f>VLOOKUP(B75,[1]Hoja1!$A$4:$B$1867,2,0)</f>
        <v>15493333</v>
      </c>
    </row>
    <row r="76" spans="1:9" x14ac:dyDescent="0.25">
      <c r="A76" s="5" t="str">
        <f t="shared" si="1"/>
        <v>2024</v>
      </c>
      <c r="B76" s="5" t="s">
        <v>225</v>
      </c>
      <c r="C76" s="6" t="s">
        <v>226</v>
      </c>
      <c r="D76" s="7">
        <v>45334</v>
      </c>
      <c r="E76" s="8">
        <v>32881932</v>
      </c>
      <c r="F76" s="9" t="s">
        <v>227</v>
      </c>
      <c r="G76" s="9" t="s">
        <v>227</v>
      </c>
      <c r="H76" s="10" t="s">
        <v>228</v>
      </c>
      <c r="I76" s="8" t="s">
        <v>16</v>
      </c>
    </row>
    <row r="77" spans="1:9" x14ac:dyDescent="0.25">
      <c r="A77" s="5" t="str">
        <f t="shared" si="1"/>
        <v>2024</v>
      </c>
      <c r="B77" s="5" t="s">
        <v>229</v>
      </c>
      <c r="C77" s="6" t="s">
        <v>230</v>
      </c>
      <c r="D77" s="7">
        <v>45334</v>
      </c>
      <c r="E77" s="8">
        <v>123050000</v>
      </c>
      <c r="F77" s="9" t="s">
        <v>11</v>
      </c>
      <c r="G77" s="9" t="s">
        <v>89</v>
      </c>
      <c r="H77" s="10" t="s">
        <v>231</v>
      </c>
      <c r="I77" s="8">
        <f>VLOOKUP(B77,[1]Hoja1!$A$4:$B$1867,2,0)</f>
        <v>19973333</v>
      </c>
    </row>
    <row r="78" spans="1:9" x14ac:dyDescent="0.25">
      <c r="A78" s="5" t="str">
        <f t="shared" si="1"/>
        <v>2024</v>
      </c>
      <c r="B78" s="5" t="s">
        <v>232</v>
      </c>
      <c r="C78" s="6" t="s">
        <v>233</v>
      </c>
      <c r="D78" s="7">
        <v>45335</v>
      </c>
      <c r="E78" s="8">
        <v>42000000</v>
      </c>
      <c r="F78" s="9" t="s">
        <v>52</v>
      </c>
      <c r="G78" s="9" t="s">
        <v>52</v>
      </c>
      <c r="H78" s="10" t="s">
        <v>234</v>
      </c>
      <c r="I78" s="8" t="s">
        <v>16</v>
      </c>
    </row>
    <row r="79" spans="1:9" x14ac:dyDescent="0.25">
      <c r="A79" s="5" t="str">
        <f t="shared" si="1"/>
        <v>2024</v>
      </c>
      <c r="B79" s="5" t="s">
        <v>235</v>
      </c>
      <c r="C79" s="6" t="s">
        <v>236</v>
      </c>
      <c r="D79" s="7">
        <v>45335</v>
      </c>
      <c r="E79" s="8">
        <v>47041020</v>
      </c>
      <c r="F79" s="9" t="s">
        <v>11</v>
      </c>
      <c r="G79" s="9" t="s">
        <v>116</v>
      </c>
      <c r="H79" s="10" t="s">
        <v>237</v>
      </c>
      <c r="I79" s="8">
        <f>VLOOKUP(B79,[1]Hoja1!$A$4:$B$1867,2,0)</f>
        <v>9408204</v>
      </c>
    </row>
    <row r="80" spans="1:9" x14ac:dyDescent="0.25">
      <c r="A80" s="5" t="str">
        <f t="shared" si="1"/>
        <v>2024</v>
      </c>
      <c r="B80" s="5" t="s">
        <v>238</v>
      </c>
      <c r="C80" s="6" t="s">
        <v>239</v>
      </c>
      <c r="D80" s="7">
        <v>45335</v>
      </c>
      <c r="E80" s="8">
        <v>16192000</v>
      </c>
      <c r="F80" s="9" t="s">
        <v>11</v>
      </c>
      <c r="G80" s="9" t="s">
        <v>89</v>
      </c>
      <c r="H80" s="10" t="s">
        <v>240</v>
      </c>
      <c r="I80" s="8" t="s">
        <v>16</v>
      </c>
    </row>
    <row r="81" spans="1:9" x14ac:dyDescent="0.25">
      <c r="A81" s="5" t="str">
        <f t="shared" si="1"/>
        <v>2024</v>
      </c>
      <c r="B81" s="5" t="s">
        <v>241</v>
      </c>
      <c r="C81" s="6" t="s">
        <v>242</v>
      </c>
      <c r="D81" s="7">
        <v>45336</v>
      </c>
      <c r="E81" s="8">
        <v>7296300</v>
      </c>
      <c r="F81" s="9" t="s">
        <v>134</v>
      </c>
      <c r="G81" s="9" t="s">
        <v>193</v>
      </c>
      <c r="H81" s="10" t="s">
        <v>243</v>
      </c>
      <c r="I81" s="8" t="s">
        <v>16</v>
      </c>
    </row>
    <row r="82" spans="1:9" x14ac:dyDescent="0.25">
      <c r="A82" s="5" t="str">
        <f t="shared" si="1"/>
        <v>2024</v>
      </c>
      <c r="B82" s="5" t="s">
        <v>244</v>
      </c>
      <c r="C82" s="6" t="s">
        <v>242</v>
      </c>
      <c r="D82" s="7">
        <v>45336</v>
      </c>
      <c r="E82" s="8">
        <v>7296300</v>
      </c>
      <c r="F82" s="9" t="s">
        <v>134</v>
      </c>
      <c r="G82" s="9" t="s">
        <v>193</v>
      </c>
      <c r="H82" s="10" t="s">
        <v>245</v>
      </c>
      <c r="I82" s="8" t="s">
        <v>16</v>
      </c>
    </row>
    <row r="83" spans="1:9" x14ac:dyDescent="0.25">
      <c r="A83" s="5" t="str">
        <f t="shared" si="1"/>
        <v>2024</v>
      </c>
      <c r="B83" s="5" t="s">
        <v>246</v>
      </c>
      <c r="C83" s="6" t="s">
        <v>242</v>
      </c>
      <c r="D83" s="7">
        <v>45336</v>
      </c>
      <c r="E83" s="8">
        <v>7296300</v>
      </c>
      <c r="F83" s="9" t="s">
        <v>134</v>
      </c>
      <c r="G83" s="9" t="s">
        <v>193</v>
      </c>
      <c r="H83" s="10" t="s">
        <v>247</v>
      </c>
      <c r="I83" s="8" t="s">
        <v>16</v>
      </c>
    </row>
    <row r="84" spans="1:9" x14ac:dyDescent="0.25">
      <c r="A84" s="5" t="str">
        <f t="shared" si="1"/>
        <v>2024</v>
      </c>
      <c r="B84" s="5" t="s">
        <v>248</v>
      </c>
      <c r="C84" s="6" t="s">
        <v>242</v>
      </c>
      <c r="D84" s="7">
        <v>45336</v>
      </c>
      <c r="E84" s="8">
        <v>7296300</v>
      </c>
      <c r="F84" s="9" t="s">
        <v>134</v>
      </c>
      <c r="G84" s="9" t="s">
        <v>193</v>
      </c>
      <c r="H84" s="10" t="s">
        <v>249</v>
      </c>
      <c r="I84" s="8" t="s">
        <v>16</v>
      </c>
    </row>
    <row r="85" spans="1:9" x14ac:dyDescent="0.25">
      <c r="A85" s="5" t="str">
        <f t="shared" si="1"/>
        <v>2024</v>
      </c>
      <c r="B85" s="5" t="s">
        <v>250</v>
      </c>
      <c r="C85" s="6" t="s">
        <v>242</v>
      </c>
      <c r="D85" s="7">
        <v>45336</v>
      </c>
      <c r="E85" s="8">
        <v>7296300</v>
      </c>
      <c r="F85" s="9" t="s">
        <v>134</v>
      </c>
      <c r="G85" s="9" t="s">
        <v>193</v>
      </c>
      <c r="H85" s="10" t="s">
        <v>251</v>
      </c>
      <c r="I85" s="8" t="s">
        <v>16</v>
      </c>
    </row>
    <row r="86" spans="1:9" x14ac:dyDescent="0.25">
      <c r="A86" s="5" t="str">
        <f t="shared" si="1"/>
        <v>2024</v>
      </c>
      <c r="B86" s="5" t="s">
        <v>252</v>
      </c>
      <c r="C86" s="6" t="s">
        <v>242</v>
      </c>
      <c r="D86" s="7">
        <v>45336</v>
      </c>
      <c r="E86" s="8">
        <v>7296300</v>
      </c>
      <c r="F86" s="9" t="s">
        <v>134</v>
      </c>
      <c r="G86" s="9" t="s">
        <v>193</v>
      </c>
      <c r="H86" s="10" t="s">
        <v>253</v>
      </c>
      <c r="I86" s="8" t="s">
        <v>16</v>
      </c>
    </row>
    <row r="87" spans="1:9" x14ac:dyDescent="0.25">
      <c r="A87" s="5" t="str">
        <f t="shared" si="1"/>
        <v>2024</v>
      </c>
      <c r="B87" s="5" t="s">
        <v>254</v>
      </c>
      <c r="C87" s="6" t="s">
        <v>242</v>
      </c>
      <c r="D87" s="7">
        <v>45336</v>
      </c>
      <c r="E87" s="8">
        <v>7296300</v>
      </c>
      <c r="F87" s="9" t="s">
        <v>134</v>
      </c>
      <c r="G87" s="9" t="s">
        <v>193</v>
      </c>
      <c r="H87" s="10" t="s">
        <v>255</v>
      </c>
      <c r="I87" s="8" t="s">
        <v>16</v>
      </c>
    </row>
    <row r="88" spans="1:9" x14ac:dyDescent="0.25">
      <c r="A88" s="5" t="str">
        <f t="shared" si="1"/>
        <v>2024</v>
      </c>
      <c r="B88" s="5" t="s">
        <v>256</v>
      </c>
      <c r="C88" s="6" t="s">
        <v>242</v>
      </c>
      <c r="D88" s="7">
        <v>45336</v>
      </c>
      <c r="E88" s="8">
        <v>7296300</v>
      </c>
      <c r="F88" s="9" t="s">
        <v>134</v>
      </c>
      <c r="G88" s="9" t="s">
        <v>193</v>
      </c>
      <c r="H88" s="10" t="s">
        <v>257</v>
      </c>
      <c r="I88" s="8" t="s">
        <v>16</v>
      </c>
    </row>
    <row r="89" spans="1:9" x14ac:dyDescent="0.25">
      <c r="A89" s="5" t="str">
        <f t="shared" si="1"/>
        <v>2024</v>
      </c>
      <c r="B89" s="5" t="s">
        <v>258</v>
      </c>
      <c r="C89" s="6" t="s">
        <v>242</v>
      </c>
      <c r="D89" s="7">
        <v>45336</v>
      </c>
      <c r="E89" s="8">
        <v>7296300</v>
      </c>
      <c r="F89" s="9" t="s">
        <v>134</v>
      </c>
      <c r="G89" s="9" t="s">
        <v>193</v>
      </c>
      <c r="H89" s="10" t="s">
        <v>259</v>
      </c>
      <c r="I89" s="8" t="s">
        <v>16</v>
      </c>
    </row>
    <row r="90" spans="1:9" x14ac:dyDescent="0.25">
      <c r="A90" s="5" t="str">
        <f t="shared" si="1"/>
        <v>2024</v>
      </c>
      <c r="B90" s="5" t="s">
        <v>260</v>
      </c>
      <c r="C90" s="6" t="s">
        <v>242</v>
      </c>
      <c r="D90" s="7">
        <v>45336</v>
      </c>
      <c r="E90" s="8">
        <v>7296300</v>
      </c>
      <c r="F90" s="9" t="s">
        <v>134</v>
      </c>
      <c r="G90" s="9" t="s">
        <v>193</v>
      </c>
      <c r="H90" s="10" t="s">
        <v>261</v>
      </c>
      <c r="I90" s="8" t="s">
        <v>16</v>
      </c>
    </row>
    <row r="91" spans="1:9" x14ac:dyDescent="0.25">
      <c r="A91" s="5" t="str">
        <f t="shared" si="1"/>
        <v>2024</v>
      </c>
      <c r="B91" s="5" t="s">
        <v>262</v>
      </c>
      <c r="C91" s="6" t="s">
        <v>263</v>
      </c>
      <c r="D91" s="7">
        <v>45335</v>
      </c>
      <c r="E91" s="8">
        <v>36311446</v>
      </c>
      <c r="F91" s="9" t="s">
        <v>11</v>
      </c>
      <c r="G91" s="9" t="s">
        <v>32</v>
      </c>
      <c r="H91" s="10" t="s">
        <v>264</v>
      </c>
      <c r="I91" s="8">
        <f>VLOOKUP(B91,[1]Hoja1!$A$4:$B$1867,2,0)</f>
        <v>6104533</v>
      </c>
    </row>
    <row r="92" spans="1:9" x14ac:dyDescent="0.25">
      <c r="A92" s="5" t="str">
        <f t="shared" si="1"/>
        <v>2024</v>
      </c>
      <c r="B92" s="5" t="s">
        <v>265</v>
      </c>
      <c r="C92" s="6" t="s">
        <v>192</v>
      </c>
      <c r="D92" s="7">
        <v>45337</v>
      </c>
      <c r="E92" s="8">
        <v>7296300</v>
      </c>
      <c r="F92" s="9" t="s">
        <v>134</v>
      </c>
      <c r="G92" s="9" t="s">
        <v>193</v>
      </c>
      <c r="H92" s="10" t="s">
        <v>266</v>
      </c>
      <c r="I92" s="8" t="s">
        <v>16</v>
      </c>
    </row>
    <row r="93" spans="1:9" x14ac:dyDescent="0.25">
      <c r="A93" s="5" t="str">
        <f t="shared" si="1"/>
        <v>2024</v>
      </c>
      <c r="B93" s="5" t="s">
        <v>267</v>
      </c>
      <c r="C93" s="6" t="s">
        <v>192</v>
      </c>
      <c r="D93" s="7">
        <v>45337</v>
      </c>
      <c r="E93" s="8">
        <v>7296300</v>
      </c>
      <c r="F93" s="9" t="s">
        <v>134</v>
      </c>
      <c r="G93" s="9" t="s">
        <v>268</v>
      </c>
      <c r="H93" s="10" t="s">
        <v>269</v>
      </c>
      <c r="I93" s="8" t="s">
        <v>16</v>
      </c>
    </row>
    <row r="94" spans="1:9" x14ac:dyDescent="0.25">
      <c r="A94" s="5" t="str">
        <f t="shared" si="1"/>
        <v>2024</v>
      </c>
      <c r="B94" s="5" t="s">
        <v>270</v>
      </c>
      <c r="C94" s="6" t="s">
        <v>192</v>
      </c>
      <c r="D94" s="7">
        <v>45337</v>
      </c>
      <c r="E94" s="8">
        <v>7296300</v>
      </c>
      <c r="F94" s="9" t="s">
        <v>134</v>
      </c>
      <c r="G94" s="9" t="s">
        <v>268</v>
      </c>
      <c r="H94" s="10" t="s">
        <v>271</v>
      </c>
      <c r="I94" s="8" t="s">
        <v>16</v>
      </c>
    </row>
    <row r="95" spans="1:9" x14ac:dyDescent="0.25">
      <c r="A95" s="5" t="str">
        <f t="shared" si="1"/>
        <v>2024</v>
      </c>
      <c r="B95" s="5" t="s">
        <v>272</v>
      </c>
      <c r="C95" s="6" t="s">
        <v>192</v>
      </c>
      <c r="D95" s="7">
        <v>45337</v>
      </c>
      <c r="E95" s="8">
        <v>7296300</v>
      </c>
      <c r="F95" s="9" t="s">
        <v>134</v>
      </c>
      <c r="G95" s="9" t="s">
        <v>268</v>
      </c>
      <c r="H95" s="10" t="s">
        <v>273</v>
      </c>
      <c r="I95" s="8" t="s">
        <v>16</v>
      </c>
    </row>
    <row r="96" spans="1:9" x14ac:dyDescent="0.25">
      <c r="A96" s="5" t="str">
        <f t="shared" si="1"/>
        <v>2024</v>
      </c>
      <c r="B96" s="5" t="s">
        <v>274</v>
      </c>
      <c r="C96" s="6" t="s">
        <v>192</v>
      </c>
      <c r="D96" s="7">
        <v>45337</v>
      </c>
      <c r="E96" s="8">
        <v>7296300</v>
      </c>
      <c r="F96" s="9" t="s">
        <v>134</v>
      </c>
      <c r="G96" s="9" t="s">
        <v>268</v>
      </c>
      <c r="H96" s="10" t="s">
        <v>275</v>
      </c>
      <c r="I96" s="8" t="s">
        <v>16</v>
      </c>
    </row>
    <row r="97" spans="1:9" x14ac:dyDescent="0.25">
      <c r="A97" s="5" t="str">
        <f t="shared" si="1"/>
        <v>2024</v>
      </c>
      <c r="B97" s="5" t="s">
        <v>276</v>
      </c>
      <c r="C97" s="6" t="s">
        <v>192</v>
      </c>
      <c r="D97" s="7">
        <v>45337</v>
      </c>
      <c r="E97" s="8">
        <v>7296300</v>
      </c>
      <c r="F97" s="9" t="s">
        <v>134</v>
      </c>
      <c r="G97" s="9" t="s">
        <v>268</v>
      </c>
      <c r="H97" s="10" t="s">
        <v>277</v>
      </c>
      <c r="I97" s="8" t="s">
        <v>16</v>
      </c>
    </row>
    <row r="98" spans="1:9" x14ac:dyDescent="0.25">
      <c r="A98" s="5" t="str">
        <f t="shared" si="1"/>
        <v>2024</v>
      </c>
      <c r="B98" s="5" t="s">
        <v>278</v>
      </c>
      <c r="C98" s="6" t="s">
        <v>192</v>
      </c>
      <c r="D98" s="7">
        <v>45337</v>
      </c>
      <c r="E98" s="8">
        <v>7296300</v>
      </c>
      <c r="F98" s="9" t="s">
        <v>134</v>
      </c>
      <c r="G98" s="9" t="s">
        <v>268</v>
      </c>
      <c r="H98" s="10" t="s">
        <v>279</v>
      </c>
      <c r="I98" s="8" t="s">
        <v>16</v>
      </c>
    </row>
    <row r="99" spans="1:9" x14ac:dyDescent="0.25">
      <c r="A99" s="5" t="str">
        <f t="shared" si="1"/>
        <v>2024</v>
      </c>
      <c r="B99" s="5" t="s">
        <v>280</v>
      </c>
      <c r="C99" s="6" t="s">
        <v>192</v>
      </c>
      <c r="D99" s="7">
        <v>45337</v>
      </c>
      <c r="E99" s="8">
        <v>7296300</v>
      </c>
      <c r="F99" s="9" t="s">
        <v>134</v>
      </c>
      <c r="G99" s="9" t="s">
        <v>268</v>
      </c>
      <c r="H99" s="10" t="s">
        <v>281</v>
      </c>
      <c r="I99" s="8" t="s">
        <v>16</v>
      </c>
    </row>
    <row r="100" spans="1:9" x14ac:dyDescent="0.25">
      <c r="A100" s="5" t="str">
        <f t="shared" si="1"/>
        <v>2024</v>
      </c>
      <c r="B100" s="5" t="s">
        <v>282</v>
      </c>
      <c r="C100" s="6" t="s">
        <v>192</v>
      </c>
      <c r="D100" s="7">
        <v>45337</v>
      </c>
      <c r="E100" s="8">
        <v>7296300</v>
      </c>
      <c r="F100" s="9" t="s">
        <v>134</v>
      </c>
      <c r="G100" s="9" t="s">
        <v>268</v>
      </c>
      <c r="H100" s="10" t="s">
        <v>283</v>
      </c>
      <c r="I100" s="8" t="s">
        <v>16</v>
      </c>
    </row>
    <row r="101" spans="1:9" x14ac:dyDescent="0.25">
      <c r="A101" s="5" t="str">
        <f t="shared" si="1"/>
        <v>2024</v>
      </c>
      <c r="B101" s="5" t="s">
        <v>284</v>
      </c>
      <c r="C101" s="6" t="s">
        <v>192</v>
      </c>
      <c r="D101" s="7">
        <v>45337</v>
      </c>
      <c r="E101" s="8">
        <v>7296300</v>
      </c>
      <c r="F101" s="9" t="s">
        <v>134</v>
      </c>
      <c r="G101" s="9" t="s">
        <v>268</v>
      </c>
      <c r="H101" s="10" t="s">
        <v>285</v>
      </c>
      <c r="I101" s="8" t="s">
        <v>16</v>
      </c>
    </row>
    <row r="102" spans="1:9" x14ac:dyDescent="0.25">
      <c r="A102" s="5" t="str">
        <f t="shared" si="1"/>
        <v>2024</v>
      </c>
      <c r="B102" s="5" t="s">
        <v>286</v>
      </c>
      <c r="C102" s="6" t="s">
        <v>192</v>
      </c>
      <c r="D102" s="7">
        <v>45337</v>
      </c>
      <c r="E102" s="8">
        <v>7296300</v>
      </c>
      <c r="F102" s="9" t="s">
        <v>134</v>
      </c>
      <c r="G102" s="9" t="s">
        <v>193</v>
      </c>
      <c r="H102" s="10" t="s">
        <v>287</v>
      </c>
      <c r="I102" s="8" t="s">
        <v>16</v>
      </c>
    </row>
    <row r="103" spans="1:9" x14ac:dyDescent="0.25">
      <c r="A103" s="5" t="str">
        <f t="shared" si="1"/>
        <v>2024</v>
      </c>
      <c r="B103" s="5" t="s">
        <v>288</v>
      </c>
      <c r="C103" s="6" t="s">
        <v>192</v>
      </c>
      <c r="D103" s="7">
        <v>45338</v>
      </c>
      <c r="E103" s="8">
        <v>7296300</v>
      </c>
      <c r="F103" s="9" t="s">
        <v>134</v>
      </c>
      <c r="G103" s="9" t="s">
        <v>193</v>
      </c>
      <c r="H103" s="10" t="s">
        <v>289</v>
      </c>
      <c r="I103" s="8" t="s">
        <v>16</v>
      </c>
    </row>
    <row r="104" spans="1:9" x14ac:dyDescent="0.25">
      <c r="A104" s="5" t="str">
        <f t="shared" si="1"/>
        <v>2024</v>
      </c>
      <c r="B104" s="5" t="s">
        <v>290</v>
      </c>
      <c r="C104" s="6" t="s">
        <v>133</v>
      </c>
      <c r="D104" s="7">
        <v>45336</v>
      </c>
      <c r="E104" s="8">
        <v>19656000</v>
      </c>
      <c r="F104" s="9" t="s">
        <v>134</v>
      </c>
      <c r="G104" s="9" t="s">
        <v>134</v>
      </c>
      <c r="H104" s="10" t="s">
        <v>291</v>
      </c>
      <c r="I104" s="8" t="s">
        <v>16</v>
      </c>
    </row>
    <row r="105" spans="1:9" x14ac:dyDescent="0.25">
      <c r="A105" s="5" t="str">
        <f t="shared" si="1"/>
        <v>2024</v>
      </c>
      <c r="B105" s="5" t="s">
        <v>292</v>
      </c>
      <c r="C105" s="6" t="s">
        <v>293</v>
      </c>
      <c r="D105" s="7">
        <v>45336</v>
      </c>
      <c r="E105" s="8">
        <v>9630000</v>
      </c>
      <c r="F105" s="9" t="s">
        <v>11</v>
      </c>
      <c r="G105" s="9" t="s">
        <v>32</v>
      </c>
      <c r="H105" s="10" t="s">
        <v>294</v>
      </c>
      <c r="I105" s="8" t="s">
        <v>16</v>
      </c>
    </row>
    <row r="106" spans="1:9" x14ac:dyDescent="0.25">
      <c r="A106" s="5" t="str">
        <f t="shared" si="1"/>
        <v>2024</v>
      </c>
      <c r="B106" s="5" t="s">
        <v>295</v>
      </c>
      <c r="C106" s="6" t="s">
        <v>293</v>
      </c>
      <c r="D106" s="7">
        <v>45335</v>
      </c>
      <c r="E106" s="8">
        <v>9630000</v>
      </c>
      <c r="F106" s="9" t="s">
        <v>11</v>
      </c>
      <c r="G106" s="9" t="s">
        <v>32</v>
      </c>
      <c r="H106" s="10" t="s">
        <v>296</v>
      </c>
      <c r="I106" s="8" t="s">
        <v>16</v>
      </c>
    </row>
    <row r="107" spans="1:9" x14ac:dyDescent="0.25">
      <c r="A107" s="5" t="str">
        <f t="shared" si="1"/>
        <v>2024</v>
      </c>
      <c r="B107" s="5" t="s">
        <v>297</v>
      </c>
      <c r="C107" s="6" t="s">
        <v>298</v>
      </c>
      <c r="D107" s="7">
        <v>45336</v>
      </c>
      <c r="E107" s="8">
        <v>121000000</v>
      </c>
      <c r="F107" s="9" t="s">
        <v>36</v>
      </c>
      <c r="G107" s="9" t="s">
        <v>36</v>
      </c>
      <c r="H107" s="10" t="s">
        <v>299</v>
      </c>
      <c r="I107" s="8">
        <f>VLOOKUP(B107,[1]Hoja1!$A$4:$B$1867,2,0)</f>
        <v>15766667</v>
      </c>
    </row>
    <row r="108" spans="1:9" x14ac:dyDescent="0.25">
      <c r="A108" s="5" t="str">
        <f t="shared" si="1"/>
        <v>2024</v>
      </c>
      <c r="B108" s="5" t="s">
        <v>300</v>
      </c>
      <c r="C108" s="6" t="s">
        <v>301</v>
      </c>
      <c r="D108" s="7">
        <v>45336</v>
      </c>
      <c r="E108" s="8">
        <v>126635410</v>
      </c>
      <c r="F108" s="9" t="s">
        <v>134</v>
      </c>
      <c r="G108" s="9" t="s">
        <v>134</v>
      </c>
      <c r="H108" s="10" t="s">
        <v>302</v>
      </c>
      <c r="I108" s="8">
        <f>VLOOKUP(B108,[1]Hoja1!$A$4:$B$1867,2,0)</f>
        <v>16500978</v>
      </c>
    </row>
    <row r="109" spans="1:9" x14ac:dyDescent="0.25">
      <c r="A109" s="5" t="str">
        <f t="shared" si="1"/>
        <v>2024</v>
      </c>
      <c r="B109" s="5" t="s">
        <v>303</v>
      </c>
      <c r="C109" s="6" t="s">
        <v>304</v>
      </c>
      <c r="D109" s="7">
        <v>45337</v>
      </c>
      <c r="E109" s="8">
        <v>37272000</v>
      </c>
      <c r="F109" s="9" t="s">
        <v>11</v>
      </c>
      <c r="G109" s="9" t="s">
        <v>71</v>
      </c>
      <c r="H109" s="10" t="s">
        <v>305</v>
      </c>
      <c r="I109" s="8" t="s">
        <v>16</v>
      </c>
    </row>
    <row r="110" spans="1:9" x14ac:dyDescent="0.25">
      <c r="A110" s="5" t="str">
        <f t="shared" si="1"/>
        <v>2024</v>
      </c>
      <c r="B110" s="5" t="s">
        <v>306</v>
      </c>
      <c r="C110" s="6" t="s">
        <v>307</v>
      </c>
      <c r="D110" s="7">
        <v>45338</v>
      </c>
      <c r="E110" s="8">
        <v>88000000</v>
      </c>
      <c r="F110" s="9" t="s">
        <v>308</v>
      </c>
      <c r="G110" s="9" t="s">
        <v>308</v>
      </c>
      <c r="H110" s="10" t="s">
        <v>309</v>
      </c>
      <c r="I110" s="8">
        <f>VLOOKUP(B110,[1]Hoja1!$A$4:$B$1867,2,0)</f>
        <v>12000000</v>
      </c>
    </row>
    <row r="111" spans="1:9" x14ac:dyDescent="0.25">
      <c r="A111" s="5" t="str">
        <f t="shared" si="1"/>
        <v>2024</v>
      </c>
      <c r="B111" s="5" t="s">
        <v>310</v>
      </c>
      <c r="C111" s="6" t="s">
        <v>242</v>
      </c>
      <c r="D111" s="7">
        <v>45337</v>
      </c>
      <c r="E111" s="8">
        <v>7296300</v>
      </c>
      <c r="F111" s="9" t="s">
        <v>134</v>
      </c>
      <c r="G111" s="9" t="s">
        <v>193</v>
      </c>
      <c r="H111" s="10" t="s">
        <v>311</v>
      </c>
      <c r="I111" s="8" t="s">
        <v>16</v>
      </c>
    </row>
    <row r="112" spans="1:9" x14ac:dyDescent="0.25">
      <c r="A112" s="5" t="str">
        <f t="shared" si="1"/>
        <v>2024</v>
      </c>
      <c r="B112" s="5" t="s">
        <v>312</v>
      </c>
      <c r="C112" s="6" t="s">
        <v>242</v>
      </c>
      <c r="D112" s="7">
        <v>45337</v>
      </c>
      <c r="E112" s="8">
        <v>7296300</v>
      </c>
      <c r="F112" s="9" t="s">
        <v>134</v>
      </c>
      <c r="G112" s="9" t="s">
        <v>193</v>
      </c>
      <c r="H112" s="10" t="s">
        <v>313</v>
      </c>
      <c r="I112" s="8" t="s">
        <v>16</v>
      </c>
    </row>
    <row r="113" spans="1:9" x14ac:dyDescent="0.25">
      <c r="A113" s="5" t="str">
        <f t="shared" si="1"/>
        <v>2024</v>
      </c>
      <c r="B113" s="5" t="s">
        <v>314</v>
      </c>
      <c r="C113" s="6" t="s">
        <v>242</v>
      </c>
      <c r="D113" s="7">
        <v>45337</v>
      </c>
      <c r="E113" s="8">
        <v>7296300</v>
      </c>
      <c r="F113" s="9" t="s">
        <v>134</v>
      </c>
      <c r="G113" s="9" t="s">
        <v>193</v>
      </c>
      <c r="H113" s="10" t="s">
        <v>315</v>
      </c>
      <c r="I113" s="8" t="s">
        <v>16</v>
      </c>
    </row>
    <row r="114" spans="1:9" x14ac:dyDescent="0.25">
      <c r="A114" s="5" t="str">
        <f t="shared" si="1"/>
        <v>2024</v>
      </c>
      <c r="B114" s="5" t="s">
        <v>316</v>
      </c>
      <c r="C114" s="6" t="s">
        <v>242</v>
      </c>
      <c r="D114" s="7">
        <v>45337</v>
      </c>
      <c r="E114" s="8">
        <v>7296300</v>
      </c>
      <c r="F114" s="9" t="s">
        <v>134</v>
      </c>
      <c r="G114" s="9" t="s">
        <v>193</v>
      </c>
      <c r="H114" s="10" t="s">
        <v>317</v>
      </c>
      <c r="I114" s="8" t="s">
        <v>16</v>
      </c>
    </row>
    <row r="115" spans="1:9" x14ac:dyDescent="0.25">
      <c r="A115" s="5" t="str">
        <f t="shared" si="1"/>
        <v>2024</v>
      </c>
      <c r="B115" s="5" t="s">
        <v>318</v>
      </c>
      <c r="C115" s="6" t="s">
        <v>242</v>
      </c>
      <c r="D115" s="7">
        <v>45337</v>
      </c>
      <c r="E115" s="8">
        <v>7296300</v>
      </c>
      <c r="F115" s="9" t="s">
        <v>134</v>
      </c>
      <c r="G115" s="9" t="s">
        <v>193</v>
      </c>
      <c r="H115" s="10" t="s">
        <v>319</v>
      </c>
      <c r="I115" s="8" t="s">
        <v>16</v>
      </c>
    </row>
    <row r="116" spans="1:9" x14ac:dyDescent="0.25">
      <c r="A116" s="5" t="str">
        <f t="shared" si="1"/>
        <v>2024</v>
      </c>
      <c r="B116" s="5" t="s">
        <v>320</v>
      </c>
      <c r="C116" s="6" t="s">
        <v>242</v>
      </c>
      <c r="D116" s="7">
        <v>45337</v>
      </c>
      <c r="E116" s="8">
        <v>7296300</v>
      </c>
      <c r="F116" s="9" t="s">
        <v>134</v>
      </c>
      <c r="G116" s="9" t="s">
        <v>193</v>
      </c>
      <c r="H116" s="10" t="s">
        <v>321</v>
      </c>
      <c r="I116" s="8" t="s">
        <v>16</v>
      </c>
    </row>
    <row r="117" spans="1:9" x14ac:dyDescent="0.25">
      <c r="A117" s="5" t="str">
        <f t="shared" si="1"/>
        <v>2024</v>
      </c>
      <c r="B117" s="5" t="s">
        <v>322</v>
      </c>
      <c r="C117" s="6" t="s">
        <v>242</v>
      </c>
      <c r="D117" s="7">
        <v>45337</v>
      </c>
      <c r="E117" s="8">
        <v>7296300</v>
      </c>
      <c r="F117" s="9" t="s">
        <v>134</v>
      </c>
      <c r="G117" s="9" t="s">
        <v>193</v>
      </c>
      <c r="H117" s="10" t="s">
        <v>323</v>
      </c>
      <c r="I117" s="8" t="s">
        <v>16</v>
      </c>
    </row>
    <row r="118" spans="1:9" x14ac:dyDescent="0.25">
      <c r="A118" s="5" t="str">
        <f t="shared" si="1"/>
        <v>2024</v>
      </c>
      <c r="B118" s="5" t="s">
        <v>324</v>
      </c>
      <c r="C118" s="6" t="s">
        <v>325</v>
      </c>
      <c r="D118" s="7">
        <v>45338</v>
      </c>
      <c r="E118" s="8">
        <v>72600000</v>
      </c>
      <c r="F118" s="9" t="s">
        <v>326</v>
      </c>
      <c r="G118" s="9" t="s">
        <v>326</v>
      </c>
      <c r="H118" s="10" t="s">
        <v>327</v>
      </c>
      <c r="I118" s="8" t="s">
        <v>16</v>
      </c>
    </row>
    <row r="119" spans="1:9" x14ac:dyDescent="0.25">
      <c r="A119" s="5" t="str">
        <f t="shared" si="1"/>
        <v>2024</v>
      </c>
      <c r="B119" s="5" t="s">
        <v>328</v>
      </c>
      <c r="C119" s="6" t="s">
        <v>329</v>
      </c>
      <c r="D119" s="7">
        <v>45337</v>
      </c>
      <c r="E119" s="8">
        <v>18000000</v>
      </c>
      <c r="F119" s="9" t="s">
        <v>11</v>
      </c>
      <c r="G119" s="9" t="s">
        <v>71</v>
      </c>
      <c r="H119" s="10" t="s">
        <v>330</v>
      </c>
      <c r="I119" s="8" t="s">
        <v>16</v>
      </c>
    </row>
    <row r="120" spans="1:9" x14ac:dyDescent="0.25">
      <c r="A120" s="5" t="str">
        <f t="shared" si="1"/>
        <v>2024</v>
      </c>
      <c r="B120" s="5" t="s">
        <v>331</v>
      </c>
      <c r="C120" s="6" t="s">
        <v>332</v>
      </c>
      <c r="D120" s="7">
        <v>45337</v>
      </c>
      <c r="E120" s="8">
        <v>46811843</v>
      </c>
      <c r="F120" s="9" t="s">
        <v>11</v>
      </c>
      <c r="G120" s="9" t="s">
        <v>32</v>
      </c>
      <c r="H120" s="10" t="s">
        <v>333</v>
      </c>
      <c r="I120" s="8">
        <f>VLOOKUP(B120,[1]Hoja1!$A$4:$B$1867,2,0)</f>
        <v>8141190</v>
      </c>
    </row>
    <row r="121" spans="1:9" x14ac:dyDescent="0.25">
      <c r="A121" s="5" t="str">
        <f t="shared" si="1"/>
        <v>2024</v>
      </c>
      <c r="B121" s="5" t="s">
        <v>334</v>
      </c>
      <c r="C121" s="6" t="s">
        <v>335</v>
      </c>
      <c r="D121" s="7">
        <v>45343</v>
      </c>
      <c r="E121" s="8">
        <v>36000000</v>
      </c>
      <c r="F121" s="9" t="s">
        <v>11</v>
      </c>
      <c r="G121" s="9" t="s">
        <v>11</v>
      </c>
      <c r="H121" s="10" t="s">
        <v>336</v>
      </c>
      <c r="I121" s="8">
        <f>VLOOKUP(B121,[1]Hoja1!$A$4:$B$1867,2,0)</f>
        <v>8000000</v>
      </c>
    </row>
    <row r="122" spans="1:9" x14ac:dyDescent="0.25">
      <c r="A122" s="5" t="str">
        <f t="shared" si="1"/>
        <v>2024</v>
      </c>
      <c r="B122" s="5" t="s">
        <v>337</v>
      </c>
      <c r="C122" s="6" t="s">
        <v>338</v>
      </c>
      <c r="D122" s="7">
        <v>45337</v>
      </c>
      <c r="E122" s="8">
        <v>19656000</v>
      </c>
      <c r="F122" s="9" t="s">
        <v>134</v>
      </c>
      <c r="G122" s="9" t="s">
        <v>134</v>
      </c>
      <c r="H122" s="10" t="s">
        <v>339</v>
      </c>
      <c r="I122" s="8" t="s">
        <v>16</v>
      </c>
    </row>
    <row r="123" spans="1:9" x14ac:dyDescent="0.25">
      <c r="A123" s="5" t="str">
        <f t="shared" si="1"/>
        <v>2024</v>
      </c>
      <c r="B123" s="5" t="s">
        <v>340</v>
      </c>
      <c r="C123" s="6" t="s">
        <v>242</v>
      </c>
      <c r="D123" s="7">
        <v>45337</v>
      </c>
      <c r="E123" s="8">
        <v>7296300</v>
      </c>
      <c r="F123" s="9" t="s">
        <v>134</v>
      </c>
      <c r="G123" s="9" t="s">
        <v>193</v>
      </c>
      <c r="H123" s="10" t="s">
        <v>341</v>
      </c>
      <c r="I123" s="8" t="s">
        <v>16</v>
      </c>
    </row>
    <row r="124" spans="1:9" x14ac:dyDescent="0.25">
      <c r="A124" s="5" t="str">
        <f t="shared" si="1"/>
        <v>2024</v>
      </c>
      <c r="B124" s="5" t="s">
        <v>342</v>
      </c>
      <c r="C124" s="6" t="s">
        <v>242</v>
      </c>
      <c r="D124" s="7">
        <v>45337</v>
      </c>
      <c r="E124" s="8">
        <v>7296300</v>
      </c>
      <c r="F124" s="9" t="s">
        <v>134</v>
      </c>
      <c r="G124" s="9" t="s">
        <v>268</v>
      </c>
      <c r="H124" s="10" t="s">
        <v>343</v>
      </c>
      <c r="I124" s="8" t="s">
        <v>16</v>
      </c>
    </row>
    <row r="125" spans="1:9" x14ac:dyDescent="0.25">
      <c r="A125" s="5" t="str">
        <f t="shared" si="1"/>
        <v>2024</v>
      </c>
      <c r="B125" s="5" t="s">
        <v>344</v>
      </c>
      <c r="C125" s="6" t="s">
        <v>242</v>
      </c>
      <c r="D125" s="7">
        <v>45337</v>
      </c>
      <c r="E125" s="8">
        <v>7296300</v>
      </c>
      <c r="F125" s="9" t="s">
        <v>134</v>
      </c>
      <c r="G125" s="9" t="s">
        <v>193</v>
      </c>
      <c r="H125" s="10" t="s">
        <v>345</v>
      </c>
      <c r="I125" s="8" t="s">
        <v>16</v>
      </c>
    </row>
    <row r="126" spans="1:9" x14ac:dyDescent="0.25">
      <c r="A126" s="5" t="str">
        <f t="shared" si="1"/>
        <v>2024</v>
      </c>
      <c r="B126" s="5" t="s">
        <v>346</v>
      </c>
      <c r="C126" s="6" t="s">
        <v>242</v>
      </c>
      <c r="D126" s="7">
        <v>45337</v>
      </c>
      <c r="E126" s="8">
        <v>7296300</v>
      </c>
      <c r="F126" s="9" t="s">
        <v>134</v>
      </c>
      <c r="G126" s="9" t="s">
        <v>268</v>
      </c>
      <c r="H126" s="10" t="s">
        <v>347</v>
      </c>
      <c r="I126" s="8" t="s">
        <v>16</v>
      </c>
    </row>
    <row r="127" spans="1:9" x14ac:dyDescent="0.25">
      <c r="A127" s="5" t="str">
        <f t="shared" si="1"/>
        <v>2024</v>
      </c>
      <c r="B127" s="5" t="s">
        <v>348</v>
      </c>
      <c r="C127" s="6" t="s">
        <v>349</v>
      </c>
      <c r="D127" s="7">
        <v>45338</v>
      </c>
      <c r="E127" s="8">
        <v>138394335</v>
      </c>
      <c r="F127" s="9" t="s">
        <v>11</v>
      </c>
      <c r="G127" s="9" t="s">
        <v>32</v>
      </c>
      <c r="H127" s="10" t="s">
        <v>350</v>
      </c>
      <c r="I127" s="8">
        <f>VLOOKUP(B127,[1]Hoja1!$A$4:$B$1867,2,0)</f>
        <v>23667437</v>
      </c>
    </row>
    <row r="128" spans="1:9" x14ac:dyDescent="0.25">
      <c r="A128" s="5" t="str">
        <f t="shared" si="1"/>
        <v>2024</v>
      </c>
      <c r="B128" s="5" t="s">
        <v>351</v>
      </c>
      <c r="C128" s="6" t="s">
        <v>192</v>
      </c>
      <c r="D128" s="7">
        <v>45338</v>
      </c>
      <c r="E128" s="8">
        <v>7296300</v>
      </c>
      <c r="F128" s="9" t="s">
        <v>134</v>
      </c>
      <c r="G128" s="9" t="s">
        <v>193</v>
      </c>
      <c r="H128" s="10" t="s">
        <v>352</v>
      </c>
      <c r="I128" s="8" t="s">
        <v>16</v>
      </c>
    </row>
    <row r="129" spans="1:9" x14ac:dyDescent="0.25">
      <c r="A129" s="5" t="str">
        <f t="shared" si="1"/>
        <v>2024</v>
      </c>
      <c r="B129" s="5" t="s">
        <v>353</v>
      </c>
      <c r="C129" s="6" t="s">
        <v>354</v>
      </c>
      <c r="D129" s="7">
        <v>45346</v>
      </c>
      <c r="E129" s="8">
        <v>24600000</v>
      </c>
      <c r="F129" s="9" t="s">
        <v>52</v>
      </c>
      <c r="G129" s="9" t="s">
        <v>52</v>
      </c>
      <c r="H129" s="10" t="s">
        <v>355</v>
      </c>
      <c r="I129" s="8" t="s">
        <v>16</v>
      </c>
    </row>
    <row r="130" spans="1:9" x14ac:dyDescent="0.25">
      <c r="A130" s="5" t="str">
        <f t="shared" si="1"/>
        <v>2024</v>
      </c>
      <c r="B130" s="5" t="s">
        <v>356</v>
      </c>
      <c r="C130" s="6" t="s">
        <v>357</v>
      </c>
      <c r="D130" s="7">
        <v>45337</v>
      </c>
      <c r="E130" s="8">
        <v>9630000</v>
      </c>
      <c r="F130" s="9" t="s">
        <v>11</v>
      </c>
      <c r="G130" s="9" t="s">
        <v>32</v>
      </c>
      <c r="H130" s="10" t="s">
        <v>358</v>
      </c>
      <c r="I130" s="8" t="s">
        <v>16</v>
      </c>
    </row>
    <row r="131" spans="1:9" x14ac:dyDescent="0.25">
      <c r="A131" s="5" t="str">
        <f t="shared" ref="A131:A194" si="2">RIGHT(B131,4)</f>
        <v>2024</v>
      </c>
      <c r="B131" s="5" t="s">
        <v>359</v>
      </c>
      <c r="C131" s="6" t="s">
        <v>360</v>
      </c>
      <c r="D131" s="7">
        <v>45338</v>
      </c>
      <c r="E131" s="8">
        <v>67850000</v>
      </c>
      <c r="F131" s="9" t="s">
        <v>11</v>
      </c>
      <c r="G131" s="9" t="s">
        <v>89</v>
      </c>
      <c r="H131" s="10" t="s">
        <v>361</v>
      </c>
      <c r="I131" s="8">
        <f>VLOOKUP(B131,[1]Hoja1!$A$4:$B$1867,2,0)</f>
        <v>11800000</v>
      </c>
    </row>
    <row r="132" spans="1:9" x14ac:dyDescent="0.25">
      <c r="A132" s="5" t="str">
        <f t="shared" si="2"/>
        <v>2024</v>
      </c>
      <c r="B132" s="5" t="s">
        <v>362</v>
      </c>
      <c r="C132" s="6" t="s">
        <v>192</v>
      </c>
      <c r="D132" s="7">
        <v>45337</v>
      </c>
      <c r="E132" s="8">
        <v>7296300</v>
      </c>
      <c r="F132" s="9" t="s">
        <v>134</v>
      </c>
      <c r="G132" s="9" t="s">
        <v>268</v>
      </c>
      <c r="H132" s="10" t="s">
        <v>363</v>
      </c>
      <c r="I132" s="8" t="s">
        <v>16</v>
      </c>
    </row>
    <row r="133" spans="1:9" x14ac:dyDescent="0.25">
      <c r="A133" s="5" t="str">
        <f t="shared" si="2"/>
        <v>2024</v>
      </c>
      <c r="B133" s="5" t="s">
        <v>364</v>
      </c>
      <c r="C133" s="6" t="s">
        <v>365</v>
      </c>
      <c r="D133" s="7">
        <v>45337</v>
      </c>
      <c r="E133" s="8">
        <v>46800000</v>
      </c>
      <c r="F133" s="9" t="s">
        <v>11</v>
      </c>
      <c r="G133" s="9" t="s">
        <v>71</v>
      </c>
      <c r="H133" s="10" t="s">
        <v>366</v>
      </c>
      <c r="I133" s="8" t="s">
        <v>16</v>
      </c>
    </row>
    <row r="134" spans="1:9" x14ac:dyDescent="0.25">
      <c r="A134" s="5" t="str">
        <f t="shared" si="2"/>
        <v>2024</v>
      </c>
      <c r="B134" s="5" t="s">
        <v>367</v>
      </c>
      <c r="C134" s="6" t="s">
        <v>293</v>
      </c>
      <c r="D134" s="7">
        <v>45341</v>
      </c>
      <c r="E134" s="8">
        <v>9630000</v>
      </c>
      <c r="F134" s="9" t="s">
        <v>11</v>
      </c>
      <c r="G134" s="9" t="s">
        <v>32</v>
      </c>
      <c r="H134" s="10" t="s">
        <v>368</v>
      </c>
      <c r="I134" s="8" t="s">
        <v>16</v>
      </c>
    </row>
    <row r="135" spans="1:9" x14ac:dyDescent="0.25">
      <c r="A135" s="5" t="str">
        <f t="shared" si="2"/>
        <v>2024</v>
      </c>
      <c r="B135" s="5" t="s">
        <v>369</v>
      </c>
      <c r="C135" s="6" t="s">
        <v>192</v>
      </c>
      <c r="D135" s="7">
        <v>45341</v>
      </c>
      <c r="E135" s="8">
        <v>7296300</v>
      </c>
      <c r="F135" s="9" t="s">
        <v>134</v>
      </c>
      <c r="G135" s="9" t="s">
        <v>268</v>
      </c>
      <c r="H135" s="10" t="s">
        <v>370</v>
      </c>
      <c r="I135" s="8" t="s">
        <v>16</v>
      </c>
    </row>
    <row r="136" spans="1:9" x14ac:dyDescent="0.25">
      <c r="A136" s="5" t="str">
        <f t="shared" si="2"/>
        <v>2024</v>
      </c>
      <c r="B136" s="5" t="s">
        <v>371</v>
      </c>
      <c r="C136" s="6" t="s">
        <v>372</v>
      </c>
      <c r="D136" s="7">
        <v>45342</v>
      </c>
      <c r="E136" s="8">
        <v>30479704</v>
      </c>
      <c r="F136" s="9" t="s">
        <v>11</v>
      </c>
      <c r="G136" s="9" t="s">
        <v>32</v>
      </c>
      <c r="H136" s="10" t="s">
        <v>373</v>
      </c>
      <c r="I136" s="8">
        <f>VLOOKUP(B136,[1]Hoja1!$A$4:$B$1867,2,0)</f>
        <v>5654206</v>
      </c>
    </row>
    <row r="137" spans="1:9" x14ac:dyDescent="0.25">
      <c r="A137" s="5" t="str">
        <f t="shared" si="2"/>
        <v>2024</v>
      </c>
      <c r="B137" s="5" t="s">
        <v>374</v>
      </c>
      <c r="C137" s="6" t="s">
        <v>293</v>
      </c>
      <c r="D137" s="7">
        <v>45341</v>
      </c>
      <c r="E137" s="8">
        <v>9630000</v>
      </c>
      <c r="F137" s="9" t="s">
        <v>11</v>
      </c>
      <c r="G137" s="9" t="s">
        <v>32</v>
      </c>
      <c r="H137" s="10" t="s">
        <v>375</v>
      </c>
      <c r="I137" s="8" t="s">
        <v>16</v>
      </c>
    </row>
    <row r="138" spans="1:9" x14ac:dyDescent="0.25">
      <c r="A138" s="5" t="str">
        <f t="shared" si="2"/>
        <v>2024</v>
      </c>
      <c r="B138" s="5" t="s">
        <v>376</v>
      </c>
      <c r="C138" s="6" t="s">
        <v>377</v>
      </c>
      <c r="D138" s="7">
        <v>45341</v>
      </c>
      <c r="E138" s="8">
        <v>28301500</v>
      </c>
      <c r="F138" s="9" t="s">
        <v>11</v>
      </c>
      <c r="G138" s="9" t="s">
        <v>32</v>
      </c>
      <c r="H138" s="10" t="s">
        <v>378</v>
      </c>
      <c r="I138" s="8">
        <f>VLOOKUP(B138,[1]Hoja1!$A$4:$B$1867,2,0)</f>
        <v>5168100</v>
      </c>
    </row>
    <row r="139" spans="1:9" x14ac:dyDescent="0.25">
      <c r="A139" s="5" t="str">
        <f t="shared" si="2"/>
        <v>2024</v>
      </c>
      <c r="B139" s="5" t="s">
        <v>379</v>
      </c>
      <c r="C139" s="6" t="s">
        <v>377</v>
      </c>
      <c r="D139" s="7">
        <v>45341</v>
      </c>
      <c r="E139" s="8">
        <v>28301500</v>
      </c>
      <c r="F139" s="9" t="s">
        <v>11</v>
      </c>
      <c r="G139" s="9" t="s">
        <v>32</v>
      </c>
      <c r="H139" s="10" t="s">
        <v>380</v>
      </c>
      <c r="I139" s="8">
        <f>VLOOKUP(B139,[1]Hoja1!$A$4:$B$1867,2,0)</f>
        <v>5168100</v>
      </c>
    </row>
    <row r="140" spans="1:9" x14ac:dyDescent="0.25">
      <c r="A140" s="5" t="str">
        <f t="shared" si="2"/>
        <v>2024</v>
      </c>
      <c r="B140" s="5" t="s">
        <v>381</v>
      </c>
      <c r="C140" s="6" t="s">
        <v>382</v>
      </c>
      <c r="D140" s="7">
        <v>45342</v>
      </c>
      <c r="E140" s="8">
        <v>48000000</v>
      </c>
      <c r="F140" s="9" t="s">
        <v>11</v>
      </c>
      <c r="G140" s="9" t="s">
        <v>11</v>
      </c>
      <c r="H140" s="10" t="s">
        <v>383</v>
      </c>
      <c r="I140" s="8">
        <f>VLOOKUP(B140,[1]Hoja1!$A$4:$B$1867,2,0)</f>
        <v>10533333</v>
      </c>
    </row>
    <row r="141" spans="1:9" x14ac:dyDescent="0.25">
      <c r="A141" s="5" t="str">
        <f t="shared" si="2"/>
        <v>2024</v>
      </c>
      <c r="B141" s="5" t="s">
        <v>384</v>
      </c>
      <c r="C141" s="6" t="s">
        <v>385</v>
      </c>
      <c r="D141" s="7">
        <v>45342</v>
      </c>
      <c r="E141" s="8">
        <v>48852000</v>
      </c>
      <c r="F141" s="9" t="s">
        <v>11</v>
      </c>
      <c r="G141" s="9" t="s">
        <v>11</v>
      </c>
      <c r="H141" s="10" t="s">
        <v>386</v>
      </c>
      <c r="I141" s="8">
        <f>VLOOKUP(B141,[1]Hoja1!$A$4:$B$1867,2,0)</f>
        <v>10720300</v>
      </c>
    </row>
    <row r="142" spans="1:9" x14ac:dyDescent="0.25">
      <c r="A142" s="5" t="str">
        <f t="shared" si="2"/>
        <v>2024</v>
      </c>
      <c r="B142" s="5" t="s">
        <v>387</v>
      </c>
      <c r="C142" s="6" t="s">
        <v>388</v>
      </c>
      <c r="D142" s="7">
        <v>45343</v>
      </c>
      <c r="E142" s="8">
        <v>31050000</v>
      </c>
      <c r="F142" s="9" t="s">
        <v>11</v>
      </c>
      <c r="G142" s="9" t="s">
        <v>11</v>
      </c>
      <c r="H142" s="10" t="s">
        <v>389</v>
      </c>
      <c r="I142" s="8">
        <f>VLOOKUP(B142,[1]Hoja1!$A$4:$B$1867,2,0)</f>
        <v>5850000</v>
      </c>
    </row>
    <row r="143" spans="1:9" x14ac:dyDescent="0.25">
      <c r="A143" s="5" t="str">
        <f t="shared" si="2"/>
        <v>2024</v>
      </c>
      <c r="B143" s="5" t="s">
        <v>390</v>
      </c>
      <c r="C143" s="6" t="s">
        <v>391</v>
      </c>
      <c r="D143" s="7">
        <v>45341</v>
      </c>
      <c r="E143" s="8">
        <v>75600000</v>
      </c>
      <c r="F143" s="9" t="s">
        <v>11</v>
      </c>
      <c r="G143" s="9" t="s">
        <v>11</v>
      </c>
      <c r="H143" s="10" t="s">
        <v>392</v>
      </c>
      <c r="I143" s="8">
        <f>VLOOKUP(B143,[1]Hoja1!$A$4:$B$1867,2,0)</f>
        <v>16380000</v>
      </c>
    </row>
    <row r="144" spans="1:9" x14ac:dyDescent="0.25">
      <c r="A144" s="5" t="str">
        <f t="shared" si="2"/>
        <v>2024</v>
      </c>
      <c r="B144" s="5" t="s">
        <v>393</v>
      </c>
      <c r="C144" s="6" t="s">
        <v>394</v>
      </c>
      <c r="D144" s="7">
        <v>45343</v>
      </c>
      <c r="E144" s="8">
        <v>36639000</v>
      </c>
      <c r="F144" s="9" t="s">
        <v>227</v>
      </c>
      <c r="G144" s="9" t="s">
        <v>227</v>
      </c>
      <c r="H144" s="10" t="s">
        <v>395</v>
      </c>
      <c r="I144" s="8">
        <f>VLOOKUP(B144,[1]Hoja1!$A$4:$B$1867,2,0)</f>
        <v>8142000</v>
      </c>
    </row>
    <row r="145" spans="1:9" x14ac:dyDescent="0.25">
      <c r="A145" s="5" t="str">
        <f t="shared" si="2"/>
        <v>2024</v>
      </c>
      <c r="B145" s="5" t="s">
        <v>396</v>
      </c>
      <c r="C145" s="6" t="s">
        <v>397</v>
      </c>
      <c r="D145" s="7">
        <v>45342</v>
      </c>
      <c r="E145" s="8">
        <v>9000000</v>
      </c>
      <c r="F145" s="9" t="s">
        <v>11</v>
      </c>
      <c r="G145" s="9" t="s">
        <v>11</v>
      </c>
      <c r="H145" s="10" t="s">
        <v>398</v>
      </c>
      <c r="I145" s="8" t="s">
        <v>16</v>
      </c>
    </row>
    <row r="146" spans="1:9" x14ac:dyDescent="0.25">
      <c r="A146" s="5" t="str">
        <f t="shared" si="2"/>
        <v>2024</v>
      </c>
      <c r="B146" s="5" t="s">
        <v>399</v>
      </c>
      <c r="C146" s="6" t="s">
        <v>400</v>
      </c>
      <c r="D146" s="7">
        <v>45343</v>
      </c>
      <c r="E146" s="8">
        <v>61525000</v>
      </c>
      <c r="F146" s="9" t="s">
        <v>11</v>
      </c>
      <c r="G146" s="9" t="s">
        <v>32</v>
      </c>
      <c r="H146" s="10" t="s">
        <v>401</v>
      </c>
      <c r="I146" s="8">
        <f>VLOOKUP(B146,[1]Hoja1!$A$4:$B$1867,2,0)</f>
        <v>16763333</v>
      </c>
    </row>
    <row r="147" spans="1:9" x14ac:dyDescent="0.25">
      <c r="A147" s="5" t="str">
        <f t="shared" si="2"/>
        <v>2024</v>
      </c>
      <c r="B147" s="5" t="s">
        <v>402</v>
      </c>
      <c r="C147" s="6" t="s">
        <v>403</v>
      </c>
      <c r="D147" s="7">
        <v>45342</v>
      </c>
      <c r="E147" s="8">
        <v>21000000</v>
      </c>
      <c r="F147" s="9" t="s">
        <v>11</v>
      </c>
      <c r="G147" s="9" t="s">
        <v>11</v>
      </c>
      <c r="H147" s="10" t="s">
        <v>404</v>
      </c>
      <c r="I147" s="8" t="s">
        <v>16</v>
      </c>
    </row>
    <row r="148" spans="1:9" x14ac:dyDescent="0.25">
      <c r="A148" s="5" t="str">
        <f t="shared" si="2"/>
        <v>2024</v>
      </c>
      <c r="B148" s="5" t="s">
        <v>405</v>
      </c>
      <c r="C148" s="6" t="s">
        <v>406</v>
      </c>
      <c r="D148" s="7">
        <v>45348</v>
      </c>
      <c r="E148" s="8">
        <v>36286088</v>
      </c>
      <c r="F148" s="9" t="s">
        <v>11</v>
      </c>
      <c r="G148" s="9" t="s">
        <v>32</v>
      </c>
      <c r="H148" s="10" t="s">
        <v>407</v>
      </c>
      <c r="I148" s="8">
        <f>VLOOKUP(B148,[1]Hoja1!$A$4:$B$1867,2,0)</f>
        <v>7362395</v>
      </c>
    </row>
    <row r="149" spans="1:9" x14ac:dyDescent="0.25">
      <c r="A149" s="5" t="str">
        <f t="shared" si="2"/>
        <v>2024</v>
      </c>
      <c r="B149" s="5" t="s">
        <v>408</v>
      </c>
      <c r="C149" s="6" t="s">
        <v>409</v>
      </c>
      <c r="D149" s="7">
        <v>45344</v>
      </c>
      <c r="E149" s="8">
        <v>39156442</v>
      </c>
      <c r="F149" s="9" t="s">
        <v>11</v>
      </c>
      <c r="G149" s="9" t="s">
        <v>32</v>
      </c>
      <c r="H149" s="10" t="s">
        <v>410</v>
      </c>
      <c r="I149" s="8">
        <f>VLOOKUP(B149,[1]Hoja1!$A$4:$B$1867,2,0)</f>
        <v>7490798</v>
      </c>
    </row>
    <row r="150" spans="1:9" x14ac:dyDescent="0.25">
      <c r="A150" s="5" t="str">
        <f t="shared" si="2"/>
        <v>2024</v>
      </c>
      <c r="B150" s="5" t="s">
        <v>411</v>
      </c>
      <c r="C150" s="6" t="s">
        <v>412</v>
      </c>
      <c r="D150" s="7">
        <v>45344</v>
      </c>
      <c r="E150" s="8">
        <v>137500000</v>
      </c>
      <c r="F150" s="9" t="s">
        <v>413</v>
      </c>
      <c r="G150" s="9" t="s">
        <v>413</v>
      </c>
      <c r="H150" s="10" t="s">
        <v>414</v>
      </c>
      <c r="I150" s="8" t="s">
        <v>16</v>
      </c>
    </row>
    <row r="151" spans="1:9" x14ac:dyDescent="0.25">
      <c r="A151" s="5" t="str">
        <f t="shared" si="2"/>
        <v>2024</v>
      </c>
      <c r="B151" s="5" t="s">
        <v>415</v>
      </c>
      <c r="C151" s="6" t="s">
        <v>416</v>
      </c>
      <c r="D151" s="7">
        <v>45344</v>
      </c>
      <c r="E151" s="8">
        <v>39000000</v>
      </c>
      <c r="F151" s="9" t="s">
        <v>11</v>
      </c>
      <c r="G151" s="9" t="s">
        <v>71</v>
      </c>
      <c r="H151" s="10" t="s">
        <v>417</v>
      </c>
      <c r="I151" s="8" t="s">
        <v>16</v>
      </c>
    </row>
    <row r="152" spans="1:9" x14ac:dyDescent="0.25">
      <c r="A152" s="5" t="str">
        <f t="shared" si="2"/>
        <v>2024</v>
      </c>
      <c r="B152" s="5" t="s">
        <v>418</v>
      </c>
      <c r="C152" s="6" t="s">
        <v>419</v>
      </c>
      <c r="D152" s="7">
        <v>45344</v>
      </c>
      <c r="E152" s="8">
        <v>24426000</v>
      </c>
      <c r="F152" s="9" t="s">
        <v>11</v>
      </c>
      <c r="G152" s="9" t="s">
        <v>71</v>
      </c>
      <c r="H152" s="10" t="s">
        <v>420</v>
      </c>
      <c r="I152" s="8" t="s">
        <v>16</v>
      </c>
    </row>
    <row r="153" spans="1:9" x14ac:dyDescent="0.25">
      <c r="A153" s="5" t="str">
        <f t="shared" si="2"/>
        <v>2024</v>
      </c>
      <c r="B153" s="5" t="s">
        <v>421</v>
      </c>
      <c r="C153" s="6" t="s">
        <v>422</v>
      </c>
      <c r="D153" s="7">
        <v>45344</v>
      </c>
      <c r="E153" s="8">
        <v>49800000</v>
      </c>
      <c r="F153" s="9" t="s">
        <v>11</v>
      </c>
      <c r="G153" s="9" t="s">
        <v>71</v>
      </c>
      <c r="H153" s="10" t="s">
        <v>423</v>
      </c>
      <c r="I153" s="8" t="s">
        <v>16</v>
      </c>
    </row>
    <row r="154" spans="1:9" x14ac:dyDescent="0.25">
      <c r="A154" s="5" t="str">
        <f t="shared" si="2"/>
        <v>2024</v>
      </c>
      <c r="B154" s="5" t="s">
        <v>424</v>
      </c>
      <c r="C154" s="6" t="s">
        <v>425</v>
      </c>
      <c r="D154" s="7">
        <v>45343</v>
      </c>
      <c r="E154" s="8">
        <v>36639000</v>
      </c>
      <c r="F154" s="9" t="s">
        <v>227</v>
      </c>
      <c r="G154" s="9" t="s">
        <v>227</v>
      </c>
      <c r="H154" s="10" t="s">
        <v>426</v>
      </c>
      <c r="I154" s="8" t="s">
        <v>16</v>
      </c>
    </row>
    <row r="155" spans="1:9" x14ac:dyDescent="0.25">
      <c r="A155" s="5" t="str">
        <f t="shared" si="2"/>
        <v>2024</v>
      </c>
      <c r="B155" s="5" t="s">
        <v>427</v>
      </c>
      <c r="C155" s="6" t="s">
        <v>428</v>
      </c>
      <c r="D155" s="7">
        <v>45344</v>
      </c>
      <c r="E155" s="8">
        <v>70122800</v>
      </c>
      <c r="F155" s="9" t="s">
        <v>413</v>
      </c>
      <c r="G155" s="9" t="s">
        <v>413</v>
      </c>
      <c r="H155" s="10" t="s">
        <v>429</v>
      </c>
      <c r="I155" s="8">
        <f>VLOOKUP(B155,[1]Hoja1!$A$4:$B$1867,2,0)</f>
        <v>10837160</v>
      </c>
    </row>
    <row r="156" spans="1:9" x14ac:dyDescent="0.25">
      <c r="A156" s="5" t="str">
        <f t="shared" si="2"/>
        <v>2024</v>
      </c>
      <c r="B156" s="5" t="s">
        <v>430</v>
      </c>
      <c r="C156" s="6" t="s">
        <v>431</v>
      </c>
      <c r="D156" s="7">
        <v>45373</v>
      </c>
      <c r="E156" s="8">
        <v>7296300</v>
      </c>
      <c r="F156" s="9" t="s">
        <v>134</v>
      </c>
      <c r="G156" s="9" t="s">
        <v>268</v>
      </c>
      <c r="H156" s="10" t="s">
        <v>432</v>
      </c>
      <c r="I156" s="8" t="s">
        <v>16</v>
      </c>
    </row>
    <row r="157" spans="1:9" x14ac:dyDescent="0.25">
      <c r="A157" s="5" t="str">
        <f t="shared" si="2"/>
        <v>2024</v>
      </c>
      <c r="B157" s="5" t="s">
        <v>433</v>
      </c>
      <c r="C157" s="6" t="s">
        <v>434</v>
      </c>
      <c r="D157" s="7">
        <v>45344</v>
      </c>
      <c r="E157" s="8">
        <v>86135000</v>
      </c>
      <c r="F157" s="9" t="s">
        <v>11</v>
      </c>
      <c r="G157" s="9" t="s">
        <v>32</v>
      </c>
      <c r="H157" s="10" t="s">
        <v>435</v>
      </c>
      <c r="I157" s="8">
        <f>VLOOKUP(B157,[1]Hoja1!$A$4:$B$1867,2,0)</f>
        <v>16478000</v>
      </c>
    </row>
    <row r="158" spans="1:9" x14ac:dyDescent="0.25">
      <c r="A158" s="5" t="str">
        <f t="shared" si="2"/>
        <v>2024</v>
      </c>
      <c r="B158" s="5" t="s">
        <v>436</v>
      </c>
      <c r="C158" s="6" t="s">
        <v>431</v>
      </c>
      <c r="D158" s="7">
        <v>45355</v>
      </c>
      <c r="E158" s="8">
        <v>7296300</v>
      </c>
      <c r="F158" s="9" t="s">
        <v>134</v>
      </c>
      <c r="G158" s="9" t="s">
        <v>268</v>
      </c>
      <c r="H158" s="10" t="s">
        <v>437</v>
      </c>
      <c r="I158" s="8" t="s">
        <v>16</v>
      </c>
    </row>
    <row r="159" spans="1:9" x14ac:dyDescent="0.25">
      <c r="A159" s="5" t="str">
        <f t="shared" si="2"/>
        <v>2024</v>
      </c>
      <c r="B159" s="5" t="s">
        <v>438</v>
      </c>
      <c r="C159" s="6" t="s">
        <v>439</v>
      </c>
      <c r="D159" s="7">
        <v>45344</v>
      </c>
      <c r="E159" s="8">
        <v>138955824</v>
      </c>
      <c r="F159" s="9" t="s">
        <v>11</v>
      </c>
      <c r="G159" s="9" t="s">
        <v>116</v>
      </c>
      <c r="H159" s="10" t="s">
        <v>440</v>
      </c>
      <c r="I159" s="8">
        <f>VLOOKUP(B159,[1]Hoja1!$A$4:$B$1867,2,0)</f>
        <v>31265060</v>
      </c>
    </row>
    <row r="160" spans="1:9" x14ac:dyDescent="0.25">
      <c r="A160" s="5" t="str">
        <f t="shared" si="2"/>
        <v>2024</v>
      </c>
      <c r="B160" s="5" t="s">
        <v>441</v>
      </c>
      <c r="C160" s="6" t="s">
        <v>431</v>
      </c>
      <c r="D160" s="7">
        <v>45345</v>
      </c>
      <c r="E160" s="8">
        <v>7296300</v>
      </c>
      <c r="F160" s="9" t="s">
        <v>134</v>
      </c>
      <c r="G160" s="9" t="s">
        <v>268</v>
      </c>
      <c r="H160" s="10" t="s">
        <v>442</v>
      </c>
      <c r="I160" s="8" t="s">
        <v>16</v>
      </c>
    </row>
    <row r="161" spans="1:9" x14ac:dyDescent="0.25">
      <c r="A161" s="5" t="str">
        <f t="shared" si="2"/>
        <v>2024</v>
      </c>
      <c r="B161" s="5" t="s">
        <v>443</v>
      </c>
      <c r="C161" s="6" t="s">
        <v>444</v>
      </c>
      <c r="D161" s="7">
        <v>45348</v>
      </c>
      <c r="E161" s="8">
        <v>116640000</v>
      </c>
      <c r="F161" s="9" t="s">
        <v>11</v>
      </c>
      <c r="G161" s="9" t="s">
        <v>116</v>
      </c>
      <c r="H161" s="10" t="s">
        <v>445</v>
      </c>
      <c r="I161" s="8">
        <f>VLOOKUP(B161,[1]Hoja1!$A$4:$B$1867,2,0)</f>
        <v>27540000</v>
      </c>
    </row>
    <row r="162" spans="1:9" x14ac:dyDescent="0.25">
      <c r="A162" s="5" t="str">
        <f t="shared" si="2"/>
        <v>2024</v>
      </c>
      <c r="B162" s="5" t="s">
        <v>446</v>
      </c>
      <c r="C162" s="6" t="s">
        <v>447</v>
      </c>
      <c r="D162" s="7">
        <v>45344</v>
      </c>
      <c r="E162" s="8">
        <v>177357600</v>
      </c>
      <c r="F162" s="9" t="s">
        <v>11</v>
      </c>
      <c r="G162" s="9" t="s">
        <v>116</v>
      </c>
      <c r="H162" s="10" t="s">
        <v>448</v>
      </c>
      <c r="I162" s="8">
        <f>VLOOKUP(B162,[1]Hoja1!$A$4:$B$1867,2,0)</f>
        <v>39905460</v>
      </c>
    </row>
    <row r="163" spans="1:9" x14ac:dyDescent="0.25">
      <c r="A163" s="5" t="str">
        <f t="shared" si="2"/>
        <v>2024</v>
      </c>
      <c r="B163" s="5" t="s">
        <v>449</v>
      </c>
      <c r="C163" s="6" t="s">
        <v>450</v>
      </c>
      <c r="D163" s="7">
        <v>45345</v>
      </c>
      <c r="E163" s="8">
        <v>37440205</v>
      </c>
      <c r="F163" s="9" t="s">
        <v>451</v>
      </c>
      <c r="G163" s="9" t="s">
        <v>452</v>
      </c>
      <c r="H163" s="10" t="s">
        <v>453</v>
      </c>
      <c r="I163" s="8">
        <f>VLOOKUP(B163,[1]Hoja1!$A$4:$B$1867,2,0)</f>
        <v>6807310</v>
      </c>
    </row>
    <row r="164" spans="1:9" x14ac:dyDescent="0.25">
      <c r="A164" s="5" t="str">
        <f t="shared" si="2"/>
        <v>2024</v>
      </c>
      <c r="B164" s="5" t="s">
        <v>454</v>
      </c>
      <c r="C164" s="6" t="s">
        <v>455</v>
      </c>
      <c r="D164" s="7">
        <v>45344</v>
      </c>
      <c r="E164" s="8">
        <v>84084000</v>
      </c>
      <c r="F164" s="9" t="s">
        <v>134</v>
      </c>
      <c r="G164" s="9" t="s">
        <v>268</v>
      </c>
      <c r="H164" s="10" t="s">
        <v>456</v>
      </c>
      <c r="I164" s="8">
        <f>VLOOKUP(B164,[1]Hoja1!$A$4:$B$1867,2,0)</f>
        <v>48157200</v>
      </c>
    </row>
    <row r="165" spans="1:9" x14ac:dyDescent="0.25">
      <c r="A165" s="5" t="str">
        <f t="shared" si="2"/>
        <v>2024</v>
      </c>
      <c r="B165" s="5" t="s">
        <v>457</v>
      </c>
      <c r="C165" s="6" t="s">
        <v>458</v>
      </c>
      <c r="D165" s="7">
        <v>45344</v>
      </c>
      <c r="E165" s="8">
        <v>40800000</v>
      </c>
      <c r="F165" s="9" t="s">
        <v>11</v>
      </c>
      <c r="G165" s="9" t="s">
        <v>71</v>
      </c>
      <c r="H165" s="10" t="s">
        <v>459</v>
      </c>
      <c r="I165" s="8" t="s">
        <v>16</v>
      </c>
    </row>
    <row r="166" spans="1:9" x14ac:dyDescent="0.25">
      <c r="A166" s="5" t="str">
        <f t="shared" si="2"/>
        <v>2024</v>
      </c>
      <c r="B166" s="5" t="s">
        <v>460</v>
      </c>
      <c r="C166" s="6" t="s">
        <v>461</v>
      </c>
      <c r="D166" s="7">
        <v>45344</v>
      </c>
      <c r="E166" s="8">
        <v>46800000</v>
      </c>
      <c r="F166" s="9" t="s">
        <v>11</v>
      </c>
      <c r="G166" s="9" t="s">
        <v>71</v>
      </c>
      <c r="H166" s="10" t="s">
        <v>462</v>
      </c>
      <c r="I166" s="8" t="s">
        <v>16</v>
      </c>
    </row>
    <row r="167" spans="1:9" x14ac:dyDescent="0.25">
      <c r="A167" s="5" t="str">
        <f t="shared" si="2"/>
        <v>2024</v>
      </c>
      <c r="B167" s="5" t="s">
        <v>463</v>
      </c>
      <c r="C167" s="6" t="s">
        <v>464</v>
      </c>
      <c r="D167" s="7">
        <v>45345</v>
      </c>
      <c r="E167" s="8">
        <v>39156442</v>
      </c>
      <c r="F167" s="9" t="s">
        <v>11</v>
      </c>
      <c r="G167" s="9" t="s">
        <v>32</v>
      </c>
      <c r="H167" s="10" t="s">
        <v>465</v>
      </c>
      <c r="I167" s="8">
        <f>VLOOKUP(B167,[1]Hoja1!$A$4:$B$1867,2,0)</f>
        <v>7604295</v>
      </c>
    </row>
    <row r="168" spans="1:9" x14ac:dyDescent="0.25">
      <c r="A168" s="5" t="str">
        <f t="shared" si="2"/>
        <v>2024</v>
      </c>
      <c r="B168" s="5" t="s">
        <v>466</v>
      </c>
      <c r="C168" s="6" t="s">
        <v>467</v>
      </c>
      <c r="D168" s="7">
        <v>45349</v>
      </c>
      <c r="E168" s="8">
        <v>146512800</v>
      </c>
      <c r="F168" s="9" t="s">
        <v>11</v>
      </c>
      <c r="G168" s="9" t="s">
        <v>116</v>
      </c>
      <c r="H168" s="10" t="s">
        <v>468</v>
      </c>
      <c r="I168" s="8">
        <f>VLOOKUP(B168,[1]Hoja1!$A$4:$B$1867,2,0)</f>
        <v>35000280</v>
      </c>
    </row>
    <row r="169" spans="1:9" x14ac:dyDescent="0.25">
      <c r="A169" s="5" t="str">
        <f t="shared" si="2"/>
        <v>2024</v>
      </c>
      <c r="B169" s="5" t="s">
        <v>469</v>
      </c>
      <c r="C169" s="6" t="s">
        <v>470</v>
      </c>
      <c r="D169" s="7">
        <v>45344</v>
      </c>
      <c r="E169" s="8">
        <v>86135000</v>
      </c>
      <c r="F169" s="9" t="s">
        <v>11</v>
      </c>
      <c r="G169" s="9" t="s">
        <v>32</v>
      </c>
      <c r="H169" s="10" t="s">
        <v>471</v>
      </c>
      <c r="I169" s="8">
        <f>VLOOKUP(B169,[1]Hoja1!$A$4:$B$1867,2,0)</f>
        <v>16478000</v>
      </c>
    </row>
    <row r="170" spans="1:9" x14ac:dyDescent="0.25">
      <c r="A170" s="5" t="str">
        <f t="shared" si="2"/>
        <v>2024</v>
      </c>
      <c r="B170" s="5" t="s">
        <v>472</v>
      </c>
      <c r="C170" s="6" t="s">
        <v>473</v>
      </c>
      <c r="D170" s="7">
        <v>45345</v>
      </c>
      <c r="E170" s="8">
        <v>132098021</v>
      </c>
      <c r="F170" s="9" t="s">
        <v>451</v>
      </c>
      <c r="G170" s="9" t="s">
        <v>451</v>
      </c>
      <c r="H170" s="10" t="s">
        <v>474</v>
      </c>
      <c r="I170" s="8">
        <f>VLOOKUP(B170,[1]Hoja1!$A$4:$B$1867,2,0)</f>
        <v>24017822</v>
      </c>
    </row>
    <row r="171" spans="1:9" x14ac:dyDescent="0.25">
      <c r="A171" s="5" t="str">
        <f t="shared" si="2"/>
        <v>2024</v>
      </c>
      <c r="B171" s="5" t="s">
        <v>475</v>
      </c>
      <c r="C171" s="6" t="s">
        <v>476</v>
      </c>
      <c r="D171" s="7">
        <v>45344</v>
      </c>
      <c r="E171" s="8">
        <v>124553460</v>
      </c>
      <c r="F171" s="9" t="s">
        <v>11</v>
      </c>
      <c r="G171" s="9" t="s">
        <v>116</v>
      </c>
      <c r="H171" s="10" t="s">
        <v>477</v>
      </c>
      <c r="I171" s="8">
        <f>VLOOKUP(B171,[1]Hoja1!$A$4:$B$1867,2,0)</f>
        <v>28024528</v>
      </c>
    </row>
    <row r="172" spans="1:9" x14ac:dyDescent="0.25">
      <c r="A172" s="5" t="str">
        <f t="shared" si="2"/>
        <v>2024</v>
      </c>
      <c r="B172" s="5" t="s">
        <v>478</v>
      </c>
      <c r="C172" s="6" t="s">
        <v>479</v>
      </c>
      <c r="D172" s="7">
        <v>45344</v>
      </c>
      <c r="E172" s="8">
        <v>188201976</v>
      </c>
      <c r="F172" s="9" t="s">
        <v>11</v>
      </c>
      <c r="G172" s="9" t="s">
        <v>116</v>
      </c>
      <c r="H172" s="10" t="s">
        <v>480</v>
      </c>
      <c r="I172" s="8">
        <f>VLOOKUP(B172,[1]Hoja1!$A$4:$B$1867,2,0)</f>
        <v>42345445</v>
      </c>
    </row>
    <row r="173" spans="1:9" x14ac:dyDescent="0.25">
      <c r="A173" s="5" t="str">
        <f t="shared" si="2"/>
        <v>2024</v>
      </c>
      <c r="B173" s="5" t="s">
        <v>481</v>
      </c>
      <c r="C173" s="6" t="s">
        <v>482</v>
      </c>
      <c r="D173" s="7">
        <v>45349</v>
      </c>
      <c r="E173" s="8">
        <v>25200000</v>
      </c>
      <c r="F173" s="9" t="s">
        <v>11</v>
      </c>
      <c r="G173" s="9" t="s">
        <v>71</v>
      </c>
      <c r="H173" s="10" t="s">
        <v>483</v>
      </c>
      <c r="I173" s="8" t="s">
        <v>16</v>
      </c>
    </row>
    <row r="174" spans="1:9" x14ac:dyDescent="0.25">
      <c r="A174" s="5" t="str">
        <f t="shared" si="2"/>
        <v>2024</v>
      </c>
      <c r="B174" s="5" t="s">
        <v>484</v>
      </c>
      <c r="C174" s="6" t="s">
        <v>485</v>
      </c>
      <c r="D174" s="7">
        <v>45358</v>
      </c>
      <c r="E174" s="8">
        <v>146512800</v>
      </c>
      <c r="F174" s="9" t="s">
        <v>11</v>
      </c>
      <c r="G174" s="9" t="s">
        <v>116</v>
      </c>
      <c r="H174" s="10" t="s">
        <v>486</v>
      </c>
      <c r="I174" s="8">
        <f>VLOOKUP(B174,[1]Hoja1!$A$4:$B$1867,2,0)</f>
        <v>39070080</v>
      </c>
    </row>
    <row r="175" spans="1:9" x14ac:dyDescent="0.25">
      <c r="A175" s="5" t="str">
        <f t="shared" si="2"/>
        <v>2024</v>
      </c>
      <c r="B175" s="5" t="s">
        <v>487</v>
      </c>
      <c r="C175" s="6" t="s">
        <v>431</v>
      </c>
      <c r="D175" s="7">
        <v>45350</v>
      </c>
      <c r="E175" s="8">
        <v>7296300</v>
      </c>
      <c r="F175" s="9" t="s">
        <v>134</v>
      </c>
      <c r="G175" s="9" t="s">
        <v>193</v>
      </c>
      <c r="H175" s="10" t="s">
        <v>488</v>
      </c>
      <c r="I175" s="8" t="s">
        <v>16</v>
      </c>
    </row>
    <row r="176" spans="1:9" x14ac:dyDescent="0.25">
      <c r="A176" s="5" t="str">
        <f t="shared" si="2"/>
        <v>2024</v>
      </c>
      <c r="B176" s="5" t="s">
        <v>489</v>
      </c>
      <c r="C176" s="6" t="s">
        <v>490</v>
      </c>
      <c r="D176" s="7">
        <v>45346</v>
      </c>
      <c r="E176" s="8">
        <v>54054000</v>
      </c>
      <c r="F176" s="9" t="s">
        <v>134</v>
      </c>
      <c r="G176" s="9" t="s">
        <v>134</v>
      </c>
      <c r="H176" s="10" t="s">
        <v>491</v>
      </c>
      <c r="I176" s="8">
        <f>VLOOKUP(B176,[1]Hoja1!$A$4:$B$1867,2,0)</f>
        <v>8517600</v>
      </c>
    </row>
    <row r="177" spans="1:9" x14ac:dyDescent="0.25">
      <c r="A177" s="5" t="str">
        <f t="shared" si="2"/>
        <v>2024</v>
      </c>
      <c r="B177" s="5" t="s">
        <v>492</v>
      </c>
      <c r="C177" s="6" t="s">
        <v>493</v>
      </c>
      <c r="D177" s="7">
        <v>45345</v>
      </c>
      <c r="E177" s="8">
        <v>70122800</v>
      </c>
      <c r="F177" s="9" t="s">
        <v>413</v>
      </c>
      <c r="G177" s="9" t="s">
        <v>413</v>
      </c>
      <c r="H177" s="10" t="s">
        <v>494</v>
      </c>
      <c r="I177" s="8">
        <f>VLOOKUP(B177,[1]Hoja1!$A$4:$B$1867,2,0)</f>
        <v>11049653</v>
      </c>
    </row>
    <row r="178" spans="1:9" x14ac:dyDescent="0.25">
      <c r="A178" s="5" t="str">
        <f t="shared" si="2"/>
        <v>2024</v>
      </c>
      <c r="B178" s="5" t="s">
        <v>495</v>
      </c>
      <c r="C178" s="6" t="s">
        <v>431</v>
      </c>
      <c r="D178" s="7">
        <v>45349</v>
      </c>
      <c r="E178" s="8">
        <v>7296300</v>
      </c>
      <c r="F178" s="9" t="s">
        <v>134</v>
      </c>
      <c r="G178" s="9" t="s">
        <v>268</v>
      </c>
      <c r="H178" s="10" t="s">
        <v>496</v>
      </c>
      <c r="I178" s="8" t="s">
        <v>16</v>
      </c>
    </row>
    <row r="179" spans="1:9" x14ac:dyDescent="0.25">
      <c r="A179" s="5" t="str">
        <f t="shared" si="2"/>
        <v>2024</v>
      </c>
      <c r="B179" s="5" t="s">
        <v>497</v>
      </c>
      <c r="C179" s="6" t="s">
        <v>498</v>
      </c>
      <c r="D179" s="7">
        <v>45346</v>
      </c>
      <c r="E179" s="8">
        <v>28770942</v>
      </c>
      <c r="F179" s="9" t="s">
        <v>11</v>
      </c>
      <c r="G179" s="9" t="s">
        <v>32</v>
      </c>
      <c r="H179" s="10" t="s">
        <v>499</v>
      </c>
      <c r="I179" s="8">
        <f>VLOOKUP(B179,[1]Hoja1!$A$4:$B$1867,2,0)</f>
        <v>5670795</v>
      </c>
    </row>
    <row r="180" spans="1:9" x14ac:dyDescent="0.25">
      <c r="A180" s="5" t="str">
        <f t="shared" si="2"/>
        <v>2024</v>
      </c>
      <c r="B180" s="5" t="s">
        <v>500</v>
      </c>
      <c r="C180" s="6" t="s">
        <v>501</v>
      </c>
      <c r="D180" s="7">
        <v>45358</v>
      </c>
      <c r="E180" s="8">
        <v>146512800</v>
      </c>
      <c r="F180" s="9" t="s">
        <v>11</v>
      </c>
      <c r="G180" s="9" t="s">
        <v>116</v>
      </c>
      <c r="H180" s="10" t="s">
        <v>502</v>
      </c>
      <c r="I180" s="8">
        <f>VLOOKUP(B180,[1]Hoja1!$A$4:$B$1867,2,0)</f>
        <v>39070080</v>
      </c>
    </row>
    <row r="181" spans="1:9" x14ac:dyDescent="0.25">
      <c r="A181" s="5" t="str">
        <f t="shared" si="2"/>
        <v>2024</v>
      </c>
      <c r="B181" s="5" t="s">
        <v>503</v>
      </c>
      <c r="C181" s="6" t="s">
        <v>504</v>
      </c>
      <c r="D181" s="7">
        <v>45358</v>
      </c>
      <c r="E181" s="8">
        <v>140382720</v>
      </c>
      <c r="F181" s="9" t="s">
        <v>11</v>
      </c>
      <c r="G181" s="9" t="s">
        <v>116</v>
      </c>
      <c r="H181" s="10" t="s">
        <v>505</v>
      </c>
      <c r="I181" s="8">
        <f>VLOOKUP(B181,[1]Hoja1!$A$4:$B$1867,2,0)</f>
        <v>37435392</v>
      </c>
    </row>
    <row r="182" spans="1:9" x14ac:dyDescent="0.25">
      <c r="A182" s="5" t="str">
        <f t="shared" si="2"/>
        <v>2024</v>
      </c>
      <c r="B182" s="5" t="s">
        <v>506</v>
      </c>
      <c r="C182" s="6" t="s">
        <v>507</v>
      </c>
      <c r="D182" s="7">
        <v>45348</v>
      </c>
      <c r="E182" s="8">
        <v>125795263</v>
      </c>
      <c r="F182" s="9" t="s">
        <v>451</v>
      </c>
      <c r="G182" s="9" t="s">
        <v>451</v>
      </c>
      <c r="H182" s="10" t="s">
        <v>508</v>
      </c>
      <c r="I182" s="8" t="s">
        <v>16</v>
      </c>
    </row>
    <row r="183" spans="1:9" x14ac:dyDescent="0.25">
      <c r="A183" s="5" t="str">
        <f t="shared" si="2"/>
        <v>2024</v>
      </c>
      <c r="B183" s="5" t="s">
        <v>509</v>
      </c>
      <c r="C183" s="6" t="s">
        <v>510</v>
      </c>
      <c r="D183" s="7">
        <v>45349</v>
      </c>
      <c r="E183" s="8">
        <v>16500000</v>
      </c>
      <c r="F183" s="9" t="s">
        <v>11</v>
      </c>
      <c r="G183" s="9" t="s">
        <v>71</v>
      </c>
      <c r="H183" s="10" t="s">
        <v>511</v>
      </c>
      <c r="I183" s="8" t="s">
        <v>16</v>
      </c>
    </row>
    <row r="184" spans="1:9" x14ac:dyDescent="0.25">
      <c r="A184" s="5" t="str">
        <f t="shared" si="2"/>
        <v>2024</v>
      </c>
      <c r="B184" s="5" t="s">
        <v>512</v>
      </c>
      <c r="C184" s="6" t="s">
        <v>513</v>
      </c>
      <c r="D184" s="7">
        <v>45349</v>
      </c>
      <c r="E184" s="8">
        <v>36000000</v>
      </c>
      <c r="F184" s="9" t="s">
        <v>11</v>
      </c>
      <c r="G184" s="9" t="s">
        <v>71</v>
      </c>
      <c r="H184" s="10" t="s">
        <v>514</v>
      </c>
      <c r="I184" s="8" t="s">
        <v>16</v>
      </c>
    </row>
    <row r="185" spans="1:9" x14ac:dyDescent="0.25">
      <c r="A185" s="5" t="str">
        <f t="shared" si="2"/>
        <v>2024</v>
      </c>
      <c r="B185" s="5" t="s">
        <v>515</v>
      </c>
      <c r="C185" s="6" t="s">
        <v>516</v>
      </c>
      <c r="D185" s="7">
        <v>45358</v>
      </c>
      <c r="E185" s="8">
        <v>116640000</v>
      </c>
      <c r="F185" s="9" t="s">
        <v>11</v>
      </c>
      <c r="G185" s="9" t="s">
        <v>116</v>
      </c>
      <c r="H185" s="10" t="s">
        <v>517</v>
      </c>
      <c r="I185" s="8">
        <f>VLOOKUP(B185,[1]Hoja1!$A$4:$B$1867,2,0)</f>
        <v>31104000</v>
      </c>
    </row>
    <row r="186" spans="1:9" x14ac:dyDescent="0.25">
      <c r="A186" s="5" t="str">
        <f t="shared" si="2"/>
        <v>2024</v>
      </c>
      <c r="B186" s="5" t="s">
        <v>518</v>
      </c>
      <c r="C186" s="6" t="s">
        <v>519</v>
      </c>
      <c r="D186" s="7">
        <v>45356</v>
      </c>
      <c r="E186" s="8">
        <v>138801600</v>
      </c>
      <c r="F186" s="9" t="s">
        <v>11</v>
      </c>
      <c r="G186" s="9" t="s">
        <v>116</v>
      </c>
      <c r="H186" s="10" t="s">
        <v>520</v>
      </c>
      <c r="I186" s="8">
        <f>VLOOKUP(B186,[1]Hoja1!$A$4:$B$1867,2,0)</f>
        <v>36242640</v>
      </c>
    </row>
    <row r="187" spans="1:9" x14ac:dyDescent="0.25">
      <c r="A187" s="5" t="str">
        <f t="shared" si="2"/>
        <v>2024</v>
      </c>
      <c r="B187" s="5" t="s">
        <v>521</v>
      </c>
      <c r="C187" s="6" t="s">
        <v>522</v>
      </c>
      <c r="D187" s="7">
        <v>45349</v>
      </c>
      <c r="E187" s="8">
        <v>83000000</v>
      </c>
      <c r="F187" s="9" t="s">
        <v>134</v>
      </c>
      <c r="G187" s="9" t="s">
        <v>134</v>
      </c>
      <c r="H187" s="10" t="s">
        <v>523</v>
      </c>
      <c r="I187" s="8">
        <f>VLOOKUP(B187,[1]Hoja1!$A$4:$B$1867,2,0)</f>
        <v>16046667</v>
      </c>
    </row>
    <row r="188" spans="1:9" x14ac:dyDescent="0.25">
      <c r="A188" s="5" t="str">
        <f t="shared" si="2"/>
        <v>2024</v>
      </c>
      <c r="B188" s="5" t="s">
        <v>524</v>
      </c>
      <c r="C188" s="6" t="s">
        <v>525</v>
      </c>
      <c r="D188" s="7">
        <v>45349</v>
      </c>
      <c r="E188" s="8">
        <v>97900000</v>
      </c>
      <c r="F188" s="9" t="s">
        <v>134</v>
      </c>
      <c r="G188" s="9" t="s">
        <v>134</v>
      </c>
      <c r="H188" s="10" t="s">
        <v>526</v>
      </c>
      <c r="I188" s="8">
        <f>VLOOKUP(B188,[1]Hoja1!$A$4:$B$1867,2,0)</f>
        <v>16910000</v>
      </c>
    </row>
    <row r="189" spans="1:9" x14ac:dyDescent="0.25">
      <c r="A189" s="5" t="str">
        <f t="shared" si="2"/>
        <v>2024</v>
      </c>
      <c r="B189" s="5" t="s">
        <v>527</v>
      </c>
      <c r="C189" s="6" t="s">
        <v>528</v>
      </c>
      <c r="D189" s="7">
        <v>45355</v>
      </c>
      <c r="E189" s="8">
        <v>18600000</v>
      </c>
      <c r="F189" s="9" t="s">
        <v>11</v>
      </c>
      <c r="G189" s="9" t="s">
        <v>71</v>
      </c>
      <c r="H189" s="10" t="s">
        <v>529</v>
      </c>
      <c r="I189" s="8" t="s">
        <v>16</v>
      </c>
    </row>
    <row r="190" spans="1:9" x14ac:dyDescent="0.25">
      <c r="A190" s="5" t="str">
        <f t="shared" si="2"/>
        <v>2024</v>
      </c>
      <c r="B190" s="5" t="s">
        <v>530</v>
      </c>
      <c r="C190" s="6" t="s">
        <v>531</v>
      </c>
      <c r="D190" s="7">
        <v>45348</v>
      </c>
      <c r="E190" s="8">
        <v>36000000</v>
      </c>
      <c r="F190" s="9" t="s">
        <v>11</v>
      </c>
      <c r="G190" s="9" t="s">
        <v>11</v>
      </c>
      <c r="H190" s="10" t="s">
        <v>532</v>
      </c>
      <c r="I190" s="8">
        <f>VLOOKUP(B190,[1]Hoja1!$A$4:$B$1867,2,0)</f>
        <v>8500000</v>
      </c>
    </row>
    <row r="191" spans="1:9" x14ac:dyDescent="0.25">
      <c r="A191" s="5" t="str">
        <f t="shared" si="2"/>
        <v>2024</v>
      </c>
      <c r="B191" s="5" t="s">
        <v>533</v>
      </c>
      <c r="C191" s="6" t="s">
        <v>534</v>
      </c>
      <c r="D191" s="7">
        <v>45349</v>
      </c>
      <c r="E191" s="8">
        <v>46800000</v>
      </c>
      <c r="F191" s="9" t="s">
        <v>11</v>
      </c>
      <c r="G191" s="9" t="s">
        <v>71</v>
      </c>
      <c r="H191" s="10" t="s">
        <v>535</v>
      </c>
      <c r="I191" s="8" t="s">
        <v>16</v>
      </c>
    </row>
    <row r="192" spans="1:9" x14ac:dyDescent="0.25">
      <c r="A192" s="5" t="str">
        <f t="shared" si="2"/>
        <v>2024</v>
      </c>
      <c r="B192" s="5" t="s">
        <v>536</v>
      </c>
      <c r="C192" s="6" t="s">
        <v>537</v>
      </c>
      <c r="D192" s="7">
        <v>45352</v>
      </c>
      <c r="E192" s="8">
        <v>23880824</v>
      </c>
      <c r="F192" s="9" t="s">
        <v>11</v>
      </c>
      <c r="G192" s="9" t="s">
        <v>32</v>
      </c>
      <c r="H192" s="10" t="s">
        <v>538</v>
      </c>
      <c r="I192" s="8" t="s">
        <v>16</v>
      </c>
    </row>
    <row r="193" spans="1:9" x14ac:dyDescent="0.25">
      <c r="A193" s="5" t="str">
        <f t="shared" si="2"/>
        <v>2024</v>
      </c>
      <c r="B193" s="5" t="s">
        <v>539</v>
      </c>
      <c r="C193" s="6" t="s">
        <v>431</v>
      </c>
      <c r="D193" s="7">
        <v>45349</v>
      </c>
      <c r="E193" s="8">
        <v>7296300</v>
      </c>
      <c r="F193" s="9" t="s">
        <v>134</v>
      </c>
      <c r="G193" s="9" t="s">
        <v>268</v>
      </c>
      <c r="H193" s="10" t="s">
        <v>540</v>
      </c>
      <c r="I193" s="8" t="s">
        <v>16</v>
      </c>
    </row>
    <row r="194" spans="1:9" x14ac:dyDescent="0.25">
      <c r="A194" s="5" t="str">
        <f t="shared" si="2"/>
        <v>2024</v>
      </c>
      <c r="B194" s="5" t="s">
        <v>541</v>
      </c>
      <c r="C194" s="6" t="s">
        <v>542</v>
      </c>
      <c r="D194" s="7">
        <v>45350</v>
      </c>
      <c r="E194" s="8">
        <v>7296300</v>
      </c>
      <c r="F194" s="9" t="s">
        <v>134</v>
      </c>
      <c r="G194" s="9" t="s">
        <v>268</v>
      </c>
      <c r="H194" s="10" t="s">
        <v>543</v>
      </c>
      <c r="I194" s="8" t="s">
        <v>16</v>
      </c>
    </row>
    <row r="195" spans="1:9" x14ac:dyDescent="0.25">
      <c r="A195" s="5" t="str">
        <f t="shared" ref="A195:A258" si="3">RIGHT(B195,4)</f>
        <v>2024</v>
      </c>
      <c r="B195" s="5" t="s">
        <v>544</v>
      </c>
      <c r="C195" s="6" t="s">
        <v>431</v>
      </c>
      <c r="D195" s="7">
        <v>45350</v>
      </c>
      <c r="E195" s="8">
        <v>7296300</v>
      </c>
      <c r="F195" s="9" t="s">
        <v>134</v>
      </c>
      <c r="G195" s="9" t="s">
        <v>268</v>
      </c>
      <c r="H195" s="10" t="s">
        <v>545</v>
      </c>
      <c r="I195" s="8" t="s">
        <v>16</v>
      </c>
    </row>
    <row r="196" spans="1:9" x14ac:dyDescent="0.25">
      <c r="A196" s="5" t="str">
        <f t="shared" si="3"/>
        <v>2024</v>
      </c>
      <c r="B196" s="5" t="s">
        <v>546</v>
      </c>
      <c r="C196" s="6" t="s">
        <v>547</v>
      </c>
      <c r="D196" s="7">
        <v>45357</v>
      </c>
      <c r="E196" s="8">
        <v>97200000</v>
      </c>
      <c r="F196" s="9" t="s">
        <v>11</v>
      </c>
      <c r="G196" s="9" t="s">
        <v>116</v>
      </c>
      <c r="H196" s="10" t="s">
        <v>548</v>
      </c>
      <c r="I196" s="8">
        <f>VLOOKUP(B196,[1]Hoja1!$A$4:$B$1867,2,0)</f>
        <v>25650000</v>
      </c>
    </row>
    <row r="197" spans="1:9" x14ac:dyDescent="0.25">
      <c r="A197" s="5" t="str">
        <f t="shared" si="3"/>
        <v>2024</v>
      </c>
      <c r="B197" s="5" t="s">
        <v>549</v>
      </c>
      <c r="C197" s="6" t="s">
        <v>550</v>
      </c>
      <c r="D197" s="7">
        <v>45362</v>
      </c>
      <c r="E197" s="8">
        <v>172332468</v>
      </c>
      <c r="F197" s="9" t="s">
        <v>11</v>
      </c>
      <c r="G197" s="9" t="s">
        <v>116</v>
      </c>
      <c r="H197" s="10" t="s">
        <v>551</v>
      </c>
      <c r="I197" s="8">
        <f>VLOOKUP(B197,[1]Hoja1!$A$4:$B$1867,2,0)</f>
        <v>36555372</v>
      </c>
    </row>
    <row r="198" spans="1:9" x14ac:dyDescent="0.25">
      <c r="A198" s="5" t="str">
        <f t="shared" si="3"/>
        <v>2024</v>
      </c>
      <c r="B198" s="5" t="s">
        <v>552</v>
      </c>
      <c r="C198" s="6" t="s">
        <v>553</v>
      </c>
      <c r="D198" s="7">
        <v>45352</v>
      </c>
      <c r="E198" s="8">
        <v>7296300</v>
      </c>
      <c r="F198" s="9" t="s">
        <v>134</v>
      </c>
      <c r="G198" s="9" t="s">
        <v>268</v>
      </c>
      <c r="H198" s="10" t="s">
        <v>554</v>
      </c>
      <c r="I198" s="8" t="s">
        <v>16</v>
      </c>
    </row>
    <row r="199" spans="1:9" x14ac:dyDescent="0.25">
      <c r="A199" s="5" t="str">
        <f t="shared" si="3"/>
        <v>2024</v>
      </c>
      <c r="B199" s="5" t="s">
        <v>555</v>
      </c>
      <c r="C199" s="6" t="s">
        <v>556</v>
      </c>
      <c r="D199" s="7">
        <v>45350</v>
      </c>
      <c r="E199" s="8">
        <v>19124400</v>
      </c>
      <c r="F199" s="9" t="s">
        <v>413</v>
      </c>
      <c r="G199" s="9" t="s">
        <v>413</v>
      </c>
      <c r="H199" s="10" t="s">
        <v>557</v>
      </c>
      <c r="I199" s="8">
        <f>VLOOKUP(B199,[1]Hoja1!$A$4:$B$1867,2,0)</f>
        <v>1487453</v>
      </c>
    </row>
    <row r="200" spans="1:9" x14ac:dyDescent="0.25">
      <c r="A200" s="5" t="str">
        <f t="shared" si="3"/>
        <v>2024</v>
      </c>
      <c r="B200" s="5" t="s">
        <v>558</v>
      </c>
      <c r="C200" s="6" t="s">
        <v>559</v>
      </c>
      <c r="D200" s="7">
        <v>45356</v>
      </c>
      <c r="E200" s="8">
        <v>36000000</v>
      </c>
      <c r="F200" s="9" t="s">
        <v>11</v>
      </c>
      <c r="G200" s="9" t="s">
        <v>71</v>
      </c>
      <c r="H200" s="10" t="s">
        <v>560</v>
      </c>
      <c r="I200" s="8" t="s">
        <v>16</v>
      </c>
    </row>
    <row r="201" spans="1:9" x14ac:dyDescent="0.25">
      <c r="A201" s="5" t="str">
        <f t="shared" si="3"/>
        <v>2024</v>
      </c>
      <c r="B201" s="5" t="s">
        <v>561</v>
      </c>
      <c r="C201" s="6" t="s">
        <v>562</v>
      </c>
      <c r="D201" s="7">
        <v>45358</v>
      </c>
      <c r="E201" s="8">
        <v>100440000</v>
      </c>
      <c r="F201" s="9" t="s">
        <v>11</v>
      </c>
      <c r="G201" s="9" t="s">
        <v>116</v>
      </c>
      <c r="H201" s="10" t="s">
        <v>563</v>
      </c>
      <c r="I201" s="8">
        <f>VLOOKUP(B201,[1]Hoja1!$A$4:$B$1867,2,0)</f>
        <v>26784000</v>
      </c>
    </row>
    <row r="202" spans="1:9" x14ac:dyDescent="0.25">
      <c r="A202" s="5" t="str">
        <f t="shared" si="3"/>
        <v>2024</v>
      </c>
      <c r="B202" s="5" t="s">
        <v>564</v>
      </c>
      <c r="C202" s="6" t="s">
        <v>565</v>
      </c>
      <c r="D202" s="7">
        <v>45359</v>
      </c>
      <c r="E202" s="8">
        <v>123120000</v>
      </c>
      <c r="F202" s="9" t="s">
        <v>11</v>
      </c>
      <c r="G202" s="9" t="s">
        <v>116</v>
      </c>
      <c r="H202" s="10" t="s">
        <v>566</v>
      </c>
      <c r="I202" s="8">
        <f>VLOOKUP(B202,[1]Hoja1!$A$4:$B$1867,2,0)</f>
        <v>33174000</v>
      </c>
    </row>
    <row r="203" spans="1:9" x14ac:dyDescent="0.25">
      <c r="A203" s="5" t="str">
        <f t="shared" si="3"/>
        <v>2024</v>
      </c>
      <c r="B203" s="5" t="s">
        <v>567</v>
      </c>
      <c r="C203" s="6" t="s">
        <v>192</v>
      </c>
      <c r="D203" s="7">
        <v>45357</v>
      </c>
      <c r="E203" s="8">
        <v>7296300</v>
      </c>
      <c r="F203" s="9" t="s">
        <v>134</v>
      </c>
      <c r="G203" s="9" t="s">
        <v>268</v>
      </c>
      <c r="H203" s="10" t="s">
        <v>568</v>
      </c>
      <c r="I203" s="8" t="s">
        <v>16</v>
      </c>
    </row>
    <row r="204" spans="1:9" x14ac:dyDescent="0.25">
      <c r="A204" s="5" t="str">
        <f t="shared" si="3"/>
        <v>2024</v>
      </c>
      <c r="B204" s="5" t="s">
        <v>569</v>
      </c>
      <c r="C204" s="6" t="s">
        <v>192</v>
      </c>
      <c r="D204" s="7">
        <v>45352</v>
      </c>
      <c r="E204" s="8">
        <v>7296300</v>
      </c>
      <c r="F204" s="9" t="s">
        <v>134</v>
      </c>
      <c r="G204" s="9" t="s">
        <v>193</v>
      </c>
      <c r="H204" s="10" t="s">
        <v>570</v>
      </c>
      <c r="I204" s="8" t="s">
        <v>16</v>
      </c>
    </row>
    <row r="205" spans="1:9" x14ac:dyDescent="0.25">
      <c r="A205" s="5" t="str">
        <f t="shared" si="3"/>
        <v>2024</v>
      </c>
      <c r="B205" s="5" t="s">
        <v>571</v>
      </c>
      <c r="C205" s="6" t="s">
        <v>572</v>
      </c>
      <c r="D205" s="7">
        <v>45352</v>
      </c>
      <c r="E205" s="8">
        <v>144144000</v>
      </c>
      <c r="F205" s="9" t="s">
        <v>413</v>
      </c>
      <c r="G205" s="9" t="s">
        <v>413</v>
      </c>
      <c r="H205" s="10" t="s">
        <v>573</v>
      </c>
      <c r="I205" s="8">
        <f>VLOOKUP(B205,[1]Hoja1!$A$4:$B$1867,2,0)</f>
        <v>26208000</v>
      </c>
    </row>
    <row r="206" spans="1:9" x14ac:dyDescent="0.25">
      <c r="A206" s="5" t="str">
        <f t="shared" si="3"/>
        <v>2024</v>
      </c>
      <c r="B206" s="5" t="s">
        <v>574</v>
      </c>
      <c r="C206" s="6" t="s">
        <v>464</v>
      </c>
      <c r="D206" s="7">
        <v>45355</v>
      </c>
      <c r="E206" s="8">
        <v>39156442</v>
      </c>
      <c r="F206" s="9" t="s">
        <v>11</v>
      </c>
      <c r="G206" s="9" t="s">
        <v>32</v>
      </c>
      <c r="H206" s="10" t="s">
        <v>575</v>
      </c>
      <c r="I206" s="8">
        <f>VLOOKUP(B206,[1]Hoja1!$A$4:$B$1867,2,0)</f>
        <v>8852761</v>
      </c>
    </row>
    <row r="207" spans="1:9" x14ac:dyDescent="0.25">
      <c r="A207" s="5" t="str">
        <f t="shared" si="3"/>
        <v>2024</v>
      </c>
      <c r="B207" s="5" t="s">
        <v>576</v>
      </c>
      <c r="C207" s="6" t="s">
        <v>577</v>
      </c>
      <c r="D207" s="7">
        <v>45358</v>
      </c>
      <c r="E207" s="8">
        <v>91300000</v>
      </c>
      <c r="F207" s="9" t="s">
        <v>134</v>
      </c>
      <c r="G207" s="9" t="s">
        <v>134</v>
      </c>
      <c r="H207" s="10" t="s">
        <v>578</v>
      </c>
      <c r="I207" s="8">
        <f>VLOOKUP(B207,[1]Hoja1!$A$4:$B$1867,2,0)</f>
        <v>18260000</v>
      </c>
    </row>
    <row r="208" spans="1:9" x14ac:dyDescent="0.25">
      <c r="A208" s="5" t="str">
        <f t="shared" si="3"/>
        <v>2024</v>
      </c>
      <c r="B208" s="5" t="s">
        <v>579</v>
      </c>
      <c r="C208" s="6" t="s">
        <v>580</v>
      </c>
      <c r="D208" s="7">
        <v>45358</v>
      </c>
      <c r="E208" s="8">
        <v>123120000</v>
      </c>
      <c r="F208" s="9" t="s">
        <v>11</v>
      </c>
      <c r="G208" s="9" t="s">
        <v>116</v>
      </c>
      <c r="H208" s="10" t="s">
        <v>581</v>
      </c>
      <c r="I208" s="8">
        <f>VLOOKUP(B208,[1]Hoja1!$A$4:$B$1867,2,0)</f>
        <v>32832000</v>
      </c>
    </row>
    <row r="209" spans="1:9" x14ac:dyDescent="0.25">
      <c r="A209" s="5" t="str">
        <f t="shared" si="3"/>
        <v>2024</v>
      </c>
      <c r="B209" s="5" t="s">
        <v>582</v>
      </c>
      <c r="C209" s="6" t="s">
        <v>562</v>
      </c>
      <c r="D209" s="7">
        <v>45358</v>
      </c>
      <c r="E209" s="8">
        <v>100440000</v>
      </c>
      <c r="F209" s="9" t="s">
        <v>11</v>
      </c>
      <c r="G209" s="9" t="s">
        <v>116</v>
      </c>
      <c r="H209" s="10" t="s">
        <v>583</v>
      </c>
      <c r="I209" s="8">
        <f>VLOOKUP(B209,[1]Hoja1!$A$4:$B$1867,2,0)</f>
        <v>26784000</v>
      </c>
    </row>
    <row r="210" spans="1:9" x14ac:dyDescent="0.25">
      <c r="A210" s="5" t="str">
        <f t="shared" si="3"/>
        <v>2024</v>
      </c>
      <c r="B210" s="5" t="s">
        <v>584</v>
      </c>
      <c r="C210" s="6" t="s">
        <v>585</v>
      </c>
      <c r="D210" s="7">
        <v>45357</v>
      </c>
      <c r="E210" s="8">
        <v>100440000</v>
      </c>
      <c r="F210" s="9" t="s">
        <v>11</v>
      </c>
      <c r="G210" s="9" t="s">
        <v>116</v>
      </c>
      <c r="H210" s="10" t="s">
        <v>586</v>
      </c>
      <c r="I210" s="8">
        <f>VLOOKUP(B210,[1]Hoja1!$A$4:$B$1867,2,0)</f>
        <v>34875000</v>
      </c>
    </row>
    <row r="211" spans="1:9" x14ac:dyDescent="0.25">
      <c r="A211" s="5" t="str">
        <f t="shared" si="3"/>
        <v>2024</v>
      </c>
      <c r="B211" s="5" t="s">
        <v>587</v>
      </c>
      <c r="C211" s="6" t="s">
        <v>588</v>
      </c>
      <c r="D211" s="7">
        <v>45352</v>
      </c>
      <c r="E211" s="8">
        <v>54091961</v>
      </c>
      <c r="F211" s="9" t="s">
        <v>451</v>
      </c>
      <c r="G211" s="9" t="s">
        <v>451</v>
      </c>
      <c r="H211" s="10" t="s">
        <v>589</v>
      </c>
      <c r="I211" s="8">
        <f>VLOOKUP(B211,[1]Hoja1!$A$4:$B$1867,2,0)</f>
        <v>9834902</v>
      </c>
    </row>
    <row r="212" spans="1:9" x14ac:dyDescent="0.25">
      <c r="A212" s="5" t="str">
        <f t="shared" si="3"/>
        <v>2024</v>
      </c>
      <c r="B212" s="5" t="s">
        <v>590</v>
      </c>
      <c r="C212" s="6" t="s">
        <v>591</v>
      </c>
      <c r="D212" s="7">
        <v>45352</v>
      </c>
      <c r="E212" s="8">
        <v>142397171</v>
      </c>
      <c r="F212" s="9" t="s">
        <v>11</v>
      </c>
      <c r="G212" s="9" t="s">
        <v>32</v>
      </c>
      <c r="H212" s="10" t="s">
        <v>592</v>
      </c>
      <c r="I212" s="8">
        <f>VLOOKUP(B212,[1]Hoja1!$A$4:$B$1867,2,0)</f>
        <v>39085710</v>
      </c>
    </row>
    <row r="213" spans="1:9" x14ac:dyDescent="0.25">
      <c r="A213" s="5" t="str">
        <f t="shared" si="3"/>
        <v>2024</v>
      </c>
      <c r="B213" s="5" t="s">
        <v>593</v>
      </c>
      <c r="C213" s="6" t="s">
        <v>594</v>
      </c>
      <c r="D213" s="7">
        <v>45366</v>
      </c>
      <c r="E213" s="8">
        <v>100440000</v>
      </c>
      <c r="F213" s="9" t="s">
        <v>11</v>
      </c>
      <c r="G213" s="9" t="s">
        <v>116</v>
      </c>
      <c r="H213" s="10" t="s">
        <v>595</v>
      </c>
      <c r="I213" s="8">
        <f>VLOOKUP(B213,[1]Hoja1!$A$4:$B$1867,2,0)</f>
        <v>29016000</v>
      </c>
    </row>
    <row r="214" spans="1:9" x14ac:dyDescent="0.25">
      <c r="A214" s="5" t="str">
        <f t="shared" si="3"/>
        <v>2024</v>
      </c>
      <c r="B214" s="5" t="s">
        <v>596</v>
      </c>
      <c r="C214" s="6" t="s">
        <v>597</v>
      </c>
      <c r="D214" s="7">
        <v>45357</v>
      </c>
      <c r="E214" s="8">
        <v>54091961</v>
      </c>
      <c r="F214" s="9" t="s">
        <v>451</v>
      </c>
      <c r="G214" s="9" t="s">
        <v>451</v>
      </c>
      <c r="H214" s="10" t="s">
        <v>598</v>
      </c>
      <c r="I214" s="8">
        <f>VLOOKUP(B214,[1]Hoja1!$A$4:$B$1867,2,0)</f>
        <v>10654477</v>
      </c>
    </row>
    <row r="215" spans="1:9" x14ac:dyDescent="0.25">
      <c r="A215" s="5" t="str">
        <f t="shared" si="3"/>
        <v>2024</v>
      </c>
      <c r="B215" s="5" t="s">
        <v>599</v>
      </c>
      <c r="C215" s="6" t="s">
        <v>600</v>
      </c>
      <c r="D215" s="7">
        <v>45358</v>
      </c>
      <c r="E215" s="8">
        <v>103330080</v>
      </c>
      <c r="F215" s="9" t="s">
        <v>11</v>
      </c>
      <c r="G215" s="9" t="s">
        <v>116</v>
      </c>
      <c r="H215" s="10" t="s">
        <v>601</v>
      </c>
      <c r="I215" s="8">
        <f>VLOOKUP(B215,[1]Hoja1!$A$4:$B$1867,2,0)</f>
        <v>36165528</v>
      </c>
    </row>
    <row r="216" spans="1:9" x14ac:dyDescent="0.25">
      <c r="A216" s="5" t="str">
        <f t="shared" si="3"/>
        <v>2024</v>
      </c>
      <c r="B216" s="5" t="s">
        <v>602</v>
      </c>
      <c r="C216" s="6" t="s">
        <v>603</v>
      </c>
      <c r="D216" s="7">
        <v>45358</v>
      </c>
      <c r="E216" s="8">
        <v>100440000</v>
      </c>
      <c r="F216" s="9" t="s">
        <v>11</v>
      </c>
      <c r="G216" s="9" t="s">
        <v>116</v>
      </c>
      <c r="H216" s="10" t="s">
        <v>604</v>
      </c>
      <c r="I216" s="8">
        <f>VLOOKUP(B216,[1]Hoja1!$A$4:$B$1867,2,0)</f>
        <v>26784000</v>
      </c>
    </row>
    <row r="217" spans="1:9" x14ac:dyDescent="0.25">
      <c r="A217" s="5" t="str">
        <f t="shared" si="3"/>
        <v>2024</v>
      </c>
      <c r="B217" s="5" t="s">
        <v>605</v>
      </c>
      <c r="C217" s="6" t="s">
        <v>547</v>
      </c>
      <c r="D217" s="7">
        <v>45357</v>
      </c>
      <c r="E217" s="8">
        <v>97200000</v>
      </c>
      <c r="F217" s="9" t="s">
        <v>11</v>
      </c>
      <c r="G217" s="9" t="s">
        <v>116</v>
      </c>
      <c r="H217" s="10" t="s">
        <v>606</v>
      </c>
      <c r="I217" s="8">
        <f>VLOOKUP(B217,[1]Hoja1!$A$4:$B$1867,2,0)</f>
        <v>25650000</v>
      </c>
    </row>
    <row r="218" spans="1:9" x14ac:dyDescent="0.25">
      <c r="A218" s="5" t="str">
        <f t="shared" si="3"/>
        <v>2024</v>
      </c>
      <c r="B218" s="5" t="s">
        <v>607</v>
      </c>
      <c r="C218" s="6" t="s">
        <v>608</v>
      </c>
      <c r="D218" s="7">
        <v>45358</v>
      </c>
      <c r="E218" s="8">
        <v>38218686</v>
      </c>
      <c r="F218" s="9" t="s">
        <v>11</v>
      </c>
      <c r="G218" s="9" t="s">
        <v>116</v>
      </c>
      <c r="H218" s="10" t="s">
        <v>609</v>
      </c>
      <c r="I218" s="8">
        <f>VLOOKUP(B218,[1]Hoja1!$A$4:$B$1867,2,0)</f>
        <v>11118163</v>
      </c>
    </row>
    <row r="219" spans="1:9" x14ac:dyDescent="0.25">
      <c r="A219" s="5" t="str">
        <f t="shared" si="3"/>
        <v>2024</v>
      </c>
      <c r="B219" s="5" t="s">
        <v>610</v>
      </c>
      <c r="C219" s="6" t="s">
        <v>611</v>
      </c>
      <c r="D219" s="7">
        <v>45357</v>
      </c>
      <c r="E219" s="8">
        <v>62643900</v>
      </c>
      <c r="F219" s="9" t="s">
        <v>451</v>
      </c>
      <c r="G219" s="9" t="s">
        <v>612</v>
      </c>
      <c r="H219" s="10" t="s">
        <v>613</v>
      </c>
      <c r="I219" s="8">
        <f>VLOOKUP(B219,[1]Hoja1!$A$4:$B$1867,2,0)</f>
        <v>12528780</v>
      </c>
    </row>
    <row r="220" spans="1:9" x14ac:dyDescent="0.25">
      <c r="A220" s="5" t="str">
        <f t="shared" si="3"/>
        <v>2024</v>
      </c>
      <c r="B220" s="5" t="s">
        <v>614</v>
      </c>
      <c r="C220" s="6" t="s">
        <v>615</v>
      </c>
      <c r="D220" s="7">
        <v>45358</v>
      </c>
      <c r="E220" s="8">
        <v>177357600</v>
      </c>
      <c r="F220" s="9" t="s">
        <v>11</v>
      </c>
      <c r="G220" s="9" t="s">
        <v>116</v>
      </c>
      <c r="H220" s="10" t="s">
        <v>616</v>
      </c>
      <c r="I220" s="8">
        <f>VLOOKUP(B220,[1]Hoja1!$A$4:$B$1867,2,0)</f>
        <v>47295360</v>
      </c>
    </row>
    <row r="221" spans="1:9" x14ac:dyDescent="0.25">
      <c r="A221" s="5" t="str">
        <f t="shared" si="3"/>
        <v>2024</v>
      </c>
      <c r="B221" s="5" t="s">
        <v>617</v>
      </c>
      <c r="C221" s="6" t="s">
        <v>618</v>
      </c>
      <c r="D221" s="7">
        <v>45358</v>
      </c>
      <c r="E221" s="8">
        <v>116640000</v>
      </c>
      <c r="F221" s="9" t="s">
        <v>11</v>
      </c>
      <c r="G221" s="9" t="s">
        <v>116</v>
      </c>
      <c r="H221" s="10" t="s">
        <v>619</v>
      </c>
      <c r="I221" s="8">
        <f>VLOOKUP(B221,[1]Hoja1!$A$4:$B$1867,2,0)</f>
        <v>31104000</v>
      </c>
    </row>
    <row r="222" spans="1:9" x14ac:dyDescent="0.25">
      <c r="A222" s="5" t="str">
        <f t="shared" si="3"/>
        <v>2024</v>
      </c>
      <c r="B222" s="5" t="s">
        <v>620</v>
      </c>
      <c r="C222" s="6" t="s">
        <v>621</v>
      </c>
      <c r="D222" s="7">
        <v>45358</v>
      </c>
      <c r="E222" s="8">
        <v>123120000</v>
      </c>
      <c r="F222" s="9" t="s">
        <v>11</v>
      </c>
      <c r="G222" s="9" t="s">
        <v>116</v>
      </c>
      <c r="H222" s="10" t="s">
        <v>622</v>
      </c>
      <c r="I222" s="8">
        <f>VLOOKUP(B222,[1]Hoja1!$A$4:$B$1867,2,0)</f>
        <v>32832000</v>
      </c>
    </row>
    <row r="223" spans="1:9" x14ac:dyDescent="0.25">
      <c r="A223" s="5" t="str">
        <f t="shared" si="3"/>
        <v>2024</v>
      </c>
      <c r="B223" s="5" t="s">
        <v>623</v>
      </c>
      <c r="C223" s="6" t="s">
        <v>444</v>
      </c>
      <c r="D223" s="7">
        <v>45358</v>
      </c>
      <c r="E223" s="8">
        <v>116640000</v>
      </c>
      <c r="F223" s="9" t="s">
        <v>11</v>
      </c>
      <c r="G223" s="9" t="s">
        <v>116</v>
      </c>
      <c r="H223" s="10" t="s">
        <v>624</v>
      </c>
      <c r="I223" s="8">
        <f>VLOOKUP(B223,[1]Hoja1!$A$4:$B$1867,2,0)</f>
        <v>31104000</v>
      </c>
    </row>
    <row r="224" spans="1:9" x14ac:dyDescent="0.25">
      <c r="A224" s="5" t="str">
        <f t="shared" si="3"/>
        <v>2024</v>
      </c>
      <c r="B224" s="5" t="s">
        <v>625</v>
      </c>
      <c r="C224" s="6" t="s">
        <v>626</v>
      </c>
      <c r="D224" s="7">
        <v>45352</v>
      </c>
      <c r="E224" s="8">
        <v>77000000</v>
      </c>
      <c r="F224" s="9" t="s">
        <v>11</v>
      </c>
      <c r="G224" s="9" t="s">
        <v>32</v>
      </c>
      <c r="H224" s="10" t="s">
        <v>627</v>
      </c>
      <c r="I224" s="8">
        <f>VLOOKUP(B224,[1]Hoja1!$A$4:$B$1867,2,0)</f>
        <v>14000000</v>
      </c>
    </row>
    <row r="225" spans="1:9" x14ac:dyDescent="0.25">
      <c r="A225" s="5" t="str">
        <f t="shared" si="3"/>
        <v>2024</v>
      </c>
      <c r="B225" s="5" t="s">
        <v>628</v>
      </c>
      <c r="C225" s="6" t="s">
        <v>547</v>
      </c>
      <c r="D225" s="7">
        <v>45358</v>
      </c>
      <c r="E225" s="8">
        <v>97200000</v>
      </c>
      <c r="F225" s="9" t="s">
        <v>11</v>
      </c>
      <c r="G225" s="9" t="s">
        <v>116</v>
      </c>
      <c r="H225" s="10" t="s">
        <v>629</v>
      </c>
      <c r="I225" s="8">
        <f>VLOOKUP(B225,[1]Hoja1!$A$4:$B$1867,2,0)</f>
        <v>25920000</v>
      </c>
    </row>
    <row r="226" spans="1:9" x14ac:dyDescent="0.25">
      <c r="A226" s="5" t="str">
        <f t="shared" si="3"/>
        <v>2024</v>
      </c>
      <c r="B226" s="5" t="s">
        <v>630</v>
      </c>
      <c r="C226" s="6" t="s">
        <v>631</v>
      </c>
      <c r="D226" s="7">
        <v>45362</v>
      </c>
      <c r="E226" s="8">
        <v>11120000</v>
      </c>
      <c r="F226" s="9" t="s">
        <v>326</v>
      </c>
      <c r="G226" s="9" t="s">
        <v>326</v>
      </c>
      <c r="H226" s="10" t="s">
        <v>632</v>
      </c>
      <c r="I226" s="8" t="s">
        <v>16</v>
      </c>
    </row>
    <row r="227" spans="1:9" x14ac:dyDescent="0.25">
      <c r="A227" s="5" t="str">
        <f t="shared" si="3"/>
        <v>2024</v>
      </c>
      <c r="B227" s="5" t="s">
        <v>633</v>
      </c>
      <c r="C227" s="6" t="s">
        <v>634</v>
      </c>
      <c r="D227" s="7">
        <v>45358</v>
      </c>
      <c r="E227" s="8">
        <v>73978300</v>
      </c>
      <c r="F227" s="9" t="s">
        <v>451</v>
      </c>
      <c r="G227" s="9" t="s">
        <v>612</v>
      </c>
      <c r="H227" s="10" t="s">
        <v>635</v>
      </c>
      <c r="I227" s="8">
        <f>VLOOKUP(B227,[1]Hoja1!$A$4:$B$1867,2,0)</f>
        <v>47749630</v>
      </c>
    </row>
    <row r="228" spans="1:9" x14ac:dyDescent="0.25">
      <c r="A228" s="5" t="str">
        <f t="shared" si="3"/>
        <v>2024</v>
      </c>
      <c r="B228" s="5" t="s">
        <v>636</v>
      </c>
      <c r="C228" s="6" t="s">
        <v>637</v>
      </c>
      <c r="D228" s="7">
        <v>45358</v>
      </c>
      <c r="E228" s="8">
        <v>62643900</v>
      </c>
      <c r="F228" s="9" t="s">
        <v>451</v>
      </c>
      <c r="G228" s="9" t="s">
        <v>612</v>
      </c>
      <c r="H228" s="10" t="s">
        <v>638</v>
      </c>
      <c r="I228" s="8">
        <f>VLOOKUP(B228,[1]Hoja1!$A$4:$B$1867,2,0)</f>
        <v>12528780</v>
      </c>
    </row>
    <row r="229" spans="1:9" x14ac:dyDescent="0.25">
      <c r="A229" s="5" t="str">
        <f t="shared" si="3"/>
        <v>2024</v>
      </c>
      <c r="B229" s="5" t="s">
        <v>639</v>
      </c>
      <c r="C229" s="6" t="s">
        <v>431</v>
      </c>
      <c r="D229" s="7">
        <v>45357</v>
      </c>
      <c r="E229" s="8">
        <v>7296300</v>
      </c>
      <c r="F229" s="9" t="s">
        <v>134</v>
      </c>
      <c r="G229" s="9" t="s">
        <v>268</v>
      </c>
      <c r="H229" s="10" t="s">
        <v>640</v>
      </c>
      <c r="I229" s="8" t="s">
        <v>16</v>
      </c>
    </row>
    <row r="230" spans="1:9" x14ac:dyDescent="0.25">
      <c r="A230" s="5" t="str">
        <f t="shared" si="3"/>
        <v>2024</v>
      </c>
      <c r="B230" s="5" t="s">
        <v>641</v>
      </c>
      <c r="C230" s="6" t="s">
        <v>562</v>
      </c>
      <c r="D230" s="7">
        <v>45358</v>
      </c>
      <c r="E230" s="8">
        <v>110160000</v>
      </c>
      <c r="F230" s="9" t="s">
        <v>11</v>
      </c>
      <c r="G230" s="9" t="s">
        <v>116</v>
      </c>
      <c r="H230" s="10" t="s">
        <v>642</v>
      </c>
      <c r="I230" s="8">
        <f>VLOOKUP(B230,[1]Hoja1!$A$4:$B$1867,2,0)</f>
        <v>29376000</v>
      </c>
    </row>
    <row r="231" spans="1:9" x14ac:dyDescent="0.25">
      <c r="A231" s="5" t="str">
        <f t="shared" si="3"/>
        <v>2024</v>
      </c>
      <c r="B231" s="5" t="s">
        <v>643</v>
      </c>
      <c r="C231" s="6" t="s">
        <v>644</v>
      </c>
      <c r="D231" s="7">
        <v>45356</v>
      </c>
      <c r="E231" s="8">
        <v>91300000</v>
      </c>
      <c r="F231" s="9" t="s">
        <v>134</v>
      </c>
      <c r="G231" s="9" t="s">
        <v>134</v>
      </c>
      <c r="H231" s="10" t="s">
        <v>645</v>
      </c>
      <c r="I231" s="8">
        <f>VLOOKUP(B231,[1]Hoja1!$A$4:$B$1867,2,0)</f>
        <v>17706667</v>
      </c>
    </row>
    <row r="232" spans="1:9" x14ac:dyDescent="0.25">
      <c r="A232" s="5" t="str">
        <f t="shared" si="3"/>
        <v>2024</v>
      </c>
      <c r="B232" s="5" t="s">
        <v>646</v>
      </c>
      <c r="C232" s="6" t="s">
        <v>647</v>
      </c>
      <c r="D232" s="7">
        <v>45357</v>
      </c>
      <c r="E232" s="8">
        <v>73978300</v>
      </c>
      <c r="F232" s="9" t="s">
        <v>451</v>
      </c>
      <c r="G232" s="9" t="s">
        <v>612</v>
      </c>
      <c r="H232" s="10" t="s">
        <v>648</v>
      </c>
      <c r="I232" s="8">
        <f>VLOOKUP(B232,[1]Hoja1!$A$4:$B$1867,2,0)</f>
        <v>14571483</v>
      </c>
    </row>
    <row r="233" spans="1:9" x14ac:dyDescent="0.25">
      <c r="A233" s="5" t="str">
        <f t="shared" si="3"/>
        <v>2024</v>
      </c>
      <c r="B233" s="5" t="s">
        <v>649</v>
      </c>
      <c r="C233" s="6" t="s">
        <v>650</v>
      </c>
      <c r="D233" s="7">
        <v>45365</v>
      </c>
      <c r="E233" s="8">
        <v>104070647</v>
      </c>
      <c r="F233" s="9" t="s">
        <v>11</v>
      </c>
      <c r="G233" s="9" t="s">
        <v>32</v>
      </c>
      <c r="H233" s="10" t="s">
        <v>651</v>
      </c>
      <c r="I233" s="8" t="s">
        <v>16</v>
      </c>
    </row>
    <row r="234" spans="1:9" x14ac:dyDescent="0.25">
      <c r="A234" s="5" t="str">
        <f t="shared" si="3"/>
        <v>2024</v>
      </c>
      <c r="B234" s="5" t="s">
        <v>652</v>
      </c>
      <c r="C234" s="6" t="s">
        <v>653</v>
      </c>
      <c r="D234" s="7">
        <v>45355</v>
      </c>
      <c r="E234" s="8">
        <v>85800000</v>
      </c>
      <c r="F234" s="9" t="s">
        <v>11</v>
      </c>
      <c r="G234" s="9" t="s">
        <v>71</v>
      </c>
      <c r="H234" s="10" t="s">
        <v>654</v>
      </c>
      <c r="I234" s="8">
        <f>VLOOKUP(B234,[1]Hoja1!$A$4:$B$1867,2,0)</f>
        <v>16380000</v>
      </c>
    </row>
    <row r="235" spans="1:9" x14ac:dyDescent="0.25">
      <c r="A235" s="5" t="str">
        <f t="shared" si="3"/>
        <v>2024</v>
      </c>
      <c r="B235" s="5" t="s">
        <v>655</v>
      </c>
      <c r="C235" s="6" t="s">
        <v>562</v>
      </c>
      <c r="D235" s="7">
        <v>45357</v>
      </c>
      <c r="E235" s="8">
        <v>100440000</v>
      </c>
      <c r="F235" s="9" t="s">
        <v>11</v>
      </c>
      <c r="G235" s="9" t="s">
        <v>116</v>
      </c>
      <c r="H235" s="10" t="s">
        <v>656</v>
      </c>
      <c r="I235" s="8">
        <f>VLOOKUP(B235,[1]Hoja1!$A$4:$B$1867,2,0)</f>
        <v>26505000</v>
      </c>
    </row>
    <row r="236" spans="1:9" x14ac:dyDescent="0.25">
      <c r="A236" s="5" t="str">
        <f t="shared" si="3"/>
        <v>2024</v>
      </c>
      <c r="B236" s="5" t="s">
        <v>657</v>
      </c>
      <c r="C236" s="6" t="s">
        <v>658</v>
      </c>
      <c r="D236" s="7">
        <v>45357</v>
      </c>
      <c r="E236" s="8">
        <v>39000000</v>
      </c>
      <c r="F236" s="9" t="s">
        <v>11</v>
      </c>
      <c r="G236" s="9" t="s">
        <v>71</v>
      </c>
      <c r="H236" s="10" t="s">
        <v>659</v>
      </c>
      <c r="I236" s="8" t="s">
        <v>16</v>
      </c>
    </row>
    <row r="237" spans="1:9" x14ac:dyDescent="0.25">
      <c r="A237" s="5" t="str">
        <f t="shared" si="3"/>
        <v>2024</v>
      </c>
      <c r="B237" s="5" t="s">
        <v>660</v>
      </c>
      <c r="C237" s="6" t="s">
        <v>661</v>
      </c>
      <c r="D237" s="7">
        <v>45358</v>
      </c>
      <c r="E237" s="8">
        <v>21000000</v>
      </c>
      <c r="F237" s="9" t="s">
        <v>11</v>
      </c>
      <c r="G237" s="9" t="s">
        <v>71</v>
      </c>
      <c r="H237" s="10" t="s">
        <v>662</v>
      </c>
      <c r="I237" s="8" t="s">
        <v>16</v>
      </c>
    </row>
    <row r="238" spans="1:9" x14ac:dyDescent="0.25">
      <c r="A238" s="5" t="str">
        <f t="shared" si="3"/>
        <v>2024</v>
      </c>
      <c r="B238" s="5" t="s">
        <v>663</v>
      </c>
      <c r="C238" s="6" t="s">
        <v>664</v>
      </c>
      <c r="D238" s="7">
        <v>45370</v>
      </c>
      <c r="E238" s="8">
        <v>13500000</v>
      </c>
      <c r="F238" s="9" t="s">
        <v>326</v>
      </c>
      <c r="G238" s="9" t="s">
        <v>326</v>
      </c>
      <c r="H238" s="10" t="s">
        <v>665</v>
      </c>
      <c r="I238" s="8" t="s">
        <v>16</v>
      </c>
    </row>
    <row r="239" spans="1:9" x14ac:dyDescent="0.25">
      <c r="A239" s="5" t="str">
        <f t="shared" si="3"/>
        <v>2024</v>
      </c>
      <c r="B239" s="5" t="s">
        <v>666</v>
      </c>
      <c r="C239" s="6" t="s">
        <v>667</v>
      </c>
      <c r="D239" s="7">
        <v>45358</v>
      </c>
      <c r="E239" s="8">
        <v>85400000</v>
      </c>
      <c r="F239" s="9" t="s">
        <v>36</v>
      </c>
      <c r="G239" s="9" t="s">
        <v>36</v>
      </c>
      <c r="H239" s="10" t="s">
        <v>668</v>
      </c>
      <c r="I239" s="8">
        <f>VLOOKUP(B239,[1]Hoja1!$A$4:$B$1867,2,0)</f>
        <v>18788000</v>
      </c>
    </row>
    <row r="240" spans="1:9" x14ac:dyDescent="0.25">
      <c r="A240" s="5" t="str">
        <f t="shared" si="3"/>
        <v>2024</v>
      </c>
      <c r="B240" s="5" t="s">
        <v>669</v>
      </c>
      <c r="C240" s="6" t="s">
        <v>670</v>
      </c>
      <c r="D240" s="7">
        <v>45370</v>
      </c>
      <c r="E240" s="8">
        <v>123120000</v>
      </c>
      <c r="F240" s="9" t="s">
        <v>11</v>
      </c>
      <c r="G240" s="9" t="s">
        <v>116</v>
      </c>
      <c r="H240" s="10" t="s">
        <v>671</v>
      </c>
      <c r="I240" s="8">
        <f>VLOOKUP(B240,[1]Hoja1!$A$4:$B$1867,2,0)</f>
        <v>36936000</v>
      </c>
    </row>
    <row r="241" spans="1:9" x14ac:dyDescent="0.25">
      <c r="A241" s="5" t="str">
        <f t="shared" si="3"/>
        <v>2024</v>
      </c>
      <c r="B241" s="5" t="s">
        <v>672</v>
      </c>
      <c r="C241" s="6" t="s">
        <v>673</v>
      </c>
      <c r="D241" s="7">
        <v>45365</v>
      </c>
      <c r="E241" s="8">
        <v>38220000</v>
      </c>
      <c r="F241" s="9" t="s">
        <v>134</v>
      </c>
      <c r="G241" s="9" t="s">
        <v>193</v>
      </c>
      <c r="H241" s="10" t="s">
        <v>674</v>
      </c>
      <c r="I241" s="8" t="s">
        <v>16</v>
      </c>
    </row>
    <row r="242" spans="1:9" x14ac:dyDescent="0.25">
      <c r="A242" s="5" t="str">
        <f t="shared" si="3"/>
        <v>2024</v>
      </c>
      <c r="B242" s="5" t="s">
        <v>675</v>
      </c>
      <c r="C242" s="6" t="s">
        <v>676</v>
      </c>
      <c r="D242" s="7">
        <v>45370</v>
      </c>
      <c r="E242" s="8">
        <v>62643900</v>
      </c>
      <c r="F242" s="9" t="s">
        <v>451</v>
      </c>
      <c r="G242" s="9" t="s">
        <v>612</v>
      </c>
      <c r="H242" s="10" t="s">
        <v>677</v>
      </c>
      <c r="I242" s="8">
        <f>VLOOKUP(B242,[1]Hoja1!$A$4:$B$1867,2,0)</f>
        <v>14806740</v>
      </c>
    </row>
    <row r="243" spans="1:9" x14ac:dyDescent="0.25">
      <c r="A243" s="5" t="str">
        <f t="shared" si="3"/>
        <v>2024</v>
      </c>
      <c r="B243" s="5" t="s">
        <v>678</v>
      </c>
      <c r="C243" s="6" t="s">
        <v>679</v>
      </c>
      <c r="D243" s="7">
        <v>45366</v>
      </c>
      <c r="E243" s="8">
        <v>62643900</v>
      </c>
      <c r="F243" s="9" t="s">
        <v>451</v>
      </c>
      <c r="G243" s="9" t="s">
        <v>612</v>
      </c>
      <c r="H243" s="10" t="s">
        <v>680</v>
      </c>
      <c r="I243" s="8">
        <f>VLOOKUP(B243,[1]Hoja1!$A$4:$B$1867,2,0)</f>
        <v>14047420</v>
      </c>
    </row>
    <row r="244" spans="1:9" x14ac:dyDescent="0.25">
      <c r="A244" s="5" t="str">
        <f t="shared" si="3"/>
        <v>2024</v>
      </c>
      <c r="B244" s="5" t="s">
        <v>681</v>
      </c>
      <c r="C244" s="6" t="s">
        <v>682</v>
      </c>
      <c r="D244" s="7">
        <v>45358</v>
      </c>
      <c r="E244" s="8">
        <v>62643900</v>
      </c>
      <c r="F244" s="9" t="s">
        <v>451</v>
      </c>
      <c r="G244" s="9" t="s">
        <v>612</v>
      </c>
      <c r="H244" s="10" t="s">
        <v>683</v>
      </c>
      <c r="I244" s="8">
        <f>VLOOKUP(B244,[1]Hoja1!$A$4:$B$1867,2,0)</f>
        <v>12528780</v>
      </c>
    </row>
    <row r="245" spans="1:9" x14ac:dyDescent="0.25">
      <c r="A245" s="5" t="str">
        <f t="shared" si="3"/>
        <v>2024</v>
      </c>
      <c r="B245" s="5" t="s">
        <v>684</v>
      </c>
      <c r="C245" s="6" t="s">
        <v>685</v>
      </c>
      <c r="D245" s="7">
        <v>45358</v>
      </c>
      <c r="E245" s="8">
        <v>134632300</v>
      </c>
      <c r="F245" s="9" t="s">
        <v>451</v>
      </c>
      <c r="G245" s="9" t="s">
        <v>612</v>
      </c>
      <c r="H245" s="10" t="s">
        <v>686</v>
      </c>
      <c r="I245" s="8">
        <f>VLOOKUP(B245,[1]Hoja1!$A$4:$B$1867,2,0)</f>
        <v>26926460</v>
      </c>
    </row>
    <row r="246" spans="1:9" x14ac:dyDescent="0.25">
      <c r="A246" s="5" t="str">
        <f t="shared" si="3"/>
        <v>2024</v>
      </c>
      <c r="B246" s="5" t="s">
        <v>687</v>
      </c>
      <c r="C246" s="6" t="s">
        <v>688</v>
      </c>
      <c r="D246" s="7">
        <v>45358</v>
      </c>
      <c r="E246" s="8">
        <v>73978300</v>
      </c>
      <c r="F246" s="9" t="s">
        <v>451</v>
      </c>
      <c r="G246" s="9" t="s">
        <v>612</v>
      </c>
      <c r="H246" s="10" t="s">
        <v>689</v>
      </c>
      <c r="I246" s="8">
        <f>VLOOKUP(B246,[1]Hoja1!$A$4:$B$1867,2,0)</f>
        <v>14795660</v>
      </c>
    </row>
    <row r="247" spans="1:9" x14ac:dyDescent="0.25">
      <c r="A247" s="5" t="str">
        <f t="shared" si="3"/>
        <v>2024</v>
      </c>
      <c r="B247" s="5" t="s">
        <v>690</v>
      </c>
      <c r="C247" s="6" t="s">
        <v>691</v>
      </c>
      <c r="D247" s="7">
        <v>45359</v>
      </c>
      <c r="E247" s="8">
        <v>134632300</v>
      </c>
      <c r="F247" s="9" t="s">
        <v>451</v>
      </c>
      <c r="G247" s="9" t="s">
        <v>612</v>
      </c>
      <c r="H247" s="10" t="s">
        <v>692</v>
      </c>
      <c r="I247" s="8">
        <f>VLOOKUP(B247,[1]Hoja1!$A$4:$B$1867,2,0)</f>
        <v>27334437</v>
      </c>
    </row>
    <row r="248" spans="1:9" x14ac:dyDescent="0.25">
      <c r="A248" s="5" t="str">
        <f t="shared" si="3"/>
        <v>2024</v>
      </c>
      <c r="B248" s="5" t="s">
        <v>693</v>
      </c>
      <c r="C248" s="6" t="s">
        <v>694</v>
      </c>
      <c r="D248" s="7">
        <v>45365</v>
      </c>
      <c r="E248" s="8">
        <v>26100000</v>
      </c>
      <c r="F248" s="9" t="s">
        <v>326</v>
      </c>
      <c r="G248" s="9" t="s">
        <v>326</v>
      </c>
      <c r="H248" s="10" t="s">
        <v>695</v>
      </c>
      <c r="I248" s="8" t="s">
        <v>16</v>
      </c>
    </row>
    <row r="249" spans="1:9" x14ac:dyDescent="0.25">
      <c r="A249" s="5" t="str">
        <f t="shared" si="3"/>
        <v>2024</v>
      </c>
      <c r="B249" s="5" t="s">
        <v>696</v>
      </c>
      <c r="C249" s="6" t="s">
        <v>697</v>
      </c>
      <c r="D249" s="7">
        <v>45370</v>
      </c>
      <c r="E249" s="8">
        <v>134632300</v>
      </c>
      <c r="F249" s="9" t="s">
        <v>451</v>
      </c>
      <c r="G249" s="9" t="s">
        <v>612</v>
      </c>
      <c r="H249" s="10" t="s">
        <v>698</v>
      </c>
      <c r="I249" s="8">
        <f>VLOOKUP(B249,[1]Hoja1!$A$4:$B$1867,2,0)</f>
        <v>31822180</v>
      </c>
    </row>
    <row r="250" spans="1:9" x14ac:dyDescent="0.25">
      <c r="A250" s="5" t="str">
        <f t="shared" si="3"/>
        <v>2024</v>
      </c>
      <c r="B250" s="5" t="s">
        <v>699</v>
      </c>
      <c r="C250" s="6" t="s">
        <v>700</v>
      </c>
      <c r="D250" s="7">
        <v>45365</v>
      </c>
      <c r="E250" s="8">
        <v>23546509</v>
      </c>
      <c r="F250" s="9" t="s">
        <v>451</v>
      </c>
      <c r="G250" s="9" t="s">
        <v>701</v>
      </c>
      <c r="H250" s="10" t="s">
        <v>702</v>
      </c>
      <c r="I250" s="8">
        <f>VLOOKUP(B250,[1]Hoja1!$A$4:$B$1867,2,0)</f>
        <v>3363787</v>
      </c>
    </row>
    <row r="251" spans="1:9" x14ac:dyDescent="0.25">
      <c r="A251" s="5" t="str">
        <f t="shared" si="3"/>
        <v>2024</v>
      </c>
      <c r="B251" s="5" t="s">
        <v>703</v>
      </c>
      <c r="C251" s="6" t="s">
        <v>192</v>
      </c>
      <c r="D251" s="7">
        <v>45369</v>
      </c>
      <c r="E251" s="8">
        <v>29185200</v>
      </c>
      <c r="F251" s="9" t="s">
        <v>134</v>
      </c>
      <c r="G251" s="9" t="s">
        <v>268</v>
      </c>
      <c r="H251" s="10" t="s">
        <v>704</v>
      </c>
      <c r="I251" s="8">
        <f>VLOOKUP(B251,[1]Hoja1!$A$4:$B$1867,2,0)</f>
        <v>4572348</v>
      </c>
    </row>
    <row r="252" spans="1:9" x14ac:dyDescent="0.25">
      <c r="A252" s="5" t="str">
        <f t="shared" si="3"/>
        <v>2024</v>
      </c>
      <c r="B252" s="5" t="s">
        <v>705</v>
      </c>
      <c r="C252" s="6" t="s">
        <v>542</v>
      </c>
      <c r="D252" s="7">
        <v>45365</v>
      </c>
      <c r="E252" s="8">
        <v>23348160</v>
      </c>
      <c r="F252" s="9" t="s">
        <v>134</v>
      </c>
      <c r="G252" s="9" t="s">
        <v>193</v>
      </c>
      <c r="H252" s="10" t="s">
        <v>706</v>
      </c>
      <c r="I252" s="8">
        <f>VLOOKUP(B252,[1]Hoja1!$A$4:$B$1867,2,0)</f>
        <v>5837040</v>
      </c>
    </row>
    <row r="253" spans="1:9" x14ac:dyDescent="0.25">
      <c r="A253" s="5" t="str">
        <f t="shared" si="3"/>
        <v>2024</v>
      </c>
      <c r="B253" s="5" t="s">
        <v>707</v>
      </c>
      <c r="C253" s="6" t="s">
        <v>192</v>
      </c>
      <c r="D253" s="7">
        <v>45365</v>
      </c>
      <c r="E253" s="8">
        <v>23348160</v>
      </c>
      <c r="F253" s="9" t="s">
        <v>134</v>
      </c>
      <c r="G253" s="9" t="s">
        <v>193</v>
      </c>
      <c r="H253" s="10" t="s">
        <v>708</v>
      </c>
      <c r="I253" s="8">
        <f>VLOOKUP(B253,[1]Hoja1!$A$4:$B$1867,2,0)</f>
        <v>5837040</v>
      </c>
    </row>
    <row r="254" spans="1:9" x14ac:dyDescent="0.25">
      <c r="A254" s="5" t="str">
        <f t="shared" si="3"/>
        <v>2024</v>
      </c>
      <c r="B254" s="5" t="s">
        <v>709</v>
      </c>
      <c r="C254" s="6" t="s">
        <v>542</v>
      </c>
      <c r="D254" s="7">
        <v>45365</v>
      </c>
      <c r="E254" s="8">
        <v>23348160</v>
      </c>
      <c r="F254" s="9" t="s">
        <v>134</v>
      </c>
      <c r="G254" s="9" t="s">
        <v>193</v>
      </c>
      <c r="H254" s="10" t="s">
        <v>710</v>
      </c>
      <c r="I254" s="8">
        <f>VLOOKUP(B254,[1]Hoja1!$A$4:$B$1867,2,0)</f>
        <v>5837040</v>
      </c>
    </row>
    <row r="255" spans="1:9" x14ac:dyDescent="0.25">
      <c r="A255" s="5" t="str">
        <f t="shared" si="3"/>
        <v>2024</v>
      </c>
      <c r="B255" s="5" t="s">
        <v>711</v>
      </c>
      <c r="C255" s="6" t="s">
        <v>192</v>
      </c>
      <c r="D255" s="7">
        <v>45365</v>
      </c>
      <c r="E255" s="8">
        <v>29185200</v>
      </c>
      <c r="F255" s="9" t="s">
        <v>134</v>
      </c>
      <c r="G255" s="9" t="s">
        <v>268</v>
      </c>
      <c r="H255" s="10" t="s">
        <v>712</v>
      </c>
      <c r="I255" s="8">
        <f>VLOOKUP(B255,[1]Hoja1!$A$4:$B$1867,2,0)</f>
        <v>4183212</v>
      </c>
    </row>
    <row r="256" spans="1:9" x14ac:dyDescent="0.25">
      <c r="A256" s="5" t="str">
        <f t="shared" si="3"/>
        <v>2024</v>
      </c>
      <c r="B256" s="5" t="s">
        <v>713</v>
      </c>
      <c r="C256" s="6" t="s">
        <v>542</v>
      </c>
      <c r="D256" s="7">
        <v>45365</v>
      </c>
      <c r="E256" s="8">
        <v>29185200</v>
      </c>
      <c r="F256" s="9" t="s">
        <v>134</v>
      </c>
      <c r="G256" s="9" t="s">
        <v>268</v>
      </c>
      <c r="H256" s="10" t="s">
        <v>714</v>
      </c>
      <c r="I256" s="8">
        <f>VLOOKUP(B256,[1]Hoja1!$A$4:$B$1867,2,0)</f>
        <v>4183212</v>
      </c>
    </row>
    <row r="257" spans="1:9" x14ac:dyDescent="0.25">
      <c r="A257" s="5" t="str">
        <f t="shared" si="3"/>
        <v>2024</v>
      </c>
      <c r="B257" s="5" t="s">
        <v>715</v>
      </c>
      <c r="C257" s="6" t="s">
        <v>542</v>
      </c>
      <c r="D257" s="7">
        <v>45365</v>
      </c>
      <c r="E257" s="8">
        <v>29185200</v>
      </c>
      <c r="F257" s="9" t="s">
        <v>134</v>
      </c>
      <c r="G257" s="9" t="s">
        <v>268</v>
      </c>
      <c r="H257" s="10" t="s">
        <v>716</v>
      </c>
      <c r="I257" s="8">
        <f>VLOOKUP(B257,[1]Hoja1!$A$4:$B$1867,2,0)</f>
        <v>4183212</v>
      </c>
    </row>
    <row r="258" spans="1:9" x14ac:dyDescent="0.25">
      <c r="A258" s="5" t="str">
        <f t="shared" si="3"/>
        <v>2024</v>
      </c>
      <c r="B258" s="5" t="s">
        <v>717</v>
      </c>
      <c r="C258" s="6" t="s">
        <v>718</v>
      </c>
      <c r="D258" s="7">
        <v>45362</v>
      </c>
      <c r="E258" s="8">
        <v>144817200</v>
      </c>
      <c r="F258" s="9" t="s">
        <v>11</v>
      </c>
      <c r="G258" s="9" t="s">
        <v>116</v>
      </c>
      <c r="H258" s="10" t="s">
        <v>719</v>
      </c>
      <c r="I258" s="8">
        <f>VLOOKUP(B258,[1]Hoja1!$A$4:$B$1867,2,0)</f>
        <v>30718800</v>
      </c>
    </row>
    <row r="259" spans="1:9" x14ac:dyDescent="0.25">
      <c r="A259" s="5" t="str">
        <f t="shared" ref="A259:A322" si="4">RIGHT(B259,4)</f>
        <v>2024</v>
      </c>
      <c r="B259" s="5" t="s">
        <v>720</v>
      </c>
      <c r="C259" s="6" t="s">
        <v>721</v>
      </c>
      <c r="D259" s="7">
        <v>45372</v>
      </c>
      <c r="E259" s="8">
        <v>97675200</v>
      </c>
      <c r="F259" s="9" t="s">
        <v>11</v>
      </c>
      <c r="G259" s="9" t="s">
        <v>116</v>
      </c>
      <c r="H259" s="10" t="s">
        <v>722</v>
      </c>
      <c r="I259" s="8">
        <f>VLOOKUP(B259,[1]Hoja1!$A$4:$B$1867,2,0)</f>
        <v>30844800</v>
      </c>
    </row>
    <row r="260" spans="1:9" x14ac:dyDescent="0.25">
      <c r="A260" s="5" t="str">
        <f t="shared" si="4"/>
        <v>2024</v>
      </c>
      <c r="B260" s="5" t="s">
        <v>723</v>
      </c>
      <c r="C260" s="6" t="s">
        <v>724</v>
      </c>
      <c r="D260" s="7">
        <v>45366</v>
      </c>
      <c r="E260" s="8">
        <v>80479256</v>
      </c>
      <c r="F260" s="9" t="s">
        <v>451</v>
      </c>
      <c r="G260" s="9" t="s">
        <v>701</v>
      </c>
      <c r="H260" s="10" t="s">
        <v>725</v>
      </c>
      <c r="I260" s="8">
        <f>VLOOKUP(B260,[1]Hoja1!$A$4:$B$1867,2,0)</f>
        <v>18046863</v>
      </c>
    </row>
    <row r="261" spans="1:9" x14ac:dyDescent="0.25">
      <c r="A261" s="5" t="str">
        <f t="shared" si="4"/>
        <v>2024</v>
      </c>
      <c r="B261" s="5" t="s">
        <v>726</v>
      </c>
      <c r="C261" s="6" t="s">
        <v>727</v>
      </c>
      <c r="D261" s="7">
        <v>45370</v>
      </c>
      <c r="E261" s="8">
        <v>32100000</v>
      </c>
      <c r="F261" s="9" t="s">
        <v>451</v>
      </c>
      <c r="G261" s="9" t="s">
        <v>701</v>
      </c>
      <c r="H261" s="10" t="s">
        <v>728</v>
      </c>
      <c r="I261" s="8" t="s">
        <v>16</v>
      </c>
    </row>
    <row r="262" spans="1:9" x14ac:dyDescent="0.25">
      <c r="A262" s="5" t="str">
        <f t="shared" si="4"/>
        <v>2024</v>
      </c>
      <c r="B262" s="5" t="s">
        <v>729</v>
      </c>
      <c r="C262" s="6" t="s">
        <v>730</v>
      </c>
      <c r="D262" s="7">
        <v>45366</v>
      </c>
      <c r="E262" s="8">
        <v>100440000</v>
      </c>
      <c r="F262" s="9" t="s">
        <v>11</v>
      </c>
      <c r="G262" s="9" t="s">
        <v>116</v>
      </c>
      <c r="H262" s="10" t="s">
        <v>731</v>
      </c>
      <c r="I262" s="8">
        <f>VLOOKUP(B262,[1]Hoja1!$A$4:$B$1867,2,0)</f>
        <v>37386000</v>
      </c>
    </row>
    <row r="263" spans="1:9" x14ac:dyDescent="0.25">
      <c r="A263" s="5" t="str">
        <f t="shared" si="4"/>
        <v>2024</v>
      </c>
      <c r="B263" s="5" t="s">
        <v>732</v>
      </c>
      <c r="C263" s="6" t="s">
        <v>733</v>
      </c>
      <c r="D263" s="7">
        <v>45363</v>
      </c>
      <c r="E263" s="8">
        <v>109714272</v>
      </c>
      <c r="F263" s="9" t="s">
        <v>227</v>
      </c>
      <c r="G263" s="9" t="s">
        <v>227</v>
      </c>
      <c r="H263" s="10" t="s">
        <v>734</v>
      </c>
      <c r="I263" s="8" t="s">
        <v>16</v>
      </c>
    </row>
    <row r="264" spans="1:9" x14ac:dyDescent="0.25">
      <c r="A264" s="5" t="str">
        <f t="shared" si="4"/>
        <v>2024</v>
      </c>
      <c r="B264" s="5" t="s">
        <v>735</v>
      </c>
      <c r="C264" s="6" t="s">
        <v>736</v>
      </c>
      <c r="D264" s="7">
        <v>45365</v>
      </c>
      <c r="E264" s="8">
        <v>49800000</v>
      </c>
      <c r="F264" s="9" t="s">
        <v>227</v>
      </c>
      <c r="G264" s="9" t="s">
        <v>227</v>
      </c>
      <c r="H264" s="10" t="s">
        <v>737</v>
      </c>
      <c r="I264" s="8" t="s">
        <v>16</v>
      </c>
    </row>
    <row r="265" spans="1:9" x14ac:dyDescent="0.25">
      <c r="A265" s="5" t="str">
        <f t="shared" si="4"/>
        <v>2024</v>
      </c>
      <c r="B265" s="5" t="s">
        <v>738</v>
      </c>
      <c r="C265" s="6" t="s">
        <v>739</v>
      </c>
      <c r="D265" s="7">
        <v>45366</v>
      </c>
      <c r="E265" s="8">
        <v>62643900</v>
      </c>
      <c r="F265" s="9" t="s">
        <v>451</v>
      </c>
      <c r="G265" s="9" t="s">
        <v>612</v>
      </c>
      <c r="H265" s="10" t="s">
        <v>740</v>
      </c>
      <c r="I265" s="8">
        <f>VLOOKUP(B265,[1]Hoja1!$A$4:$B$1867,2,0)</f>
        <v>14047420</v>
      </c>
    </row>
    <row r="266" spans="1:9" x14ac:dyDescent="0.25">
      <c r="A266" s="5" t="str">
        <f t="shared" si="4"/>
        <v>2024</v>
      </c>
      <c r="B266" s="5" t="s">
        <v>741</v>
      </c>
      <c r="C266" s="6" t="s">
        <v>742</v>
      </c>
      <c r="D266" s="7">
        <v>45365</v>
      </c>
      <c r="E266" s="8">
        <v>49500000</v>
      </c>
      <c r="F266" s="9" t="s">
        <v>11</v>
      </c>
      <c r="G266" s="9" t="s">
        <v>25</v>
      </c>
      <c r="H266" s="10" t="s">
        <v>743</v>
      </c>
      <c r="I266" s="8">
        <f>VLOOKUP(B266,[1]Hoja1!$A$4:$B$1867,2,0)</f>
        <v>10950000</v>
      </c>
    </row>
    <row r="267" spans="1:9" x14ac:dyDescent="0.25">
      <c r="A267" s="5" t="str">
        <f t="shared" si="4"/>
        <v>2024</v>
      </c>
      <c r="B267" s="5" t="s">
        <v>744</v>
      </c>
      <c r="C267" s="6" t="s">
        <v>742</v>
      </c>
      <c r="D267" s="7">
        <v>45365</v>
      </c>
      <c r="E267" s="8">
        <v>49500000</v>
      </c>
      <c r="F267" s="9" t="s">
        <v>11</v>
      </c>
      <c r="G267" s="9" t="s">
        <v>25</v>
      </c>
      <c r="H267" s="10" t="s">
        <v>745</v>
      </c>
      <c r="I267" s="8">
        <f>VLOOKUP(B267,[1]Hoja1!$A$4:$B$1867,2,0)</f>
        <v>12000000</v>
      </c>
    </row>
    <row r="268" spans="1:9" x14ac:dyDescent="0.25">
      <c r="A268" s="5" t="str">
        <f t="shared" si="4"/>
        <v>2024</v>
      </c>
      <c r="B268" s="5" t="s">
        <v>746</v>
      </c>
      <c r="C268" s="6" t="s">
        <v>747</v>
      </c>
      <c r="D268" s="7">
        <v>45367</v>
      </c>
      <c r="E268" s="8">
        <v>23664300</v>
      </c>
      <c r="F268" s="9" t="s">
        <v>451</v>
      </c>
      <c r="G268" s="9" t="s">
        <v>612</v>
      </c>
      <c r="H268" s="10" t="s">
        <v>748</v>
      </c>
      <c r="I268" s="8">
        <f>VLOOKUP(B268,[1]Hoja1!$A$4:$B$1867,2,0)</f>
        <v>5378250</v>
      </c>
    </row>
    <row r="269" spans="1:9" x14ac:dyDescent="0.25">
      <c r="A269" s="5" t="str">
        <f t="shared" si="4"/>
        <v>2024</v>
      </c>
      <c r="B269" s="5" t="s">
        <v>749</v>
      </c>
      <c r="C269" s="6" t="s">
        <v>750</v>
      </c>
      <c r="D269" s="7">
        <v>45367</v>
      </c>
      <c r="E269" s="8">
        <v>62643900</v>
      </c>
      <c r="F269" s="9" t="s">
        <v>451</v>
      </c>
      <c r="G269" s="9" t="s">
        <v>612</v>
      </c>
      <c r="H269" s="10" t="s">
        <v>751</v>
      </c>
      <c r="I269" s="8">
        <f>VLOOKUP(B269,[1]Hoja1!$A$4:$B$1867,2,0)</f>
        <v>14237250</v>
      </c>
    </row>
    <row r="270" spans="1:9" x14ac:dyDescent="0.25">
      <c r="A270" s="5" t="str">
        <f t="shared" si="4"/>
        <v>2024</v>
      </c>
      <c r="B270" s="5" t="s">
        <v>752</v>
      </c>
      <c r="C270" s="6" t="s">
        <v>739</v>
      </c>
      <c r="D270" s="7">
        <v>45370</v>
      </c>
      <c r="E270" s="8">
        <v>62643900</v>
      </c>
      <c r="F270" s="9" t="s">
        <v>451</v>
      </c>
      <c r="G270" s="9" t="s">
        <v>612</v>
      </c>
      <c r="H270" s="10" t="s">
        <v>753</v>
      </c>
      <c r="I270" s="8">
        <f>VLOOKUP(B270,[1]Hoja1!$A$4:$B$1867,2,0)</f>
        <v>14806740</v>
      </c>
    </row>
    <row r="271" spans="1:9" x14ac:dyDescent="0.25">
      <c r="A271" s="5" t="str">
        <f t="shared" si="4"/>
        <v>2024</v>
      </c>
      <c r="B271" s="5" t="s">
        <v>754</v>
      </c>
      <c r="C271" s="6" t="s">
        <v>755</v>
      </c>
      <c r="D271" s="7">
        <v>45372</v>
      </c>
      <c r="E271" s="8">
        <v>23664300</v>
      </c>
      <c r="F271" s="9" t="s">
        <v>451</v>
      </c>
      <c r="G271" s="9" t="s">
        <v>612</v>
      </c>
      <c r="H271" s="10" t="s">
        <v>756</v>
      </c>
      <c r="I271" s="8">
        <f>VLOOKUP(B271,[1]Hoja1!$A$4:$B$1867,2,0)</f>
        <v>5736800</v>
      </c>
    </row>
    <row r="272" spans="1:9" x14ac:dyDescent="0.25">
      <c r="A272" s="5" t="str">
        <f t="shared" si="4"/>
        <v>2024</v>
      </c>
      <c r="B272" s="5" t="s">
        <v>757</v>
      </c>
      <c r="C272" s="6" t="s">
        <v>758</v>
      </c>
      <c r="D272" s="7">
        <v>45383</v>
      </c>
      <c r="E272" s="8">
        <v>35810656</v>
      </c>
      <c r="F272" s="9" t="s">
        <v>451</v>
      </c>
      <c r="G272" s="9" t="s">
        <v>759</v>
      </c>
      <c r="H272" s="10" t="s">
        <v>760</v>
      </c>
      <c r="I272" s="8">
        <f>VLOOKUP(B272,[1]Hoja1!$A$4:$B$1867,2,0)</f>
        <v>8952664</v>
      </c>
    </row>
    <row r="273" spans="1:9" x14ac:dyDescent="0.25">
      <c r="A273" s="5" t="str">
        <f t="shared" si="4"/>
        <v>2024</v>
      </c>
      <c r="B273" s="5" t="s">
        <v>761</v>
      </c>
      <c r="C273" s="6" t="s">
        <v>762</v>
      </c>
      <c r="D273" s="7">
        <v>45383</v>
      </c>
      <c r="E273" s="8">
        <v>63000000</v>
      </c>
      <c r="F273" s="9" t="s">
        <v>451</v>
      </c>
      <c r="G273" s="9" t="s">
        <v>759</v>
      </c>
      <c r="H273" s="10" t="s">
        <v>763</v>
      </c>
      <c r="I273" s="8">
        <f>VLOOKUP(B273,[1]Hoja1!$A$4:$B$1867,2,0)</f>
        <v>260290040</v>
      </c>
    </row>
    <row r="274" spans="1:9" x14ac:dyDescent="0.25">
      <c r="A274" s="5" t="str">
        <f t="shared" si="4"/>
        <v>2024</v>
      </c>
      <c r="B274" s="5" t="s">
        <v>764</v>
      </c>
      <c r="C274" s="6" t="s">
        <v>192</v>
      </c>
      <c r="D274" s="7">
        <v>45370</v>
      </c>
      <c r="E274" s="8">
        <v>23348160</v>
      </c>
      <c r="F274" s="9" t="s">
        <v>134</v>
      </c>
      <c r="G274" s="9" t="s">
        <v>193</v>
      </c>
      <c r="H274" s="10" t="s">
        <v>765</v>
      </c>
      <c r="I274" s="8">
        <f>VLOOKUP(B274,[1]Hoja1!$A$4:$B$1867,2,0)</f>
        <v>5837040</v>
      </c>
    </row>
    <row r="275" spans="1:9" x14ac:dyDescent="0.25">
      <c r="A275" s="5" t="str">
        <f t="shared" si="4"/>
        <v>2024</v>
      </c>
      <c r="B275" s="5" t="s">
        <v>766</v>
      </c>
      <c r="C275" s="6" t="s">
        <v>192</v>
      </c>
      <c r="D275" s="7">
        <v>45370</v>
      </c>
      <c r="E275" s="8">
        <v>29185200</v>
      </c>
      <c r="F275" s="9" t="s">
        <v>134</v>
      </c>
      <c r="G275" s="9" t="s">
        <v>268</v>
      </c>
      <c r="H275" s="10" t="s">
        <v>767</v>
      </c>
      <c r="I275" s="8">
        <f>VLOOKUP(B275,[1]Hoja1!$A$4:$B$1867,2,0)</f>
        <v>4669632</v>
      </c>
    </row>
    <row r="276" spans="1:9" x14ac:dyDescent="0.25">
      <c r="A276" s="5" t="str">
        <f t="shared" si="4"/>
        <v>2024</v>
      </c>
      <c r="B276" s="5" t="s">
        <v>768</v>
      </c>
      <c r="C276" s="6" t="s">
        <v>192</v>
      </c>
      <c r="D276" s="7">
        <v>45377</v>
      </c>
      <c r="E276" s="8">
        <v>23348160</v>
      </c>
      <c r="F276" s="9" t="s">
        <v>134</v>
      </c>
      <c r="G276" s="9" t="s">
        <v>268</v>
      </c>
      <c r="H276" s="10" t="s">
        <v>769</v>
      </c>
      <c r="I276" s="8">
        <f>VLOOKUP(B276,[1]Hoja1!$A$4:$B$1867,2,0)</f>
        <v>5837040</v>
      </c>
    </row>
    <row r="277" spans="1:9" x14ac:dyDescent="0.25">
      <c r="A277" s="5" t="str">
        <f t="shared" si="4"/>
        <v>2024</v>
      </c>
      <c r="B277" s="5" t="s">
        <v>770</v>
      </c>
      <c r="C277" s="6" t="s">
        <v>192</v>
      </c>
      <c r="D277" s="7">
        <v>45370</v>
      </c>
      <c r="E277" s="8">
        <v>29185200</v>
      </c>
      <c r="F277" s="9" t="s">
        <v>134</v>
      </c>
      <c r="G277" s="9" t="s">
        <v>268</v>
      </c>
      <c r="H277" s="10" t="s">
        <v>771</v>
      </c>
      <c r="I277" s="8">
        <f>VLOOKUP(B277,[1]Hoja1!$A$4:$B$1867,2,0)</f>
        <v>4669632</v>
      </c>
    </row>
    <row r="278" spans="1:9" x14ac:dyDescent="0.25">
      <c r="A278" s="5" t="str">
        <f t="shared" si="4"/>
        <v>2024</v>
      </c>
      <c r="B278" s="5" t="s">
        <v>772</v>
      </c>
      <c r="C278" s="6" t="s">
        <v>192</v>
      </c>
      <c r="D278" s="7">
        <v>45371</v>
      </c>
      <c r="E278" s="8">
        <v>29185200</v>
      </c>
      <c r="F278" s="9" t="s">
        <v>134</v>
      </c>
      <c r="G278" s="9" t="s">
        <v>268</v>
      </c>
      <c r="H278" s="10" t="s">
        <v>773</v>
      </c>
      <c r="I278" s="8">
        <f>VLOOKUP(B278,[1]Hoja1!$A$4:$B$1867,2,0)</f>
        <v>4766916</v>
      </c>
    </row>
    <row r="279" spans="1:9" x14ac:dyDescent="0.25">
      <c r="A279" s="5" t="str">
        <f t="shared" si="4"/>
        <v>2024</v>
      </c>
      <c r="B279" s="5" t="s">
        <v>774</v>
      </c>
      <c r="C279" s="6" t="s">
        <v>192</v>
      </c>
      <c r="D279" s="7">
        <v>45370</v>
      </c>
      <c r="E279" s="8">
        <v>29185200</v>
      </c>
      <c r="F279" s="9" t="s">
        <v>134</v>
      </c>
      <c r="G279" s="9" t="s">
        <v>268</v>
      </c>
      <c r="H279" s="10" t="s">
        <v>775</v>
      </c>
      <c r="I279" s="8">
        <f>VLOOKUP(B279,[1]Hoja1!$A$4:$B$1867,2,0)</f>
        <v>4669632</v>
      </c>
    </row>
    <row r="280" spans="1:9" x14ac:dyDescent="0.25">
      <c r="A280" s="5" t="str">
        <f t="shared" si="4"/>
        <v>2024</v>
      </c>
      <c r="B280" s="5" t="s">
        <v>776</v>
      </c>
      <c r="C280" s="6" t="s">
        <v>192</v>
      </c>
      <c r="D280" s="7">
        <v>45373</v>
      </c>
      <c r="E280" s="8">
        <v>23348160</v>
      </c>
      <c r="F280" s="9" t="s">
        <v>134</v>
      </c>
      <c r="G280" s="9" t="s">
        <v>268</v>
      </c>
      <c r="H280" s="10" t="s">
        <v>777</v>
      </c>
      <c r="I280" s="8">
        <f>VLOOKUP(B280,[1]Hoja1!$A$4:$B$1867,2,0)</f>
        <v>5837040</v>
      </c>
    </row>
    <row r="281" spans="1:9" x14ac:dyDescent="0.25">
      <c r="A281" s="5" t="str">
        <f t="shared" si="4"/>
        <v>2024</v>
      </c>
      <c r="B281" s="5" t="s">
        <v>778</v>
      </c>
      <c r="C281" s="6" t="s">
        <v>192</v>
      </c>
      <c r="D281" s="7">
        <v>45370</v>
      </c>
      <c r="E281" s="8">
        <v>29185200</v>
      </c>
      <c r="F281" s="9" t="s">
        <v>134</v>
      </c>
      <c r="G281" s="9" t="s">
        <v>268</v>
      </c>
      <c r="H281" s="10" t="s">
        <v>779</v>
      </c>
      <c r="I281" s="8">
        <f>VLOOKUP(B281,[1]Hoja1!$A$4:$B$1867,2,0)</f>
        <v>4669632</v>
      </c>
    </row>
    <row r="282" spans="1:9" x14ac:dyDescent="0.25">
      <c r="A282" s="5" t="str">
        <f t="shared" si="4"/>
        <v>2024</v>
      </c>
      <c r="B282" s="5" t="s">
        <v>780</v>
      </c>
      <c r="C282" s="6" t="s">
        <v>192</v>
      </c>
      <c r="D282" s="7">
        <v>45370</v>
      </c>
      <c r="E282" s="8">
        <v>29185200</v>
      </c>
      <c r="F282" s="9" t="s">
        <v>134</v>
      </c>
      <c r="G282" s="9" t="s">
        <v>268</v>
      </c>
      <c r="H282" s="10" t="s">
        <v>781</v>
      </c>
      <c r="I282" s="8">
        <f>VLOOKUP(B282,[1]Hoja1!$A$4:$B$1867,2,0)</f>
        <v>4669632</v>
      </c>
    </row>
    <row r="283" spans="1:9" x14ac:dyDescent="0.25">
      <c r="A283" s="5" t="str">
        <f t="shared" si="4"/>
        <v>2024</v>
      </c>
      <c r="B283" s="5" t="s">
        <v>782</v>
      </c>
      <c r="C283" s="6" t="s">
        <v>192</v>
      </c>
      <c r="D283" s="7">
        <v>45373</v>
      </c>
      <c r="E283" s="8">
        <v>29185200</v>
      </c>
      <c r="F283" s="9" t="s">
        <v>134</v>
      </c>
      <c r="G283" s="9" t="s">
        <v>268</v>
      </c>
      <c r="H283" s="10" t="s">
        <v>783</v>
      </c>
      <c r="I283" s="8">
        <f>VLOOKUP(B283,[1]Hoja1!$A$4:$B$1867,2,0)</f>
        <v>10798524</v>
      </c>
    </row>
    <row r="284" spans="1:9" x14ac:dyDescent="0.25">
      <c r="A284" s="5" t="str">
        <f t="shared" si="4"/>
        <v>2024</v>
      </c>
      <c r="B284" s="5" t="s">
        <v>784</v>
      </c>
      <c r="C284" s="6" t="s">
        <v>192</v>
      </c>
      <c r="D284" s="7">
        <v>45370</v>
      </c>
      <c r="E284" s="8">
        <v>29185200</v>
      </c>
      <c r="F284" s="9" t="s">
        <v>134</v>
      </c>
      <c r="G284" s="9" t="s">
        <v>268</v>
      </c>
      <c r="H284" s="10" t="s">
        <v>785</v>
      </c>
      <c r="I284" s="8">
        <f>VLOOKUP(B284,[1]Hoja1!$A$4:$B$1867,2,0)</f>
        <v>4669632</v>
      </c>
    </row>
    <row r="285" spans="1:9" x14ac:dyDescent="0.25">
      <c r="A285" s="5" t="str">
        <f t="shared" si="4"/>
        <v>2024</v>
      </c>
      <c r="B285" s="5" t="s">
        <v>786</v>
      </c>
      <c r="C285" s="6" t="s">
        <v>787</v>
      </c>
      <c r="D285" s="7">
        <v>45371</v>
      </c>
      <c r="E285" s="8">
        <v>49000000</v>
      </c>
      <c r="F285" s="9" t="s">
        <v>52</v>
      </c>
      <c r="G285" s="9" t="s">
        <v>52</v>
      </c>
      <c r="H285" s="10" t="s">
        <v>788</v>
      </c>
      <c r="I285" s="8">
        <f>VLOOKUP(B285,[1]Hoja1!$A$4:$B$1867,2,0)</f>
        <v>8633333</v>
      </c>
    </row>
    <row r="286" spans="1:9" x14ac:dyDescent="0.25">
      <c r="A286" s="5" t="str">
        <f t="shared" si="4"/>
        <v>2024</v>
      </c>
      <c r="B286" s="5" t="s">
        <v>789</v>
      </c>
      <c r="C286" s="6" t="s">
        <v>192</v>
      </c>
      <c r="D286" s="7">
        <v>45372</v>
      </c>
      <c r="E286" s="8">
        <v>29185200</v>
      </c>
      <c r="F286" s="9" t="s">
        <v>134</v>
      </c>
      <c r="G286" s="9" t="s">
        <v>268</v>
      </c>
      <c r="H286" s="10" t="s">
        <v>790</v>
      </c>
      <c r="I286" s="8">
        <f>VLOOKUP(B286,[1]Hoja1!$A$4:$B$1867,2,0)</f>
        <v>4864200</v>
      </c>
    </row>
    <row r="287" spans="1:9" x14ac:dyDescent="0.25">
      <c r="A287" s="5" t="str">
        <f t="shared" si="4"/>
        <v>2024</v>
      </c>
      <c r="B287" s="5" t="s">
        <v>791</v>
      </c>
      <c r="C287" s="6" t="s">
        <v>192</v>
      </c>
      <c r="D287" s="7">
        <v>45370</v>
      </c>
      <c r="E287" s="8">
        <v>29185200</v>
      </c>
      <c r="F287" s="9" t="s">
        <v>134</v>
      </c>
      <c r="G287" s="9" t="s">
        <v>268</v>
      </c>
      <c r="H287" s="10" t="s">
        <v>792</v>
      </c>
      <c r="I287" s="8">
        <f>VLOOKUP(B287,[1]Hoja1!$A$4:$B$1867,2,0)</f>
        <v>4669632</v>
      </c>
    </row>
    <row r="288" spans="1:9" x14ac:dyDescent="0.25">
      <c r="A288" s="5" t="str">
        <f t="shared" si="4"/>
        <v>2024</v>
      </c>
      <c r="B288" s="5" t="s">
        <v>793</v>
      </c>
      <c r="C288" s="6" t="s">
        <v>192</v>
      </c>
      <c r="D288" s="7">
        <v>45372</v>
      </c>
      <c r="E288" s="8">
        <v>23348160</v>
      </c>
      <c r="F288" s="9" t="s">
        <v>134</v>
      </c>
      <c r="G288" s="9" t="s">
        <v>268</v>
      </c>
      <c r="H288" s="10" t="s">
        <v>794</v>
      </c>
      <c r="I288" s="8">
        <f>VLOOKUP(B288,[1]Hoja1!$A$4:$B$1867,2,0)</f>
        <v>5837040</v>
      </c>
    </row>
    <row r="289" spans="1:9" x14ac:dyDescent="0.25">
      <c r="A289" s="5" t="str">
        <f t="shared" si="4"/>
        <v>2024</v>
      </c>
      <c r="B289" s="5" t="s">
        <v>795</v>
      </c>
      <c r="C289" s="6" t="s">
        <v>192</v>
      </c>
      <c r="D289" s="7">
        <v>45370</v>
      </c>
      <c r="E289" s="8">
        <v>29185200</v>
      </c>
      <c r="F289" s="9" t="s">
        <v>134</v>
      </c>
      <c r="G289" s="9" t="s">
        <v>268</v>
      </c>
      <c r="H289" s="10" t="s">
        <v>796</v>
      </c>
      <c r="I289" s="8">
        <f>VLOOKUP(B289,[1]Hoja1!$A$4:$B$1867,2,0)</f>
        <v>4669632</v>
      </c>
    </row>
    <row r="290" spans="1:9" x14ac:dyDescent="0.25">
      <c r="A290" s="5" t="str">
        <f t="shared" si="4"/>
        <v>2024</v>
      </c>
      <c r="B290" s="5" t="s">
        <v>797</v>
      </c>
      <c r="C290" s="6" t="s">
        <v>798</v>
      </c>
      <c r="D290" s="7">
        <v>45380</v>
      </c>
      <c r="E290" s="8">
        <v>32000000</v>
      </c>
      <c r="F290" s="9" t="s">
        <v>52</v>
      </c>
      <c r="G290" s="9" t="s">
        <v>52</v>
      </c>
      <c r="H290" s="10" t="s">
        <v>799</v>
      </c>
      <c r="I290" s="8">
        <f>VLOOKUP(B290,[1]Hoja1!$A$4:$B$1867,2,0)</f>
        <v>10533333</v>
      </c>
    </row>
    <row r="291" spans="1:9" x14ac:dyDescent="0.25">
      <c r="A291" s="5" t="str">
        <f t="shared" si="4"/>
        <v>2024</v>
      </c>
      <c r="B291" s="5" t="s">
        <v>800</v>
      </c>
      <c r="C291" s="6" t="s">
        <v>801</v>
      </c>
      <c r="D291" s="7">
        <v>45377</v>
      </c>
      <c r="E291" s="8">
        <v>15000000</v>
      </c>
      <c r="F291" s="9" t="s">
        <v>326</v>
      </c>
      <c r="G291" s="9" t="s">
        <v>326</v>
      </c>
      <c r="H291" s="10" t="s">
        <v>802</v>
      </c>
      <c r="I291" s="8">
        <f>VLOOKUP(B291,[1]Hoja1!$A$4:$B$1867,2,0)</f>
        <v>7628833</v>
      </c>
    </row>
    <row r="292" spans="1:9" x14ac:dyDescent="0.25">
      <c r="A292" s="5" t="str">
        <f t="shared" si="4"/>
        <v>2024</v>
      </c>
      <c r="B292" s="5" t="s">
        <v>803</v>
      </c>
      <c r="C292" s="6" t="s">
        <v>804</v>
      </c>
      <c r="D292" s="7">
        <v>45387</v>
      </c>
      <c r="E292" s="8">
        <v>41772500</v>
      </c>
      <c r="F292" s="9" t="s">
        <v>451</v>
      </c>
      <c r="G292" s="9" t="s">
        <v>701</v>
      </c>
      <c r="H292" s="10" t="s">
        <v>805</v>
      </c>
      <c r="I292" s="8">
        <f>VLOOKUP(B292,[1]Hoja1!$A$4:$B$1867,2,0)</f>
        <v>22504000</v>
      </c>
    </row>
    <row r="293" spans="1:9" x14ac:dyDescent="0.25">
      <c r="A293" s="5" t="str">
        <f t="shared" si="4"/>
        <v>2024</v>
      </c>
      <c r="B293" s="5" t="s">
        <v>806</v>
      </c>
      <c r="C293" s="6" t="s">
        <v>807</v>
      </c>
      <c r="D293" s="7">
        <v>45386</v>
      </c>
      <c r="E293" s="8">
        <v>30632895</v>
      </c>
      <c r="F293" s="9" t="s">
        <v>451</v>
      </c>
      <c r="G293" s="9" t="s">
        <v>701</v>
      </c>
      <c r="H293" s="10" t="s">
        <v>808</v>
      </c>
      <c r="I293" s="8">
        <f>VLOOKUP(B293,[1]Hoja1!$A$4:$B$1867,2,0)</f>
        <v>6807310</v>
      </c>
    </row>
    <row r="294" spans="1:9" x14ac:dyDescent="0.25">
      <c r="A294" s="5" t="str">
        <f t="shared" si="4"/>
        <v>2024</v>
      </c>
      <c r="B294" s="5" t="s">
        <v>809</v>
      </c>
      <c r="C294" s="6" t="s">
        <v>810</v>
      </c>
      <c r="D294" s="7">
        <v>45377</v>
      </c>
      <c r="E294" s="8">
        <v>114233467</v>
      </c>
      <c r="F294" s="9" t="s">
        <v>451</v>
      </c>
      <c r="G294" s="9" t="s">
        <v>612</v>
      </c>
      <c r="H294" s="10" t="s">
        <v>811</v>
      </c>
      <c r="I294" s="8">
        <f>VLOOKUP(B294,[1]Hoja1!$A$4:$B$1867,2,0)</f>
        <v>48485283</v>
      </c>
    </row>
    <row r="295" spans="1:9" x14ac:dyDescent="0.25">
      <c r="A295" s="5" t="str">
        <f t="shared" si="4"/>
        <v>2024</v>
      </c>
      <c r="B295" s="5" t="s">
        <v>812</v>
      </c>
      <c r="C295" s="6" t="s">
        <v>813</v>
      </c>
      <c r="D295" s="7">
        <v>45377</v>
      </c>
      <c r="E295" s="8">
        <v>59498133</v>
      </c>
      <c r="F295" s="9" t="s">
        <v>451</v>
      </c>
      <c r="G295" s="9" t="s">
        <v>612</v>
      </c>
      <c r="H295" s="10" t="s">
        <v>814</v>
      </c>
      <c r="I295" s="8">
        <f>VLOOKUP(B295,[1]Hoja1!$A$4:$B$1867,2,0)</f>
        <v>12749600</v>
      </c>
    </row>
    <row r="296" spans="1:9" x14ac:dyDescent="0.25">
      <c r="A296" s="5" t="str">
        <f t="shared" si="4"/>
        <v>2024</v>
      </c>
      <c r="B296" s="5" t="s">
        <v>815</v>
      </c>
      <c r="C296" s="6" t="s">
        <v>816</v>
      </c>
      <c r="D296" s="7">
        <v>45378</v>
      </c>
      <c r="E296" s="8">
        <v>114233467</v>
      </c>
      <c r="F296" s="9" t="s">
        <v>451</v>
      </c>
      <c r="G296" s="9" t="s">
        <v>612</v>
      </c>
      <c r="H296" s="10" t="s">
        <v>817</v>
      </c>
      <c r="I296" s="8">
        <f>VLOOKUP(B296,[1]Hoja1!$A$4:$B$1867,2,0)</f>
        <v>24478600</v>
      </c>
    </row>
    <row r="297" spans="1:9" x14ac:dyDescent="0.25">
      <c r="A297" s="5" t="str">
        <f t="shared" si="4"/>
        <v>2024</v>
      </c>
      <c r="B297" s="5" t="s">
        <v>818</v>
      </c>
      <c r="C297" s="6" t="s">
        <v>819</v>
      </c>
      <c r="D297" s="7">
        <v>45373</v>
      </c>
      <c r="E297" s="8">
        <v>29008422</v>
      </c>
      <c r="F297" s="9" t="s">
        <v>451</v>
      </c>
      <c r="G297" s="9" t="s">
        <v>701</v>
      </c>
      <c r="H297" s="10" t="s">
        <v>820</v>
      </c>
      <c r="I297" s="8">
        <f>VLOOKUP(B297,[1]Hoja1!$A$4:$B$1867,2,0)</f>
        <v>6446316</v>
      </c>
    </row>
    <row r="298" spans="1:9" x14ac:dyDescent="0.25">
      <c r="A298" s="5" t="str">
        <f t="shared" si="4"/>
        <v>2024</v>
      </c>
      <c r="B298" s="5" t="s">
        <v>821</v>
      </c>
      <c r="C298" s="6" t="s">
        <v>819</v>
      </c>
      <c r="D298" s="7">
        <v>45373</v>
      </c>
      <c r="E298" s="8">
        <v>29008422</v>
      </c>
      <c r="F298" s="9" t="s">
        <v>451</v>
      </c>
      <c r="G298" s="9" t="s">
        <v>701</v>
      </c>
      <c r="H298" s="10" t="s">
        <v>822</v>
      </c>
      <c r="I298" s="8">
        <f>VLOOKUP(B298,[1]Hoja1!$A$4:$B$1867,2,0)</f>
        <v>6446316</v>
      </c>
    </row>
    <row r="299" spans="1:9" x14ac:dyDescent="0.25">
      <c r="A299" s="5" t="str">
        <f t="shared" si="4"/>
        <v>2024</v>
      </c>
      <c r="B299" s="5" t="s">
        <v>823</v>
      </c>
      <c r="C299" s="6" t="s">
        <v>819</v>
      </c>
      <c r="D299" s="7">
        <v>45373</v>
      </c>
      <c r="E299" s="8">
        <v>29008422</v>
      </c>
      <c r="F299" s="9" t="s">
        <v>451</v>
      </c>
      <c r="G299" s="9" t="s">
        <v>701</v>
      </c>
      <c r="H299" s="10" t="s">
        <v>824</v>
      </c>
      <c r="I299" s="8">
        <f>VLOOKUP(B299,[1]Hoja1!$A$4:$B$1867,2,0)</f>
        <v>6446316</v>
      </c>
    </row>
    <row r="300" spans="1:9" x14ac:dyDescent="0.25">
      <c r="A300" s="5" t="str">
        <f t="shared" si="4"/>
        <v>2024</v>
      </c>
      <c r="B300" s="5" t="s">
        <v>825</v>
      </c>
      <c r="C300" s="6" t="s">
        <v>826</v>
      </c>
      <c r="D300" s="7">
        <v>45387</v>
      </c>
      <c r="E300" s="8">
        <v>46320084</v>
      </c>
      <c r="F300" s="9" t="s">
        <v>451</v>
      </c>
      <c r="G300" s="9" t="s">
        <v>701</v>
      </c>
      <c r="H300" s="10" t="s">
        <v>827</v>
      </c>
      <c r="I300" s="8">
        <f>VLOOKUP(B300,[1]Hoja1!$A$4:$B$1867,2,0)</f>
        <v>10293352</v>
      </c>
    </row>
    <row r="301" spans="1:9" x14ac:dyDescent="0.25">
      <c r="A301" s="5" t="str">
        <f t="shared" si="4"/>
        <v>2024</v>
      </c>
      <c r="B301" s="5" t="s">
        <v>828</v>
      </c>
      <c r="C301" s="6" t="s">
        <v>192</v>
      </c>
      <c r="D301" s="7">
        <v>45377</v>
      </c>
      <c r="E301" s="8">
        <v>23348160</v>
      </c>
      <c r="F301" s="9" t="s">
        <v>134</v>
      </c>
      <c r="G301" s="9" t="s">
        <v>193</v>
      </c>
      <c r="H301" s="10" t="s">
        <v>829</v>
      </c>
      <c r="I301" s="8">
        <f>VLOOKUP(B301,[1]Hoja1!$A$4:$B$1867,2,0)</f>
        <v>5837040</v>
      </c>
    </row>
    <row r="302" spans="1:9" x14ac:dyDescent="0.25">
      <c r="A302" s="5" t="str">
        <f t="shared" si="4"/>
        <v>2024</v>
      </c>
      <c r="B302" s="5" t="s">
        <v>830</v>
      </c>
      <c r="C302" s="6" t="s">
        <v>192</v>
      </c>
      <c r="D302" s="7">
        <v>45377</v>
      </c>
      <c r="E302" s="8">
        <v>23348160</v>
      </c>
      <c r="F302" s="9" t="s">
        <v>134</v>
      </c>
      <c r="G302" s="9" t="s">
        <v>193</v>
      </c>
      <c r="H302" s="10" t="s">
        <v>831</v>
      </c>
      <c r="I302" s="8">
        <f>VLOOKUP(B302,[1]Hoja1!$A$4:$B$1867,2,0)</f>
        <v>5837040</v>
      </c>
    </row>
    <row r="303" spans="1:9" x14ac:dyDescent="0.25">
      <c r="A303" s="5" t="str">
        <f t="shared" si="4"/>
        <v>2024</v>
      </c>
      <c r="B303" s="5" t="s">
        <v>832</v>
      </c>
      <c r="C303" s="6" t="s">
        <v>833</v>
      </c>
      <c r="D303" s="7">
        <v>45378</v>
      </c>
      <c r="E303" s="8">
        <v>36799965</v>
      </c>
      <c r="F303" s="9" t="s">
        <v>451</v>
      </c>
      <c r="G303" s="9" t="s">
        <v>701</v>
      </c>
      <c r="H303" s="10" t="s">
        <v>834</v>
      </c>
      <c r="I303" s="8">
        <f>VLOOKUP(B303,[1]Hoja1!$A$4:$B$1867,2,0)</f>
        <v>8177770</v>
      </c>
    </row>
    <row r="304" spans="1:9" x14ac:dyDescent="0.25">
      <c r="A304" s="5" t="str">
        <f t="shared" si="4"/>
        <v>2024</v>
      </c>
      <c r="B304" s="5" t="s">
        <v>835</v>
      </c>
      <c r="C304" s="6" t="s">
        <v>836</v>
      </c>
      <c r="D304" s="7">
        <v>45386</v>
      </c>
      <c r="E304" s="8">
        <v>20586708</v>
      </c>
      <c r="F304" s="9" t="s">
        <v>451</v>
      </c>
      <c r="G304" s="9" t="s">
        <v>701</v>
      </c>
      <c r="H304" s="10" t="s">
        <v>837</v>
      </c>
      <c r="I304" s="8">
        <f>VLOOKUP(B304,[1]Hoja1!$A$4:$B$1867,2,0)</f>
        <v>4574824</v>
      </c>
    </row>
    <row r="305" spans="1:9" x14ac:dyDescent="0.25">
      <c r="A305" s="5" t="str">
        <f t="shared" si="4"/>
        <v>2024</v>
      </c>
      <c r="B305" s="5" t="s">
        <v>838</v>
      </c>
      <c r="C305" s="6" t="s">
        <v>839</v>
      </c>
      <c r="D305" s="7">
        <v>45373</v>
      </c>
      <c r="E305" s="8">
        <v>78624000</v>
      </c>
      <c r="F305" s="9" t="s">
        <v>413</v>
      </c>
      <c r="G305" s="9" t="s">
        <v>413</v>
      </c>
      <c r="H305" s="10" t="s">
        <v>840</v>
      </c>
      <c r="I305" s="8" t="s">
        <v>16</v>
      </c>
    </row>
    <row r="306" spans="1:9" x14ac:dyDescent="0.25">
      <c r="A306" s="5" t="str">
        <f t="shared" si="4"/>
        <v>2024</v>
      </c>
      <c r="B306" s="5" t="s">
        <v>841</v>
      </c>
      <c r="C306" s="6" t="s">
        <v>542</v>
      </c>
      <c r="D306" s="7">
        <v>45372</v>
      </c>
      <c r="E306" s="8">
        <v>23348160</v>
      </c>
      <c r="F306" s="9" t="s">
        <v>134</v>
      </c>
      <c r="G306" s="9" t="s">
        <v>193</v>
      </c>
      <c r="H306" s="10" t="s">
        <v>842</v>
      </c>
      <c r="I306" s="8">
        <f>VLOOKUP(B306,[1]Hoja1!$A$4:$B$1867,2,0)</f>
        <v>5837040</v>
      </c>
    </row>
    <row r="307" spans="1:9" x14ac:dyDescent="0.25">
      <c r="A307" s="5" t="str">
        <f t="shared" si="4"/>
        <v>2024</v>
      </c>
      <c r="B307" s="5" t="s">
        <v>843</v>
      </c>
      <c r="C307" s="6" t="s">
        <v>192</v>
      </c>
      <c r="D307" s="7">
        <v>45373</v>
      </c>
      <c r="E307" s="8">
        <v>29185200</v>
      </c>
      <c r="F307" s="9" t="s">
        <v>134</v>
      </c>
      <c r="G307" s="9" t="s">
        <v>268</v>
      </c>
      <c r="H307" s="10" t="s">
        <v>844</v>
      </c>
      <c r="I307" s="8">
        <f>VLOOKUP(B307,[1]Hoja1!$A$4:$B$1867,2,0)</f>
        <v>4961484</v>
      </c>
    </row>
    <row r="308" spans="1:9" x14ac:dyDescent="0.25">
      <c r="A308" s="5" t="str">
        <f t="shared" si="4"/>
        <v>2024</v>
      </c>
      <c r="B308" s="5" t="s">
        <v>845</v>
      </c>
      <c r="C308" s="6" t="s">
        <v>846</v>
      </c>
      <c r="D308" s="7">
        <v>45373</v>
      </c>
      <c r="E308" s="8">
        <v>76348272</v>
      </c>
      <c r="F308" s="9" t="s">
        <v>134</v>
      </c>
      <c r="G308" s="9" t="s">
        <v>268</v>
      </c>
      <c r="H308" s="10" t="s">
        <v>847</v>
      </c>
      <c r="I308" s="8">
        <f>VLOOKUP(B308,[1]Hoja1!$A$4:$B$1867,2,0)</f>
        <v>13881504</v>
      </c>
    </row>
    <row r="309" spans="1:9" x14ac:dyDescent="0.25">
      <c r="A309" s="5" t="str">
        <f t="shared" si="4"/>
        <v>2024</v>
      </c>
      <c r="B309" s="5" t="s">
        <v>848</v>
      </c>
      <c r="C309" s="6" t="s">
        <v>846</v>
      </c>
      <c r="D309" s="7">
        <v>45377</v>
      </c>
      <c r="E309" s="8">
        <v>76348272</v>
      </c>
      <c r="F309" s="9" t="s">
        <v>134</v>
      </c>
      <c r="G309" s="9" t="s">
        <v>268</v>
      </c>
      <c r="H309" s="10" t="s">
        <v>849</v>
      </c>
      <c r="I309" s="8">
        <f>VLOOKUP(B309,[1]Hoja1!$A$4:$B$1867,2,0)</f>
        <v>13881504</v>
      </c>
    </row>
    <row r="310" spans="1:9" x14ac:dyDescent="0.25">
      <c r="A310" s="5" t="str">
        <f t="shared" si="4"/>
        <v>2024</v>
      </c>
      <c r="B310" s="5" t="s">
        <v>850</v>
      </c>
      <c r="C310" s="6" t="s">
        <v>542</v>
      </c>
      <c r="D310" s="7">
        <v>45377</v>
      </c>
      <c r="E310" s="8">
        <v>23348160</v>
      </c>
      <c r="F310" s="9" t="s">
        <v>134</v>
      </c>
      <c r="G310" s="9" t="s">
        <v>193</v>
      </c>
      <c r="H310" s="10" t="s">
        <v>851</v>
      </c>
      <c r="I310" s="8">
        <f>VLOOKUP(B310,[1]Hoja1!$A$4:$B$1867,2,0)</f>
        <v>5837040</v>
      </c>
    </row>
    <row r="311" spans="1:9" x14ac:dyDescent="0.25">
      <c r="A311" s="5" t="str">
        <f t="shared" si="4"/>
        <v>2024</v>
      </c>
      <c r="B311" s="5" t="s">
        <v>852</v>
      </c>
      <c r="C311" s="6" t="s">
        <v>853</v>
      </c>
      <c r="D311" s="7">
        <v>45386</v>
      </c>
      <c r="E311" s="8">
        <v>24498000</v>
      </c>
      <c r="F311" s="9" t="s">
        <v>11</v>
      </c>
      <c r="G311" s="9" t="s">
        <v>32</v>
      </c>
      <c r="H311" s="10" t="s">
        <v>854</v>
      </c>
      <c r="I311" s="8">
        <f>VLOOKUP(B311,[1]Hoja1!$A$4:$B$1867,2,0)</f>
        <v>1542467</v>
      </c>
    </row>
    <row r="312" spans="1:9" x14ac:dyDescent="0.25">
      <c r="A312" s="5" t="str">
        <f t="shared" si="4"/>
        <v>2024</v>
      </c>
      <c r="B312" s="5" t="s">
        <v>855</v>
      </c>
      <c r="C312" s="6" t="s">
        <v>856</v>
      </c>
      <c r="D312" s="7">
        <v>45383</v>
      </c>
      <c r="E312" s="8">
        <v>108187200</v>
      </c>
      <c r="F312" s="9" t="s">
        <v>451</v>
      </c>
      <c r="G312" s="9" t="s">
        <v>451</v>
      </c>
      <c r="H312" s="10" t="s">
        <v>857</v>
      </c>
      <c r="I312" s="8">
        <f>VLOOKUP(B312,[1]Hoja1!$A$4:$B$1867,2,0)</f>
        <v>24041600</v>
      </c>
    </row>
    <row r="313" spans="1:9" x14ac:dyDescent="0.25">
      <c r="A313" s="5" t="str">
        <f t="shared" si="4"/>
        <v>2024</v>
      </c>
      <c r="B313" s="5" t="s">
        <v>858</v>
      </c>
      <c r="C313" s="6" t="s">
        <v>192</v>
      </c>
      <c r="D313" s="7">
        <v>45373</v>
      </c>
      <c r="E313" s="8">
        <v>23348160</v>
      </c>
      <c r="F313" s="9" t="s">
        <v>134</v>
      </c>
      <c r="G313" s="9" t="s">
        <v>193</v>
      </c>
      <c r="H313" s="10" t="s">
        <v>859</v>
      </c>
      <c r="I313" s="8">
        <f>VLOOKUP(B313,[1]Hoja1!$A$4:$B$1867,2,0)</f>
        <v>5837040</v>
      </c>
    </row>
    <row r="314" spans="1:9" x14ac:dyDescent="0.25">
      <c r="A314" s="5" t="str">
        <f t="shared" si="4"/>
        <v>2024</v>
      </c>
      <c r="B314" s="5" t="s">
        <v>860</v>
      </c>
      <c r="C314" s="6" t="s">
        <v>192</v>
      </c>
      <c r="D314" s="7">
        <v>45373</v>
      </c>
      <c r="E314" s="8">
        <v>23348160</v>
      </c>
      <c r="F314" s="9" t="s">
        <v>134</v>
      </c>
      <c r="G314" s="9" t="s">
        <v>193</v>
      </c>
      <c r="H314" s="10" t="s">
        <v>861</v>
      </c>
      <c r="I314" s="8">
        <f>VLOOKUP(B314,[1]Hoja1!$A$4:$B$1867,2,0)</f>
        <v>5837040</v>
      </c>
    </row>
    <row r="315" spans="1:9" x14ac:dyDescent="0.25">
      <c r="A315" s="5" t="str">
        <f t="shared" si="4"/>
        <v>2024</v>
      </c>
      <c r="B315" s="5" t="s">
        <v>862</v>
      </c>
      <c r="C315" s="6" t="s">
        <v>192</v>
      </c>
      <c r="D315" s="7">
        <v>45373</v>
      </c>
      <c r="E315" s="8">
        <v>23348160</v>
      </c>
      <c r="F315" s="9" t="s">
        <v>134</v>
      </c>
      <c r="G315" s="9" t="s">
        <v>193</v>
      </c>
      <c r="H315" s="10" t="s">
        <v>863</v>
      </c>
      <c r="I315" s="8">
        <f>VLOOKUP(B315,[1]Hoja1!$A$4:$B$1867,2,0)</f>
        <v>5837040</v>
      </c>
    </row>
    <row r="316" spans="1:9" x14ac:dyDescent="0.25">
      <c r="A316" s="5" t="str">
        <f t="shared" si="4"/>
        <v>2024</v>
      </c>
      <c r="B316" s="5" t="s">
        <v>864</v>
      </c>
      <c r="C316" s="6" t="s">
        <v>192</v>
      </c>
      <c r="D316" s="7">
        <v>45377</v>
      </c>
      <c r="E316" s="8">
        <v>23348160</v>
      </c>
      <c r="F316" s="9" t="s">
        <v>134</v>
      </c>
      <c r="G316" s="9" t="s">
        <v>193</v>
      </c>
      <c r="H316" s="10" t="s">
        <v>865</v>
      </c>
      <c r="I316" s="8">
        <f>VLOOKUP(B316,[1]Hoja1!$A$4:$B$1867,2,0)</f>
        <v>5837040</v>
      </c>
    </row>
    <row r="317" spans="1:9" x14ac:dyDescent="0.25">
      <c r="A317" s="5" t="str">
        <f t="shared" si="4"/>
        <v>2024</v>
      </c>
      <c r="B317" s="5" t="s">
        <v>866</v>
      </c>
      <c r="C317" s="6" t="s">
        <v>192</v>
      </c>
      <c r="D317" s="7">
        <v>45373</v>
      </c>
      <c r="E317" s="8">
        <v>23348160</v>
      </c>
      <c r="F317" s="9" t="s">
        <v>134</v>
      </c>
      <c r="G317" s="9" t="s">
        <v>193</v>
      </c>
      <c r="H317" s="10" t="s">
        <v>867</v>
      </c>
      <c r="I317" s="8">
        <f>VLOOKUP(B317,[1]Hoja1!$A$4:$B$1867,2,0)</f>
        <v>5837040</v>
      </c>
    </row>
    <row r="318" spans="1:9" x14ac:dyDescent="0.25">
      <c r="A318" s="5" t="str">
        <f t="shared" si="4"/>
        <v>2024</v>
      </c>
      <c r="B318" s="5" t="s">
        <v>868</v>
      </c>
      <c r="C318" s="6" t="s">
        <v>192</v>
      </c>
      <c r="D318" s="7">
        <v>45373</v>
      </c>
      <c r="E318" s="8">
        <v>23348160</v>
      </c>
      <c r="F318" s="9" t="s">
        <v>134</v>
      </c>
      <c r="G318" s="9" t="s">
        <v>193</v>
      </c>
      <c r="H318" s="10" t="s">
        <v>869</v>
      </c>
      <c r="I318" s="8">
        <f>VLOOKUP(B318,[1]Hoja1!$A$4:$B$1867,2,0)</f>
        <v>5837040</v>
      </c>
    </row>
    <row r="319" spans="1:9" x14ac:dyDescent="0.25">
      <c r="A319" s="5" t="str">
        <f t="shared" si="4"/>
        <v>2024</v>
      </c>
      <c r="B319" s="5" t="s">
        <v>870</v>
      </c>
      <c r="C319" s="6" t="s">
        <v>192</v>
      </c>
      <c r="D319" s="7">
        <v>45377</v>
      </c>
      <c r="E319" s="8">
        <v>23348160</v>
      </c>
      <c r="F319" s="9" t="s">
        <v>134</v>
      </c>
      <c r="G319" s="9" t="s">
        <v>193</v>
      </c>
      <c r="H319" s="10" t="s">
        <v>871</v>
      </c>
      <c r="I319" s="8">
        <f>VLOOKUP(B319,[1]Hoja1!$A$4:$B$1867,2,0)</f>
        <v>5837040</v>
      </c>
    </row>
    <row r="320" spans="1:9" x14ac:dyDescent="0.25">
      <c r="A320" s="5" t="str">
        <f t="shared" si="4"/>
        <v>2024</v>
      </c>
      <c r="B320" s="5" t="s">
        <v>872</v>
      </c>
      <c r="C320" s="6" t="s">
        <v>192</v>
      </c>
      <c r="D320" s="7">
        <v>45373</v>
      </c>
      <c r="E320" s="8">
        <v>23348160</v>
      </c>
      <c r="F320" s="9" t="s">
        <v>134</v>
      </c>
      <c r="G320" s="9" t="s">
        <v>193</v>
      </c>
      <c r="H320" s="10" t="s">
        <v>873</v>
      </c>
      <c r="I320" s="8">
        <f>VLOOKUP(B320,[1]Hoja1!$A$4:$B$1867,2,0)</f>
        <v>5837040</v>
      </c>
    </row>
    <row r="321" spans="1:9" x14ac:dyDescent="0.25">
      <c r="A321" s="5" t="str">
        <f t="shared" si="4"/>
        <v>2024</v>
      </c>
      <c r="B321" s="5" t="s">
        <v>874</v>
      </c>
      <c r="C321" s="6" t="s">
        <v>192</v>
      </c>
      <c r="D321" s="7">
        <v>45373</v>
      </c>
      <c r="E321" s="8">
        <v>23348160</v>
      </c>
      <c r="F321" s="9" t="s">
        <v>134</v>
      </c>
      <c r="G321" s="9" t="s">
        <v>193</v>
      </c>
      <c r="H321" s="10" t="s">
        <v>875</v>
      </c>
      <c r="I321" s="8">
        <f>VLOOKUP(B321,[1]Hoja1!$A$4:$B$1867,2,0)</f>
        <v>5837040</v>
      </c>
    </row>
    <row r="322" spans="1:9" x14ac:dyDescent="0.25">
      <c r="A322" s="5" t="str">
        <f t="shared" si="4"/>
        <v>2024</v>
      </c>
      <c r="B322" s="5" t="s">
        <v>876</v>
      </c>
      <c r="C322" s="6" t="s">
        <v>192</v>
      </c>
      <c r="D322" s="7">
        <v>45373</v>
      </c>
      <c r="E322" s="8">
        <v>23348160</v>
      </c>
      <c r="F322" s="9" t="s">
        <v>134</v>
      </c>
      <c r="G322" s="9" t="s">
        <v>193</v>
      </c>
      <c r="H322" s="10" t="s">
        <v>877</v>
      </c>
      <c r="I322" s="8">
        <f>VLOOKUP(B322,[1]Hoja1!$A$4:$B$1867,2,0)</f>
        <v>5837040</v>
      </c>
    </row>
    <row r="323" spans="1:9" x14ac:dyDescent="0.25">
      <c r="A323" s="5" t="str">
        <f t="shared" ref="A323:A386" si="5">RIGHT(B323,4)</f>
        <v>2024</v>
      </c>
      <c r="B323" s="5" t="s">
        <v>878</v>
      </c>
      <c r="C323" s="6" t="s">
        <v>542</v>
      </c>
      <c r="D323" s="7">
        <v>45373</v>
      </c>
      <c r="E323" s="8">
        <v>23348160</v>
      </c>
      <c r="F323" s="9" t="s">
        <v>134</v>
      </c>
      <c r="G323" s="9" t="s">
        <v>193</v>
      </c>
      <c r="H323" s="10" t="s">
        <v>879</v>
      </c>
      <c r="I323" s="8">
        <f>VLOOKUP(B323,[1]Hoja1!$A$4:$B$1867,2,0)</f>
        <v>5837040</v>
      </c>
    </row>
    <row r="324" spans="1:9" x14ac:dyDescent="0.25">
      <c r="A324" s="5" t="str">
        <f t="shared" si="5"/>
        <v>2024</v>
      </c>
      <c r="B324" s="5" t="s">
        <v>880</v>
      </c>
      <c r="C324" s="6" t="s">
        <v>192</v>
      </c>
      <c r="D324" s="7">
        <v>45373</v>
      </c>
      <c r="E324" s="8">
        <v>23348160</v>
      </c>
      <c r="F324" s="9" t="s">
        <v>134</v>
      </c>
      <c r="G324" s="9" t="s">
        <v>193</v>
      </c>
      <c r="H324" s="10" t="s">
        <v>881</v>
      </c>
      <c r="I324" s="8">
        <f>VLOOKUP(B324,[1]Hoja1!$A$4:$B$1867,2,0)</f>
        <v>5837040</v>
      </c>
    </row>
    <row r="325" spans="1:9" x14ac:dyDescent="0.25">
      <c r="A325" s="5" t="str">
        <f t="shared" si="5"/>
        <v>2024</v>
      </c>
      <c r="B325" s="5" t="s">
        <v>882</v>
      </c>
      <c r="C325" s="6" t="s">
        <v>192</v>
      </c>
      <c r="D325" s="7">
        <v>45373</v>
      </c>
      <c r="E325" s="8">
        <v>23348160</v>
      </c>
      <c r="F325" s="9" t="s">
        <v>134</v>
      </c>
      <c r="G325" s="9" t="s">
        <v>193</v>
      </c>
      <c r="H325" s="10" t="s">
        <v>883</v>
      </c>
      <c r="I325" s="8">
        <f>VLOOKUP(B325,[1]Hoja1!$A$4:$B$1867,2,0)</f>
        <v>5837040</v>
      </c>
    </row>
    <row r="326" spans="1:9" x14ac:dyDescent="0.25">
      <c r="A326" s="5" t="str">
        <f t="shared" si="5"/>
        <v>2024</v>
      </c>
      <c r="B326" s="5" t="s">
        <v>884</v>
      </c>
      <c r="C326" s="6" t="s">
        <v>192</v>
      </c>
      <c r="D326" s="7">
        <v>45373</v>
      </c>
      <c r="E326" s="8">
        <v>23348160</v>
      </c>
      <c r="F326" s="9" t="s">
        <v>134</v>
      </c>
      <c r="G326" s="9" t="s">
        <v>193</v>
      </c>
      <c r="H326" s="10" t="s">
        <v>885</v>
      </c>
      <c r="I326" s="8">
        <f>VLOOKUP(B326,[1]Hoja1!$A$4:$B$1867,2,0)</f>
        <v>5837040</v>
      </c>
    </row>
    <row r="327" spans="1:9" x14ac:dyDescent="0.25">
      <c r="A327" s="5" t="str">
        <f t="shared" si="5"/>
        <v>2024</v>
      </c>
      <c r="B327" s="5" t="s">
        <v>886</v>
      </c>
      <c r="C327" s="6" t="s">
        <v>192</v>
      </c>
      <c r="D327" s="7">
        <v>45373</v>
      </c>
      <c r="E327" s="8">
        <v>23348160</v>
      </c>
      <c r="F327" s="9" t="s">
        <v>134</v>
      </c>
      <c r="G327" s="9" t="s">
        <v>193</v>
      </c>
      <c r="H327" s="10" t="s">
        <v>887</v>
      </c>
      <c r="I327" s="8">
        <f>VLOOKUP(B327,[1]Hoja1!$A$4:$B$1867,2,0)</f>
        <v>5837040</v>
      </c>
    </row>
    <row r="328" spans="1:9" x14ac:dyDescent="0.25">
      <c r="A328" s="5" t="str">
        <f t="shared" si="5"/>
        <v>2024</v>
      </c>
      <c r="B328" s="5" t="s">
        <v>888</v>
      </c>
      <c r="C328" s="6" t="s">
        <v>192</v>
      </c>
      <c r="D328" s="7">
        <v>45373</v>
      </c>
      <c r="E328" s="8">
        <v>23348160</v>
      </c>
      <c r="F328" s="9" t="s">
        <v>134</v>
      </c>
      <c r="G328" s="9" t="s">
        <v>193</v>
      </c>
      <c r="H328" s="10" t="s">
        <v>889</v>
      </c>
      <c r="I328" s="8">
        <f>VLOOKUP(B328,[1]Hoja1!$A$4:$B$1867,2,0)</f>
        <v>5837040</v>
      </c>
    </row>
    <row r="329" spans="1:9" x14ac:dyDescent="0.25">
      <c r="A329" s="5" t="str">
        <f t="shared" si="5"/>
        <v>2024</v>
      </c>
      <c r="B329" s="5" t="s">
        <v>890</v>
      </c>
      <c r="C329" s="6" t="s">
        <v>192</v>
      </c>
      <c r="D329" s="7">
        <v>45377</v>
      </c>
      <c r="E329" s="8">
        <v>23348160</v>
      </c>
      <c r="F329" s="9" t="s">
        <v>134</v>
      </c>
      <c r="G329" s="9" t="s">
        <v>193</v>
      </c>
      <c r="H329" s="10" t="s">
        <v>891</v>
      </c>
      <c r="I329" s="8">
        <f>VLOOKUP(B329,[1]Hoja1!$A$4:$B$1867,2,0)</f>
        <v>5739756</v>
      </c>
    </row>
    <row r="330" spans="1:9" x14ac:dyDescent="0.25">
      <c r="A330" s="5" t="str">
        <f t="shared" si="5"/>
        <v>2024</v>
      </c>
      <c r="B330" s="5" t="s">
        <v>892</v>
      </c>
      <c r="C330" s="6" t="s">
        <v>192</v>
      </c>
      <c r="D330" s="7">
        <v>45378</v>
      </c>
      <c r="E330" s="8">
        <v>23348160</v>
      </c>
      <c r="F330" s="9" t="s">
        <v>134</v>
      </c>
      <c r="G330" s="9" t="s">
        <v>193</v>
      </c>
      <c r="H330" s="10" t="s">
        <v>893</v>
      </c>
      <c r="I330" s="8">
        <f>VLOOKUP(B330,[1]Hoja1!$A$4:$B$1867,2,0)</f>
        <v>5837040</v>
      </c>
    </row>
    <row r="331" spans="1:9" x14ac:dyDescent="0.25">
      <c r="A331" s="5" t="str">
        <f t="shared" si="5"/>
        <v>2024</v>
      </c>
      <c r="B331" s="5" t="s">
        <v>894</v>
      </c>
      <c r="C331" s="6" t="s">
        <v>192</v>
      </c>
      <c r="D331" s="7">
        <v>45373</v>
      </c>
      <c r="E331" s="8">
        <v>23348160</v>
      </c>
      <c r="F331" s="9" t="s">
        <v>134</v>
      </c>
      <c r="G331" s="9" t="s">
        <v>193</v>
      </c>
      <c r="H331" s="10" t="s">
        <v>895</v>
      </c>
      <c r="I331" s="8" t="s">
        <v>16</v>
      </c>
    </row>
    <row r="332" spans="1:9" x14ac:dyDescent="0.25">
      <c r="A332" s="5" t="str">
        <f t="shared" si="5"/>
        <v>2024</v>
      </c>
      <c r="B332" s="5" t="s">
        <v>896</v>
      </c>
      <c r="C332" s="6" t="s">
        <v>192</v>
      </c>
      <c r="D332" s="7">
        <v>45373</v>
      </c>
      <c r="E332" s="8">
        <v>23348160</v>
      </c>
      <c r="F332" s="9" t="s">
        <v>134</v>
      </c>
      <c r="G332" s="9" t="s">
        <v>193</v>
      </c>
      <c r="H332" s="10" t="s">
        <v>897</v>
      </c>
      <c r="I332" s="8">
        <f>VLOOKUP(B332,[1]Hoja1!$A$4:$B$1867,2,0)</f>
        <v>5837040</v>
      </c>
    </row>
    <row r="333" spans="1:9" x14ac:dyDescent="0.25">
      <c r="A333" s="5" t="str">
        <f t="shared" si="5"/>
        <v>2024</v>
      </c>
      <c r="B333" s="5" t="s">
        <v>898</v>
      </c>
      <c r="C333" s="6" t="s">
        <v>192</v>
      </c>
      <c r="D333" s="7">
        <v>45373</v>
      </c>
      <c r="E333" s="8">
        <v>23348160</v>
      </c>
      <c r="F333" s="9" t="s">
        <v>134</v>
      </c>
      <c r="G333" s="9" t="s">
        <v>193</v>
      </c>
      <c r="H333" s="10" t="s">
        <v>899</v>
      </c>
      <c r="I333" s="8">
        <f>VLOOKUP(B333,[1]Hoja1!$A$4:$B$1867,2,0)</f>
        <v>5739756</v>
      </c>
    </row>
    <row r="334" spans="1:9" x14ac:dyDescent="0.25">
      <c r="A334" s="5" t="str">
        <f t="shared" si="5"/>
        <v>2024</v>
      </c>
      <c r="B334" s="5" t="s">
        <v>900</v>
      </c>
      <c r="C334" s="6" t="s">
        <v>192</v>
      </c>
      <c r="D334" s="7">
        <v>45373</v>
      </c>
      <c r="E334" s="8">
        <v>23348160</v>
      </c>
      <c r="F334" s="9" t="s">
        <v>134</v>
      </c>
      <c r="G334" s="9" t="s">
        <v>193</v>
      </c>
      <c r="H334" s="10" t="s">
        <v>901</v>
      </c>
      <c r="I334" s="8">
        <f>VLOOKUP(B334,[1]Hoja1!$A$4:$B$1867,2,0)</f>
        <v>5837040</v>
      </c>
    </row>
    <row r="335" spans="1:9" x14ac:dyDescent="0.25">
      <c r="A335" s="5" t="str">
        <f t="shared" si="5"/>
        <v>2024</v>
      </c>
      <c r="B335" s="5" t="s">
        <v>902</v>
      </c>
      <c r="C335" s="6" t="s">
        <v>192</v>
      </c>
      <c r="D335" s="7">
        <v>45377</v>
      </c>
      <c r="E335" s="8">
        <v>23348160</v>
      </c>
      <c r="F335" s="9" t="s">
        <v>134</v>
      </c>
      <c r="G335" s="9" t="s">
        <v>193</v>
      </c>
      <c r="H335" s="10" t="s">
        <v>903</v>
      </c>
      <c r="I335" s="8">
        <f>VLOOKUP(B335,[1]Hoja1!$A$4:$B$1867,2,0)</f>
        <v>5837040</v>
      </c>
    </row>
    <row r="336" spans="1:9" x14ac:dyDescent="0.25">
      <c r="A336" s="5" t="str">
        <f t="shared" si="5"/>
        <v>2024</v>
      </c>
      <c r="B336" s="5" t="s">
        <v>904</v>
      </c>
      <c r="C336" s="6" t="s">
        <v>192</v>
      </c>
      <c r="D336" s="7">
        <v>45373</v>
      </c>
      <c r="E336" s="8">
        <v>23348160</v>
      </c>
      <c r="F336" s="9" t="s">
        <v>134</v>
      </c>
      <c r="G336" s="9" t="s">
        <v>193</v>
      </c>
      <c r="H336" s="10" t="s">
        <v>905</v>
      </c>
      <c r="I336" s="8">
        <f>VLOOKUP(B336,[1]Hoja1!$A$4:$B$1867,2,0)</f>
        <v>5739756</v>
      </c>
    </row>
    <row r="337" spans="1:9" x14ac:dyDescent="0.25">
      <c r="A337" s="5" t="str">
        <f t="shared" si="5"/>
        <v>2024</v>
      </c>
      <c r="B337" s="5" t="s">
        <v>906</v>
      </c>
      <c r="C337" s="6" t="s">
        <v>192</v>
      </c>
      <c r="D337" s="7">
        <v>45373</v>
      </c>
      <c r="E337" s="8">
        <v>23348160</v>
      </c>
      <c r="F337" s="9" t="s">
        <v>134</v>
      </c>
      <c r="G337" s="9" t="s">
        <v>193</v>
      </c>
      <c r="H337" s="10" t="s">
        <v>907</v>
      </c>
      <c r="I337" s="8">
        <f>VLOOKUP(B337,[1]Hoja1!$A$4:$B$1867,2,0)</f>
        <v>5837040</v>
      </c>
    </row>
    <row r="338" spans="1:9" x14ac:dyDescent="0.25">
      <c r="A338" s="5" t="str">
        <f t="shared" si="5"/>
        <v>2024</v>
      </c>
      <c r="B338" s="5" t="s">
        <v>908</v>
      </c>
      <c r="C338" s="6" t="s">
        <v>192</v>
      </c>
      <c r="D338" s="7">
        <v>45373</v>
      </c>
      <c r="E338" s="8">
        <v>23348160</v>
      </c>
      <c r="F338" s="9" t="s">
        <v>134</v>
      </c>
      <c r="G338" s="9" t="s">
        <v>193</v>
      </c>
      <c r="H338" s="10" t="s">
        <v>909</v>
      </c>
      <c r="I338" s="8">
        <f>VLOOKUP(B338,[1]Hoja1!$A$4:$B$1867,2,0)</f>
        <v>5837040</v>
      </c>
    </row>
    <row r="339" spans="1:9" x14ac:dyDescent="0.25">
      <c r="A339" s="5" t="str">
        <f t="shared" si="5"/>
        <v>2024</v>
      </c>
      <c r="B339" s="5" t="s">
        <v>910</v>
      </c>
      <c r="C339" s="6" t="s">
        <v>192</v>
      </c>
      <c r="D339" s="7">
        <v>45383</v>
      </c>
      <c r="E339" s="8">
        <v>23348160</v>
      </c>
      <c r="F339" s="9" t="s">
        <v>134</v>
      </c>
      <c r="G339" s="9" t="s">
        <v>193</v>
      </c>
      <c r="H339" s="10" t="s">
        <v>911</v>
      </c>
      <c r="I339" s="8">
        <f>VLOOKUP(B339,[1]Hoja1!$A$4:$B$1867,2,0)</f>
        <v>2918520</v>
      </c>
    </row>
    <row r="340" spans="1:9" x14ac:dyDescent="0.25">
      <c r="A340" s="5" t="str">
        <f t="shared" si="5"/>
        <v>2024</v>
      </c>
      <c r="B340" s="5" t="s">
        <v>912</v>
      </c>
      <c r="C340" s="6" t="s">
        <v>192</v>
      </c>
      <c r="D340" s="7">
        <v>45373</v>
      </c>
      <c r="E340" s="8">
        <v>23348160</v>
      </c>
      <c r="F340" s="9" t="s">
        <v>134</v>
      </c>
      <c r="G340" s="9" t="s">
        <v>193</v>
      </c>
      <c r="H340" s="10" t="s">
        <v>913</v>
      </c>
      <c r="I340" s="8">
        <f>VLOOKUP(B340,[1]Hoja1!$A$4:$B$1867,2,0)</f>
        <v>5837040</v>
      </c>
    </row>
    <row r="341" spans="1:9" x14ac:dyDescent="0.25">
      <c r="A341" s="5" t="str">
        <f t="shared" si="5"/>
        <v>2024</v>
      </c>
      <c r="B341" s="5" t="s">
        <v>914</v>
      </c>
      <c r="C341" s="6" t="s">
        <v>758</v>
      </c>
      <c r="D341" s="7">
        <v>45386</v>
      </c>
      <c r="E341" s="8">
        <v>35810656</v>
      </c>
      <c r="F341" s="9" t="s">
        <v>451</v>
      </c>
      <c r="G341" s="9" t="s">
        <v>759</v>
      </c>
      <c r="H341" s="10" t="s">
        <v>915</v>
      </c>
      <c r="I341" s="8">
        <f>VLOOKUP(B341,[1]Hoja1!$A$4:$B$1867,2,0)</f>
        <v>8952664</v>
      </c>
    </row>
    <row r="342" spans="1:9" x14ac:dyDescent="0.25">
      <c r="A342" s="5" t="str">
        <f t="shared" si="5"/>
        <v>2024</v>
      </c>
      <c r="B342" s="5" t="s">
        <v>916</v>
      </c>
      <c r="C342" s="6" t="s">
        <v>917</v>
      </c>
      <c r="D342" s="7">
        <v>45378</v>
      </c>
      <c r="E342" s="8">
        <v>27029987</v>
      </c>
      <c r="F342" s="9" t="s">
        <v>451</v>
      </c>
      <c r="G342" s="9" t="s">
        <v>701</v>
      </c>
      <c r="H342" s="10" t="s">
        <v>918</v>
      </c>
      <c r="I342" s="8">
        <f>VLOOKUP(B342,[1]Hoja1!$A$4:$B$1867,2,0)</f>
        <v>6930766</v>
      </c>
    </row>
    <row r="343" spans="1:9" x14ac:dyDescent="0.25">
      <c r="A343" s="5" t="str">
        <f t="shared" si="5"/>
        <v>2024</v>
      </c>
      <c r="B343" s="5" t="s">
        <v>919</v>
      </c>
      <c r="C343" s="6" t="s">
        <v>192</v>
      </c>
      <c r="D343" s="7">
        <v>45373</v>
      </c>
      <c r="E343" s="8">
        <v>29185200</v>
      </c>
      <c r="F343" s="9" t="s">
        <v>134</v>
      </c>
      <c r="G343" s="9" t="s">
        <v>268</v>
      </c>
      <c r="H343" s="10" t="s">
        <v>920</v>
      </c>
      <c r="I343" s="8">
        <f>VLOOKUP(B343,[1]Hoja1!$A$4:$B$1867,2,0)</f>
        <v>4961484</v>
      </c>
    </row>
    <row r="344" spans="1:9" x14ac:dyDescent="0.25">
      <c r="A344" s="5" t="str">
        <f t="shared" si="5"/>
        <v>2024</v>
      </c>
      <c r="B344" s="5" t="s">
        <v>921</v>
      </c>
      <c r="C344" s="6" t="s">
        <v>192</v>
      </c>
      <c r="D344" s="7">
        <v>45377</v>
      </c>
      <c r="E344" s="8">
        <v>23348160</v>
      </c>
      <c r="F344" s="9" t="s">
        <v>134</v>
      </c>
      <c r="G344" s="9" t="s">
        <v>193</v>
      </c>
      <c r="H344" s="10" t="s">
        <v>922</v>
      </c>
      <c r="I344" s="8">
        <f>VLOOKUP(B344,[1]Hoja1!$A$4:$B$1867,2,0)</f>
        <v>5837040</v>
      </c>
    </row>
    <row r="345" spans="1:9" x14ac:dyDescent="0.25">
      <c r="A345" s="5" t="str">
        <f t="shared" si="5"/>
        <v>2024</v>
      </c>
      <c r="B345" s="5" t="s">
        <v>923</v>
      </c>
      <c r="C345" s="6" t="s">
        <v>192</v>
      </c>
      <c r="D345" s="7">
        <v>45373</v>
      </c>
      <c r="E345" s="8">
        <v>29185200</v>
      </c>
      <c r="F345" s="9" t="s">
        <v>134</v>
      </c>
      <c r="G345" s="9" t="s">
        <v>268</v>
      </c>
      <c r="H345" s="10" t="s">
        <v>924</v>
      </c>
      <c r="I345" s="8">
        <f>VLOOKUP(B345,[1]Hoja1!$A$4:$B$1867,2,0)</f>
        <v>4961484</v>
      </c>
    </row>
    <row r="346" spans="1:9" x14ac:dyDescent="0.25">
      <c r="A346" s="5" t="str">
        <f t="shared" si="5"/>
        <v>2024</v>
      </c>
      <c r="B346" s="5" t="s">
        <v>925</v>
      </c>
      <c r="C346" s="6" t="s">
        <v>926</v>
      </c>
      <c r="D346" s="7">
        <v>45373</v>
      </c>
      <c r="E346" s="8">
        <v>90000000</v>
      </c>
      <c r="F346" s="9" t="s">
        <v>451</v>
      </c>
      <c r="G346" s="9" t="s">
        <v>612</v>
      </c>
      <c r="H346" s="10" t="s">
        <v>927</v>
      </c>
      <c r="I346" s="8">
        <f>VLOOKUP(B346,[1]Hoja1!$A$4:$B$1867,2,0)</f>
        <v>20000000</v>
      </c>
    </row>
    <row r="347" spans="1:9" x14ac:dyDescent="0.25">
      <c r="A347" s="5" t="str">
        <f t="shared" si="5"/>
        <v>2024</v>
      </c>
      <c r="B347" s="5" t="s">
        <v>928</v>
      </c>
      <c r="C347" s="6" t="s">
        <v>929</v>
      </c>
      <c r="D347" s="7">
        <v>45373</v>
      </c>
      <c r="E347" s="8">
        <v>110153700</v>
      </c>
      <c r="F347" s="9" t="s">
        <v>451</v>
      </c>
      <c r="G347" s="9" t="s">
        <v>612</v>
      </c>
      <c r="H347" s="10" t="s">
        <v>930</v>
      </c>
      <c r="I347" s="8">
        <f>VLOOKUP(B347,[1]Hoja1!$A$4:$B$1867,2,0)</f>
        <v>24478600</v>
      </c>
    </row>
    <row r="348" spans="1:9" x14ac:dyDescent="0.25">
      <c r="A348" s="5" t="str">
        <f t="shared" si="5"/>
        <v>2024</v>
      </c>
      <c r="B348" s="5" t="s">
        <v>931</v>
      </c>
      <c r="C348" s="6" t="s">
        <v>192</v>
      </c>
      <c r="D348" s="7">
        <v>45373</v>
      </c>
      <c r="E348" s="8">
        <v>23348160</v>
      </c>
      <c r="F348" s="9" t="s">
        <v>134</v>
      </c>
      <c r="G348" s="9" t="s">
        <v>193</v>
      </c>
      <c r="H348" s="10" t="s">
        <v>932</v>
      </c>
      <c r="I348" s="8">
        <f>VLOOKUP(B348,[1]Hoja1!$A$4:$B$1867,2,0)</f>
        <v>5837040</v>
      </c>
    </row>
    <row r="349" spans="1:9" x14ac:dyDescent="0.25">
      <c r="A349" s="5" t="str">
        <f t="shared" si="5"/>
        <v>2024</v>
      </c>
      <c r="B349" s="5" t="s">
        <v>933</v>
      </c>
      <c r="C349" s="6" t="s">
        <v>192</v>
      </c>
      <c r="D349" s="7">
        <v>45373</v>
      </c>
      <c r="E349" s="8">
        <v>29185200</v>
      </c>
      <c r="F349" s="9" t="s">
        <v>134</v>
      </c>
      <c r="G349" s="9" t="s">
        <v>268</v>
      </c>
      <c r="H349" s="10" t="s">
        <v>934</v>
      </c>
      <c r="I349" s="8">
        <f>VLOOKUP(B349,[1]Hoja1!$A$4:$B$1867,2,0)</f>
        <v>4961484</v>
      </c>
    </row>
    <row r="350" spans="1:9" x14ac:dyDescent="0.25">
      <c r="A350" s="5" t="str">
        <f t="shared" si="5"/>
        <v>2024</v>
      </c>
      <c r="B350" s="5" t="s">
        <v>935</v>
      </c>
      <c r="C350" s="6" t="s">
        <v>192</v>
      </c>
      <c r="D350" s="7">
        <v>45378</v>
      </c>
      <c r="E350" s="8">
        <v>29185200</v>
      </c>
      <c r="F350" s="9" t="s">
        <v>134</v>
      </c>
      <c r="G350" s="9" t="s">
        <v>268</v>
      </c>
      <c r="H350" s="10" t="s">
        <v>936</v>
      </c>
      <c r="I350" s="8">
        <f>VLOOKUP(B350,[1]Hoja1!$A$4:$B$1867,2,0)</f>
        <v>5447904</v>
      </c>
    </row>
    <row r="351" spans="1:9" x14ac:dyDescent="0.25">
      <c r="A351" s="5" t="str">
        <f t="shared" si="5"/>
        <v>2024</v>
      </c>
      <c r="B351" s="5" t="s">
        <v>937</v>
      </c>
      <c r="C351" s="6" t="s">
        <v>192</v>
      </c>
      <c r="D351" s="7">
        <v>45373</v>
      </c>
      <c r="E351" s="8">
        <v>29185200</v>
      </c>
      <c r="F351" s="9" t="s">
        <v>134</v>
      </c>
      <c r="G351" s="9" t="s">
        <v>268</v>
      </c>
      <c r="H351" s="10" t="s">
        <v>938</v>
      </c>
      <c r="I351" s="8">
        <f>VLOOKUP(B351,[1]Hoja1!$A$4:$B$1867,2,0)</f>
        <v>4961484</v>
      </c>
    </row>
    <row r="352" spans="1:9" x14ac:dyDescent="0.25">
      <c r="A352" s="5" t="str">
        <f t="shared" si="5"/>
        <v>2024</v>
      </c>
      <c r="B352" s="5" t="s">
        <v>939</v>
      </c>
      <c r="C352" s="6" t="s">
        <v>192</v>
      </c>
      <c r="D352" s="7">
        <v>45377</v>
      </c>
      <c r="E352" s="8">
        <v>29185200</v>
      </c>
      <c r="F352" s="9" t="s">
        <v>134</v>
      </c>
      <c r="G352" s="9" t="s">
        <v>268</v>
      </c>
      <c r="H352" s="10" t="s">
        <v>940</v>
      </c>
      <c r="I352" s="8">
        <f>VLOOKUP(B352,[1]Hoja1!$A$4:$B$1867,2,0)</f>
        <v>5350620</v>
      </c>
    </row>
    <row r="353" spans="1:9" x14ac:dyDescent="0.25">
      <c r="A353" s="5" t="str">
        <f t="shared" si="5"/>
        <v>2024</v>
      </c>
      <c r="B353" s="5" t="s">
        <v>941</v>
      </c>
      <c r="C353" s="6" t="s">
        <v>192</v>
      </c>
      <c r="D353" s="7">
        <v>45377</v>
      </c>
      <c r="E353" s="8">
        <v>29185200</v>
      </c>
      <c r="F353" s="9" t="s">
        <v>134</v>
      </c>
      <c r="G353" s="9" t="s">
        <v>268</v>
      </c>
      <c r="H353" s="10" t="s">
        <v>942</v>
      </c>
      <c r="I353" s="8">
        <f>VLOOKUP(B353,[1]Hoja1!$A$4:$B$1867,2,0)</f>
        <v>5350620</v>
      </c>
    </row>
    <row r="354" spans="1:9" x14ac:dyDescent="0.25">
      <c r="A354" s="5" t="str">
        <f t="shared" si="5"/>
        <v>2024</v>
      </c>
      <c r="B354" s="5" t="s">
        <v>943</v>
      </c>
      <c r="C354" s="6" t="s">
        <v>542</v>
      </c>
      <c r="D354" s="7">
        <v>45377</v>
      </c>
      <c r="E354" s="8">
        <v>23348160</v>
      </c>
      <c r="F354" s="9" t="s">
        <v>134</v>
      </c>
      <c r="G354" s="9" t="s">
        <v>193</v>
      </c>
      <c r="H354" s="10" t="s">
        <v>944</v>
      </c>
      <c r="I354" s="8">
        <f>VLOOKUP(B354,[1]Hoja1!$A$4:$B$1867,2,0)</f>
        <v>5837040</v>
      </c>
    </row>
    <row r="355" spans="1:9" x14ac:dyDescent="0.25">
      <c r="A355" s="5" t="str">
        <f t="shared" si="5"/>
        <v>2024</v>
      </c>
      <c r="B355" s="5" t="s">
        <v>945</v>
      </c>
      <c r="C355" s="6" t="s">
        <v>946</v>
      </c>
      <c r="D355" s="7">
        <v>45377</v>
      </c>
      <c r="E355" s="8">
        <v>23348160</v>
      </c>
      <c r="F355" s="9" t="s">
        <v>134</v>
      </c>
      <c r="G355" s="9" t="s">
        <v>193</v>
      </c>
      <c r="H355" s="10" t="s">
        <v>947</v>
      </c>
      <c r="I355" s="8" t="s">
        <v>16</v>
      </c>
    </row>
    <row r="356" spans="1:9" x14ac:dyDescent="0.25">
      <c r="A356" s="5" t="str">
        <f t="shared" si="5"/>
        <v>2024</v>
      </c>
      <c r="B356" s="5" t="s">
        <v>948</v>
      </c>
      <c r="C356" s="6" t="s">
        <v>192</v>
      </c>
      <c r="D356" s="7">
        <v>45378</v>
      </c>
      <c r="E356" s="8">
        <v>29185200</v>
      </c>
      <c r="F356" s="9" t="s">
        <v>134</v>
      </c>
      <c r="G356" s="9" t="s">
        <v>268</v>
      </c>
      <c r="H356" s="10" t="s">
        <v>949</v>
      </c>
      <c r="I356" s="8">
        <f>VLOOKUP(B356,[1]Hoja1!$A$4:$B$1867,2,0)</f>
        <v>5447904</v>
      </c>
    </row>
    <row r="357" spans="1:9" x14ac:dyDescent="0.25">
      <c r="A357" s="5" t="str">
        <f t="shared" si="5"/>
        <v>2024</v>
      </c>
      <c r="B357" s="5" t="s">
        <v>950</v>
      </c>
      <c r="C357" s="6" t="s">
        <v>192</v>
      </c>
      <c r="D357" s="7">
        <v>45378</v>
      </c>
      <c r="E357" s="8">
        <v>29185200</v>
      </c>
      <c r="F357" s="9" t="s">
        <v>134</v>
      </c>
      <c r="G357" s="9" t="s">
        <v>268</v>
      </c>
      <c r="H357" s="10" t="s">
        <v>951</v>
      </c>
      <c r="I357" s="8">
        <f>VLOOKUP(B357,[1]Hoja1!$A$4:$B$1867,2,0)</f>
        <v>5447904</v>
      </c>
    </row>
    <row r="358" spans="1:9" x14ac:dyDescent="0.25">
      <c r="A358" s="5" t="str">
        <f t="shared" si="5"/>
        <v>2024</v>
      </c>
      <c r="B358" s="5" t="s">
        <v>952</v>
      </c>
      <c r="C358" s="6" t="s">
        <v>953</v>
      </c>
      <c r="D358" s="7">
        <v>45383</v>
      </c>
      <c r="E358" s="8">
        <v>407836284</v>
      </c>
      <c r="F358" s="9" t="s">
        <v>11</v>
      </c>
      <c r="G358" s="9" t="s">
        <v>32</v>
      </c>
      <c r="H358" s="10" t="s">
        <v>954</v>
      </c>
      <c r="I358" s="8">
        <f>VLOOKUP(B358,[1]Hoja1!$A$4:$B$1867,2,0)</f>
        <v>101959071</v>
      </c>
    </row>
    <row r="359" spans="1:9" x14ac:dyDescent="0.25">
      <c r="A359" s="5" t="str">
        <f t="shared" si="5"/>
        <v>2024</v>
      </c>
      <c r="B359" s="5" t="s">
        <v>955</v>
      </c>
      <c r="C359" s="6" t="s">
        <v>192</v>
      </c>
      <c r="D359" s="7">
        <v>45377</v>
      </c>
      <c r="E359" s="8">
        <v>29185200</v>
      </c>
      <c r="F359" s="9" t="s">
        <v>134</v>
      </c>
      <c r="G359" s="9" t="s">
        <v>268</v>
      </c>
      <c r="H359" s="10" t="s">
        <v>956</v>
      </c>
      <c r="I359" s="8">
        <f>VLOOKUP(B359,[1]Hoja1!$A$4:$B$1867,2,0)</f>
        <v>5350620</v>
      </c>
    </row>
    <row r="360" spans="1:9" x14ac:dyDescent="0.25">
      <c r="A360" s="5" t="str">
        <f t="shared" si="5"/>
        <v>2024</v>
      </c>
      <c r="B360" s="5" t="s">
        <v>957</v>
      </c>
      <c r="C360" s="6" t="s">
        <v>192</v>
      </c>
      <c r="D360" s="7">
        <v>45383</v>
      </c>
      <c r="E360" s="8">
        <v>23348160</v>
      </c>
      <c r="F360" s="9" t="s">
        <v>134</v>
      </c>
      <c r="G360" s="9" t="s">
        <v>268</v>
      </c>
      <c r="H360" s="10" t="s">
        <v>958</v>
      </c>
      <c r="I360" s="8">
        <f>VLOOKUP(B360,[1]Hoja1!$A$4:$B$1867,2,0)</f>
        <v>5837040</v>
      </c>
    </row>
    <row r="361" spans="1:9" x14ac:dyDescent="0.25">
      <c r="A361" s="5" t="str">
        <f t="shared" si="5"/>
        <v>2024</v>
      </c>
      <c r="B361" s="5" t="s">
        <v>959</v>
      </c>
      <c r="C361" s="6" t="s">
        <v>192</v>
      </c>
      <c r="D361" s="7">
        <v>45377</v>
      </c>
      <c r="E361" s="8">
        <v>23348160</v>
      </c>
      <c r="F361" s="9" t="s">
        <v>134</v>
      </c>
      <c r="G361" s="9" t="s">
        <v>193</v>
      </c>
      <c r="H361" s="10" t="s">
        <v>960</v>
      </c>
      <c r="I361" s="8">
        <f>VLOOKUP(B361,[1]Hoja1!$A$4:$B$1867,2,0)</f>
        <v>5837040</v>
      </c>
    </row>
    <row r="362" spans="1:9" x14ac:dyDescent="0.25">
      <c r="A362" s="5" t="str">
        <f t="shared" si="5"/>
        <v>2024</v>
      </c>
      <c r="B362" s="5" t="s">
        <v>961</v>
      </c>
      <c r="C362" s="6" t="s">
        <v>962</v>
      </c>
      <c r="D362" s="7">
        <v>45384</v>
      </c>
      <c r="E362" s="8">
        <v>42000000</v>
      </c>
      <c r="F362" s="9" t="s">
        <v>52</v>
      </c>
      <c r="G362" s="9" t="s">
        <v>52</v>
      </c>
      <c r="H362" s="10" t="s">
        <v>963</v>
      </c>
      <c r="I362" s="8">
        <f>VLOOKUP(B362,[1]Hoja1!$A$4:$B$1867,2,0)</f>
        <v>7233333</v>
      </c>
    </row>
    <row r="363" spans="1:9" x14ac:dyDescent="0.25">
      <c r="A363" s="5" t="str">
        <f t="shared" si="5"/>
        <v>2024</v>
      </c>
      <c r="B363" s="5" t="s">
        <v>964</v>
      </c>
      <c r="C363" s="6" t="s">
        <v>965</v>
      </c>
      <c r="D363" s="7">
        <v>45379</v>
      </c>
      <c r="E363" s="8">
        <v>44776545</v>
      </c>
      <c r="F363" s="9" t="s">
        <v>451</v>
      </c>
      <c r="G363" s="9" t="s">
        <v>451</v>
      </c>
      <c r="H363" s="10" t="s">
        <v>966</v>
      </c>
      <c r="I363" s="8">
        <f>VLOOKUP(B363,[1]Hoja1!$A$4:$B$1867,2,0)</f>
        <v>11804725</v>
      </c>
    </row>
    <row r="364" spans="1:9" x14ac:dyDescent="0.25">
      <c r="A364" s="5" t="str">
        <f t="shared" si="5"/>
        <v>2024</v>
      </c>
      <c r="B364" s="5" t="s">
        <v>967</v>
      </c>
      <c r="C364" s="6" t="s">
        <v>968</v>
      </c>
      <c r="D364" s="7">
        <v>45378</v>
      </c>
      <c r="E364" s="8">
        <v>76500000</v>
      </c>
      <c r="F364" s="9" t="s">
        <v>413</v>
      </c>
      <c r="G364" s="9" t="s">
        <v>413</v>
      </c>
      <c r="H364" s="10" t="s">
        <v>969</v>
      </c>
      <c r="I364" s="8">
        <f>VLOOKUP(B364,[1]Hoja1!$A$4:$B$1867,2,0)</f>
        <v>15583333</v>
      </c>
    </row>
    <row r="365" spans="1:9" x14ac:dyDescent="0.25">
      <c r="A365" s="5" t="str">
        <f t="shared" si="5"/>
        <v>2024</v>
      </c>
      <c r="B365" s="5" t="s">
        <v>970</v>
      </c>
      <c r="C365" s="6" t="s">
        <v>971</v>
      </c>
      <c r="D365" s="7">
        <v>45384</v>
      </c>
      <c r="E365" s="8">
        <v>66000000</v>
      </c>
      <c r="F365" s="9" t="s">
        <v>413</v>
      </c>
      <c r="G365" s="9" t="s">
        <v>413</v>
      </c>
      <c r="H365" s="10" t="s">
        <v>972</v>
      </c>
      <c r="I365" s="8" t="s">
        <v>16</v>
      </c>
    </row>
    <row r="366" spans="1:9" x14ac:dyDescent="0.25">
      <c r="A366" s="5" t="str">
        <f t="shared" si="5"/>
        <v>2024</v>
      </c>
      <c r="B366" s="5" t="s">
        <v>973</v>
      </c>
      <c r="C366" s="6" t="s">
        <v>974</v>
      </c>
      <c r="D366" s="7">
        <v>45384</v>
      </c>
      <c r="E366" s="8">
        <v>51254100</v>
      </c>
      <c r="F366" s="9" t="s">
        <v>451</v>
      </c>
      <c r="G366" s="9" t="s">
        <v>612</v>
      </c>
      <c r="H366" s="10" t="s">
        <v>975</v>
      </c>
      <c r="I366" s="8">
        <f>VLOOKUP(B366,[1]Hoja1!$A$4:$B$1867,2,0)</f>
        <v>5884730</v>
      </c>
    </row>
    <row r="367" spans="1:9" x14ac:dyDescent="0.25">
      <c r="A367" s="5" t="str">
        <f t="shared" si="5"/>
        <v>2024</v>
      </c>
      <c r="B367" s="5" t="s">
        <v>976</v>
      </c>
      <c r="C367" s="6" t="s">
        <v>977</v>
      </c>
      <c r="D367" s="7">
        <v>45386</v>
      </c>
      <c r="E367" s="8">
        <v>500075448</v>
      </c>
      <c r="F367" s="9" t="s">
        <v>11</v>
      </c>
      <c r="G367" s="9" t="s">
        <v>32</v>
      </c>
      <c r="H367" s="10" t="s">
        <v>978</v>
      </c>
      <c r="I367" s="8">
        <f>VLOOKUP(B367,[1]Hoja1!$A$4:$B$1867,2,0)</f>
        <v>129186157</v>
      </c>
    </row>
    <row r="368" spans="1:9" x14ac:dyDescent="0.25">
      <c r="A368" s="5" t="str">
        <f t="shared" si="5"/>
        <v>2024</v>
      </c>
      <c r="B368" s="5" t="s">
        <v>979</v>
      </c>
      <c r="C368" s="6" t="s">
        <v>192</v>
      </c>
      <c r="D368" s="7">
        <v>45378</v>
      </c>
      <c r="E368" s="8">
        <v>29185200</v>
      </c>
      <c r="F368" s="9" t="s">
        <v>134</v>
      </c>
      <c r="G368" s="9" t="s">
        <v>268</v>
      </c>
      <c r="H368" s="10" t="s">
        <v>980</v>
      </c>
      <c r="I368" s="8">
        <f>VLOOKUP(B368,[1]Hoja1!$A$4:$B$1867,2,0)</f>
        <v>5447904</v>
      </c>
    </row>
    <row r="369" spans="1:9" x14ac:dyDescent="0.25">
      <c r="A369" s="5" t="str">
        <f t="shared" si="5"/>
        <v>2024</v>
      </c>
      <c r="B369" s="5" t="s">
        <v>981</v>
      </c>
      <c r="C369" s="6" t="s">
        <v>192</v>
      </c>
      <c r="D369" s="7">
        <v>45378</v>
      </c>
      <c r="E369" s="8">
        <v>29185200</v>
      </c>
      <c r="F369" s="9" t="s">
        <v>134</v>
      </c>
      <c r="G369" s="9" t="s">
        <v>268</v>
      </c>
      <c r="H369" s="10" t="s">
        <v>982</v>
      </c>
      <c r="I369" s="8">
        <f>VLOOKUP(B369,[1]Hoja1!$A$4:$B$1867,2,0)</f>
        <v>5837040</v>
      </c>
    </row>
    <row r="370" spans="1:9" x14ac:dyDescent="0.25">
      <c r="A370" s="5" t="str">
        <f t="shared" si="5"/>
        <v>2024</v>
      </c>
      <c r="B370" s="5" t="s">
        <v>983</v>
      </c>
      <c r="C370" s="6" t="s">
        <v>192</v>
      </c>
      <c r="D370" s="7">
        <v>45378</v>
      </c>
      <c r="E370" s="8">
        <v>29185200</v>
      </c>
      <c r="F370" s="9" t="s">
        <v>134</v>
      </c>
      <c r="G370" s="9" t="s">
        <v>268</v>
      </c>
      <c r="H370" s="10" t="s">
        <v>984</v>
      </c>
      <c r="I370" s="8">
        <f>VLOOKUP(B370,[1]Hoja1!$A$4:$B$1867,2,0)</f>
        <v>5447904</v>
      </c>
    </row>
    <row r="371" spans="1:9" x14ac:dyDescent="0.25">
      <c r="A371" s="5" t="str">
        <f t="shared" si="5"/>
        <v>2024</v>
      </c>
      <c r="B371" s="5" t="s">
        <v>985</v>
      </c>
      <c r="C371" s="6" t="s">
        <v>192</v>
      </c>
      <c r="D371" s="7">
        <v>45385</v>
      </c>
      <c r="E371" s="8">
        <v>23348160</v>
      </c>
      <c r="F371" s="9" t="s">
        <v>134</v>
      </c>
      <c r="G371" s="9" t="s">
        <v>193</v>
      </c>
      <c r="H371" s="10" t="s">
        <v>986</v>
      </c>
      <c r="I371" s="8">
        <f>VLOOKUP(B371,[1]Hoja1!$A$4:$B$1867,2,0)</f>
        <v>11674080</v>
      </c>
    </row>
    <row r="372" spans="1:9" x14ac:dyDescent="0.25">
      <c r="A372" s="5" t="str">
        <f t="shared" si="5"/>
        <v>2024</v>
      </c>
      <c r="B372" s="5" t="s">
        <v>987</v>
      </c>
      <c r="C372" s="6" t="s">
        <v>192</v>
      </c>
      <c r="D372" s="7">
        <v>45378</v>
      </c>
      <c r="E372" s="8">
        <v>29185200</v>
      </c>
      <c r="F372" s="9" t="s">
        <v>134</v>
      </c>
      <c r="G372" s="9" t="s">
        <v>268</v>
      </c>
      <c r="H372" s="10" t="s">
        <v>988</v>
      </c>
      <c r="I372" s="8">
        <f>VLOOKUP(B372,[1]Hoja1!$A$4:$B$1867,2,0)</f>
        <v>5447904</v>
      </c>
    </row>
    <row r="373" spans="1:9" x14ac:dyDescent="0.25">
      <c r="A373" s="5" t="str">
        <f t="shared" si="5"/>
        <v>2024</v>
      </c>
      <c r="B373" s="5" t="s">
        <v>989</v>
      </c>
      <c r="C373" s="6" t="s">
        <v>192</v>
      </c>
      <c r="D373" s="7">
        <v>45378</v>
      </c>
      <c r="E373" s="8">
        <v>29185200</v>
      </c>
      <c r="F373" s="9" t="s">
        <v>134</v>
      </c>
      <c r="G373" s="9" t="s">
        <v>268</v>
      </c>
      <c r="H373" s="10" t="s">
        <v>990</v>
      </c>
      <c r="I373" s="8">
        <f>VLOOKUP(B373,[1]Hoja1!$A$4:$B$1867,2,0)</f>
        <v>5253336</v>
      </c>
    </row>
    <row r="374" spans="1:9" x14ac:dyDescent="0.25">
      <c r="A374" s="5" t="str">
        <f t="shared" si="5"/>
        <v>2024</v>
      </c>
      <c r="B374" s="5" t="s">
        <v>991</v>
      </c>
      <c r="C374" s="6" t="s">
        <v>992</v>
      </c>
      <c r="D374" s="7">
        <v>45378</v>
      </c>
      <c r="E374" s="8">
        <v>72183821</v>
      </c>
      <c r="F374" s="9" t="s">
        <v>134</v>
      </c>
      <c r="G374" s="9" t="s">
        <v>268</v>
      </c>
      <c r="H374" s="10" t="s">
        <v>993</v>
      </c>
      <c r="I374" s="8">
        <f>VLOOKUP(B374,[1]Hoja1!$A$4:$B$1867,2,0)</f>
        <v>13881504</v>
      </c>
    </row>
    <row r="375" spans="1:9" x14ac:dyDescent="0.25">
      <c r="A375" s="5" t="str">
        <f t="shared" si="5"/>
        <v>2024</v>
      </c>
      <c r="B375" s="5" t="s">
        <v>994</v>
      </c>
      <c r="C375" s="6" t="s">
        <v>542</v>
      </c>
      <c r="D375" s="7">
        <v>45378</v>
      </c>
      <c r="E375" s="8">
        <v>23348160</v>
      </c>
      <c r="F375" s="9" t="s">
        <v>134</v>
      </c>
      <c r="G375" s="9" t="s">
        <v>193</v>
      </c>
      <c r="H375" s="10" t="s">
        <v>995</v>
      </c>
      <c r="I375" s="8">
        <f>VLOOKUP(B375,[1]Hoja1!$A$4:$B$1867,2,0)</f>
        <v>5837040</v>
      </c>
    </row>
    <row r="376" spans="1:9" x14ac:dyDescent="0.25">
      <c r="A376" s="5" t="str">
        <f t="shared" si="5"/>
        <v>2024</v>
      </c>
      <c r="B376" s="5" t="s">
        <v>996</v>
      </c>
      <c r="C376" s="6" t="s">
        <v>542</v>
      </c>
      <c r="D376" s="7">
        <v>45377</v>
      </c>
      <c r="E376" s="8">
        <v>23348160</v>
      </c>
      <c r="F376" s="9" t="s">
        <v>134</v>
      </c>
      <c r="G376" s="9" t="s">
        <v>268</v>
      </c>
      <c r="H376" s="10" t="s">
        <v>997</v>
      </c>
      <c r="I376" s="8">
        <f>VLOOKUP(B376,[1]Hoja1!$A$4:$B$1867,2,0)</f>
        <v>5837040</v>
      </c>
    </row>
    <row r="377" spans="1:9" x14ac:dyDescent="0.25">
      <c r="A377" s="5" t="str">
        <f t="shared" si="5"/>
        <v>2024</v>
      </c>
      <c r="B377" s="5" t="s">
        <v>998</v>
      </c>
      <c r="C377" s="6" t="s">
        <v>192</v>
      </c>
      <c r="D377" s="7">
        <v>45378</v>
      </c>
      <c r="E377" s="8">
        <v>23348160</v>
      </c>
      <c r="F377" s="9" t="s">
        <v>134</v>
      </c>
      <c r="G377" s="9" t="s">
        <v>268</v>
      </c>
      <c r="H377" s="10" t="s">
        <v>999</v>
      </c>
      <c r="I377" s="8">
        <f>VLOOKUP(B377,[1]Hoja1!$A$4:$B$1867,2,0)</f>
        <v>5837040</v>
      </c>
    </row>
    <row r="378" spans="1:9" x14ac:dyDescent="0.25">
      <c r="A378" s="5" t="str">
        <f t="shared" si="5"/>
        <v>2024</v>
      </c>
      <c r="B378" s="5" t="s">
        <v>1000</v>
      </c>
      <c r="C378" s="6" t="s">
        <v>192</v>
      </c>
      <c r="D378" s="7">
        <v>45378</v>
      </c>
      <c r="E378" s="8">
        <v>23348160</v>
      </c>
      <c r="F378" s="9" t="s">
        <v>134</v>
      </c>
      <c r="G378" s="9" t="s">
        <v>268</v>
      </c>
      <c r="H378" s="10" t="s">
        <v>1001</v>
      </c>
      <c r="I378" s="8">
        <f>VLOOKUP(B378,[1]Hoja1!$A$4:$B$1867,2,0)</f>
        <v>5837040</v>
      </c>
    </row>
    <row r="379" spans="1:9" x14ac:dyDescent="0.25">
      <c r="A379" s="5" t="str">
        <f t="shared" si="5"/>
        <v>2024</v>
      </c>
      <c r="B379" s="5" t="s">
        <v>1002</v>
      </c>
      <c r="C379" s="6" t="s">
        <v>1003</v>
      </c>
      <c r="D379" s="7">
        <v>45383</v>
      </c>
      <c r="E379" s="8">
        <v>48150000</v>
      </c>
      <c r="F379" s="9" t="s">
        <v>11</v>
      </c>
      <c r="G379" s="9" t="s">
        <v>32</v>
      </c>
      <c r="H379" s="10" t="s">
        <v>1004</v>
      </c>
      <c r="I379" s="8">
        <f>VLOOKUP(B379,[1]Hoja1!$A$4:$B$1867,2,0)</f>
        <v>10700000</v>
      </c>
    </row>
    <row r="380" spans="1:9" x14ac:dyDescent="0.25">
      <c r="A380" s="5" t="str">
        <f t="shared" si="5"/>
        <v>2024</v>
      </c>
      <c r="B380" s="5" t="s">
        <v>1005</v>
      </c>
      <c r="C380" s="6" t="s">
        <v>192</v>
      </c>
      <c r="D380" s="7">
        <v>45378</v>
      </c>
      <c r="E380" s="8">
        <v>23348160</v>
      </c>
      <c r="F380" s="9" t="s">
        <v>134</v>
      </c>
      <c r="G380" s="9" t="s">
        <v>268</v>
      </c>
      <c r="H380" s="10" t="s">
        <v>1006</v>
      </c>
      <c r="I380" s="8">
        <f>VLOOKUP(B380,[1]Hoja1!$A$4:$B$1867,2,0)</f>
        <v>5837040</v>
      </c>
    </row>
    <row r="381" spans="1:9" x14ac:dyDescent="0.25">
      <c r="A381" s="5" t="str">
        <f t="shared" si="5"/>
        <v>2024</v>
      </c>
      <c r="B381" s="5" t="s">
        <v>1007</v>
      </c>
      <c r="C381" s="6" t="s">
        <v>192</v>
      </c>
      <c r="D381" s="7">
        <v>45378</v>
      </c>
      <c r="E381" s="8">
        <v>23348160</v>
      </c>
      <c r="F381" s="9" t="s">
        <v>134</v>
      </c>
      <c r="G381" s="9" t="s">
        <v>268</v>
      </c>
      <c r="H381" s="10" t="s">
        <v>1008</v>
      </c>
      <c r="I381" s="8">
        <f>VLOOKUP(B381,[1]Hoja1!$A$4:$B$1867,2,0)</f>
        <v>5837040</v>
      </c>
    </row>
    <row r="382" spans="1:9" x14ac:dyDescent="0.25">
      <c r="A382" s="5" t="str">
        <f t="shared" si="5"/>
        <v>2024</v>
      </c>
      <c r="B382" s="5" t="s">
        <v>1009</v>
      </c>
      <c r="C382" s="6" t="s">
        <v>1010</v>
      </c>
      <c r="D382" s="7">
        <v>45383</v>
      </c>
      <c r="E382" s="8">
        <v>5525180080</v>
      </c>
      <c r="F382" s="9" t="s">
        <v>11</v>
      </c>
      <c r="G382" s="9" t="s">
        <v>32</v>
      </c>
      <c r="H382" s="10" t="s">
        <v>1011</v>
      </c>
      <c r="I382" s="8">
        <f>VLOOKUP(B382,[1]Hoja1!$A$4:$B$1867,2,0)</f>
        <v>1105036016</v>
      </c>
    </row>
    <row r="383" spans="1:9" x14ac:dyDescent="0.25">
      <c r="A383" s="5" t="str">
        <f t="shared" si="5"/>
        <v>2024</v>
      </c>
      <c r="B383" s="5" t="s">
        <v>1012</v>
      </c>
      <c r="C383" s="6" t="s">
        <v>1013</v>
      </c>
      <c r="D383" s="7">
        <v>45386</v>
      </c>
      <c r="E383" s="8">
        <v>5027155</v>
      </c>
      <c r="F383" s="9" t="s">
        <v>11</v>
      </c>
      <c r="G383" s="9" t="s">
        <v>71</v>
      </c>
      <c r="H383" s="10" t="s">
        <v>1014</v>
      </c>
      <c r="I383" s="8" t="s">
        <v>16</v>
      </c>
    </row>
    <row r="384" spans="1:9" x14ac:dyDescent="0.25">
      <c r="A384" s="5" t="str">
        <f t="shared" si="5"/>
        <v>2024</v>
      </c>
      <c r="B384" s="5" t="s">
        <v>1015</v>
      </c>
      <c r="C384" s="6" t="s">
        <v>192</v>
      </c>
      <c r="D384" s="7">
        <v>45386</v>
      </c>
      <c r="E384" s="8">
        <v>23348160</v>
      </c>
      <c r="F384" s="9" t="s">
        <v>134</v>
      </c>
      <c r="G384" s="9" t="s">
        <v>193</v>
      </c>
      <c r="H384" s="10" t="s">
        <v>1016</v>
      </c>
      <c r="I384" s="8">
        <f>VLOOKUP(B384,[1]Hoja1!$A$4:$B$1867,2,0)</f>
        <v>11674080</v>
      </c>
    </row>
    <row r="385" spans="1:9" x14ac:dyDescent="0.25">
      <c r="A385" s="5" t="str">
        <f t="shared" si="5"/>
        <v>2024</v>
      </c>
      <c r="B385" s="5" t="s">
        <v>1017</v>
      </c>
      <c r="C385" s="6" t="s">
        <v>192</v>
      </c>
      <c r="D385" s="7">
        <v>45378</v>
      </c>
      <c r="E385" s="8">
        <v>23348160</v>
      </c>
      <c r="F385" s="9" t="s">
        <v>134</v>
      </c>
      <c r="G385" s="9" t="s">
        <v>193</v>
      </c>
      <c r="H385" s="10" t="s">
        <v>1018</v>
      </c>
      <c r="I385" s="8">
        <f>VLOOKUP(B385,[1]Hoja1!$A$4:$B$1867,2,0)</f>
        <v>5837040</v>
      </c>
    </row>
    <row r="386" spans="1:9" x14ac:dyDescent="0.25">
      <c r="A386" s="5" t="str">
        <f t="shared" si="5"/>
        <v>2024</v>
      </c>
      <c r="B386" s="5" t="s">
        <v>1019</v>
      </c>
      <c r="C386" s="6" t="s">
        <v>1020</v>
      </c>
      <c r="D386" s="7">
        <v>45378</v>
      </c>
      <c r="E386" s="8">
        <v>36635355</v>
      </c>
      <c r="F386" s="9" t="s">
        <v>451</v>
      </c>
      <c r="G386" s="9" t="s">
        <v>701</v>
      </c>
      <c r="H386" s="10" t="s">
        <v>1021</v>
      </c>
      <c r="I386" s="8">
        <f>VLOOKUP(B386,[1]Hoja1!$A$4:$B$1867,2,0)</f>
        <v>8141190</v>
      </c>
    </row>
    <row r="387" spans="1:9" x14ac:dyDescent="0.25">
      <c r="A387" s="5" t="str">
        <f t="shared" ref="A387:A450" si="6">RIGHT(B387,4)</f>
        <v>2024</v>
      </c>
      <c r="B387" s="5" t="s">
        <v>1022</v>
      </c>
      <c r="C387" s="6" t="s">
        <v>192</v>
      </c>
      <c r="D387" s="7">
        <v>45385</v>
      </c>
      <c r="E387" s="8">
        <v>23348160</v>
      </c>
      <c r="F387" s="9" t="s">
        <v>134</v>
      </c>
      <c r="G387" s="9" t="s">
        <v>268</v>
      </c>
      <c r="H387" s="10" t="s">
        <v>1023</v>
      </c>
      <c r="I387" s="8">
        <f>VLOOKUP(B387,[1]Hoja1!$A$4:$B$1867,2,0)</f>
        <v>11771364</v>
      </c>
    </row>
    <row r="388" spans="1:9" x14ac:dyDescent="0.25">
      <c r="A388" s="5" t="str">
        <f t="shared" si="6"/>
        <v>2024</v>
      </c>
      <c r="B388" s="5" t="s">
        <v>1024</v>
      </c>
      <c r="C388" s="6" t="s">
        <v>192</v>
      </c>
      <c r="D388" s="7">
        <v>45378</v>
      </c>
      <c r="E388" s="8">
        <v>23348160</v>
      </c>
      <c r="F388" s="9" t="s">
        <v>134</v>
      </c>
      <c r="G388" s="9" t="s">
        <v>193</v>
      </c>
      <c r="H388" s="10" t="s">
        <v>1025</v>
      </c>
      <c r="I388" s="8">
        <f>VLOOKUP(B388,[1]Hoja1!$A$4:$B$1867,2,0)</f>
        <v>8852844</v>
      </c>
    </row>
    <row r="389" spans="1:9" x14ac:dyDescent="0.25">
      <c r="A389" s="5" t="str">
        <f t="shared" si="6"/>
        <v>2024</v>
      </c>
      <c r="B389" s="5" t="s">
        <v>1026</v>
      </c>
      <c r="C389" s="6" t="s">
        <v>1020</v>
      </c>
      <c r="D389" s="7">
        <v>45378</v>
      </c>
      <c r="E389" s="8">
        <v>28494165</v>
      </c>
      <c r="F389" s="9" t="s">
        <v>451</v>
      </c>
      <c r="G389" s="9" t="s">
        <v>701</v>
      </c>
      <c r="H389" s="10" t="s">
        <v>1027</v>
      </c>
      <c r="I389" s="8">
        <f>VLOOKUP(B389,[1]Hoja1!$A$4:$B$1867,2,0)</f>
        <v>5563147</v>
      </c>
    </row>
    <row r="390" spans="1:9" x14ac:dyDescent="0.25">
      <c r="A390" s="5" t="str">
        <f t="shared" si="6"/>
        <v>2024</v>
      </c>
      <c r="B390" s="5" t="s">
        <v>1028</v>
      </c>
      <c r="C390" s="6" t="s">
        <v>1020</v>
      </c>
      <c r="D390" s="7">
        <v>45378</v>
      </c>
      <c r="E390" s="8">
        <v>36635355</v>
      </c>
      <c r="F390" s="9" t="s">
        <v>451</v>
      </c>
      <c r="G390" s="9" t="s">
        <v>701</v>
      </c>
      <c r="H390" s="10" t="s">
        <v>1029</v>
      </c>
      <c r="I390" s="8">
        <f>VLOOKUP(B390,[1]Hoja1!$A$4:$B$1867,2,0)</f>
        <v>8141190</v>
      </c>
    </row>
    <row r="391" spans="1:9" x14ac:dyDescent="0.25">
      <c r="A391" s="5" t="str">
        <f t="shared" si="6"/>
        <v>2024</v>
      </c>
      <c r="B391" s="5" t="s">
        <v>1030</v>
      </c>
      <c r="C391" s="6" t="s">
        <v>1031</v>
      </c>
      <c r="D391" s="7">
        <v>45378</v>
      </c>
      <c r="E391" s="8">
        <v>104101200</v>
      </c>
      <c r="F391" s="9" t="s">
        <v>11</v>
      </c>
      <c r="G391" s="9" t="s">
        <v>116</v>
      </c>
      <c r="H391" s="10" t="s">
        <v>1032</v>
      </c>
      <c r="I391" s="8">
        <f>VLOOKUP(B391,[1]Hoja1!$A$4:$B$1867,2,0)</f>
        <v>34700400</v>
      </c>
    </row>
    <row r="392" spans="1:9" x14ac:dyDescent="0.25">
      <c r="A392" s="5" t="str">
        <f t="shared" si="6"/>
        <v>2024</v>
      </c>
      <c r="B392" s="5" t="s">
        <v>1033</v>
      </c>
      <c r="C392" s="6" t="s">
        <v>192</v>
      </c>
      <c r="D392" s="7">
        <v>45386</v>
      </c>
      <c r="E392" s="8">
        <v>29185200</v>
      </c>
      <c r="F392" s="9" t="s">
        <v>134</v>
      </c>
      <c r="G392" s="9" t="s">
        <v>268</v>
      </c>
      <c r="H392" s="10" t="s">
        <v>1034</v>
      </c>
      <c r="I392" s="8">
        <f>VLOOKUP(B392,[1]Hoja1!$A$4:$B$1867,2,0)</f>
        <v>5934324</v>
      </c>
    </row>
    <row r="393" spans="1:9" x14ac:dyDescent="0.25">
      <c r="A393" s="5" t="str">
        <f t="shared" si="6"/>
        <v>2024</v>
      </c>
      <c r="B393" s="5" t="s">
        <v>1035</v>
      </c>
      <c r="C393" s="6" t="s">
        <v>192</v>
      </c>
      <c r="D393" s="7">
        <v>45386</v>
      </c>
      <c r="E393" s="8">
        <v>29185200</v>
      </c>
      <c r="F393" s="9" t="s">
        <v>134</v>
      </c>
      <c r="G393" s="9" t="s">
        <v>268</v>
      </c>
      <c r="H393" s="10" t="s">
        <v>1036</v>
      </c>
      <c r="I393" s="8">
        <f>VLOOKUP(B393,[1]Hoja1!$A$4:$B$1867,2,0)</f>
        <v>9436548</v>
      </c>
    </row>
    <row r="394" spans="1:9" x14ac:dyDescent="0.25">
      <c r="A394" s="5" t="str">
        <f t="shared" si="6"/>
        <v>2024</v>
      </c>
      <c r="B394" s="5" t="s">
        <v>1037</v>
      </c>
      <c r="C394" s="6" t="s">
        <v>192</v>
      </c>
      <c r="D394" s="7">
        <v>45386</v>
      </c>
      <c r="E394" s="8">
        <v>29185200</v>
      </c>
      <c r="F394" s="9" t="s">
        <v>134</v>
      </c>
      <c r="G394" s="9" t="s">
        <v>268</v>
      </c>
      <c r="H394" s="10" t="s">
        <v>1038</v>
      </c>
      <c r="I394" s="8">
        <f>VLOOKUP(B394,[1]Hoja1!$A$4:$B$1867,2,0)</f>
        <v>5934324</v>
      </c>
    </row>
    <row r="395" spans="1:9" x14ac:dyDescent="0.25">
      <c r="A395" s="5" t="str">
        <f t="shared" si="6"/>
        <v>2024</v>
      </c>
      <c r="B395" s="5" t="s">
        <v>1039</v>
      </c>
      <c r="C395" s="6" t="s">
        <v>192</v>
      </c>
      <c r="D395" s="7">
        <v>45386</v>
      </c>
      <c r="E395" s="8">
        <v>29185200</v>
      </c>
      <c r="F395" s="9" t="s">
        <v>134</v>
      </c>
      <c r="G395" s="9" t="s">
        <v>268</v>
      </c>
      <c r="H395" s="10" t="s">
        <v>1040</v>
      </c>
      <c r="I395" s="8">
        <f>VLOOKUP(B395,[1]Hoja1!$A$4:$B$1867,2,0)</f>
        <v>5934324</v>
      </c>
    </row>
    <row r="396" spans="1:9" x14ac:dyDescent="0.25">
      <c r="A396" s="5" t="str">
        <f t="shared" si="6"/>
        <v>2024</v>
      </c>
      <c r="B396" s="5" t="s">
        <v>1041</v>
      </c>
      <c r="C396" s="6" t="s">
        <v>192</v>
      </c>
      <c r="D396" s="7">
        <v>45386</v>
      </c>
      <c r="E396" s="8">
        <v>29185200</v>
      </c>
      <c r="F396" s="9" t="s">
        <v>134</v>
      </c>
      <c r="G396" s="9" t="s">
        <v>268</v>
      </c>
      <c r="H396" s="10" t="s">
        <v>1042</v>
      </c>
      <c r="I396" s="8">
        <f>VLOOKUP(B396,[1]Hoja1!$A$4:$B$1867,2,0)</f>
        <v>6031608</v>
      </c>
    </row>
    <row r="397" spans="1:9" x14ac:dyDescent="0.25">
      <c r="A397" s="5" t="str">
        <f t="shared" si="6"/>
        <v>2024</v>
      </c>
      <c r="B397" s="5" t="s">
        <v>1043</v>
      </c>
      <c r="C397" s="6" t="s">
        <v>542</v>
      </c>
      <c r="D397" s="7">
        <v>45386</v>
      </c>
      <c r="E397" s="8">
        <v>29185200</v>
      </c>
      <c r="F397" s="9" t="s">
        <v>134</v>
      </c>
      <c r="G397" s="9" t="s">
        <v>268</v>
      </c>
      <c r="H397" s="10" t="s">
        <v>1044</v>
      </c>
      <c r="I397" s="8">
        <f>VLOOKUP(B397,[1]Hoja1!$A$4:$B$1867,2,0)</f>
        <v>5934324</v>
      </c>
    </row>
    <row r="398" spans="1:9" x14ac:dyDescent="0.25">
      <c r="A398" s="5" t="str">
        <f t="shared" si="6"/>
        <v>2024</v>
      </c>
      <c r="B398" s="5" t="s">
        <v>1045</v>
      </c>
      <c r="C398" s="6" t="s">
        <v>192</v>
      </c>
      <c r="D398" s="7">
        <v>45386</v>
      </c>
      <c r="E398" s="8">
        <v>29185200</v>
      </c>
      <c r="F398" s="9" t="s">
        <v>134</v>
      </c>
      <c r="G398" s="9" t="s">
        <v>268</v>
      </c>
      <c r="H398" s="10" t="s">
        <v>1046</v>
      </c>
      <c r="I398" s="8">
        <f>VLOOKUP(B398,[1]Hoja1!$A$4:$B$1867,2,0)</f>
        <v>6128892</v>
      </c>
    </row>
    <row r="399" spans="1:9" x14ac:dyDescent="0.25">
      <c r="A399" s="5" t="str">
        <f t="shared" si="6"/>
        <v>2024</v>
      </c>
      <c r="B399" s="5" t="s">
        <v>1047</v>
      </c>
      <c r="C399" s="6" t="s">
        <v>1048</v>
      </c>
      <c r="D399" s="7">
        <v>45385</v>
      </c>
      <c r="E399" s="8">
        <v>10948503300</v>
      </c>
      <c r="F399" s="9" t="s">
        <v>451</v>
      </c>
      <c r="G399" s="9" t="s">
        <v>701</v>
      </c>
      <c r="H399" s="10" t="s">
        <v>1049</v>
      </c>
      <c r="I399" s="8">
        <f>VLOOKUP(B399,[1]Hoja1!$A$4:$B$1867,2,0)</f>
        <v>5586050412</v>
      </c>
    </row>
    <row r="400" spans="1:9" x14ac:dyDescent="0.25">
      <c r="A400" s="5" t="str">
        <f t="shared" si="6"/>
        <v>2024</v>
      </c>
      <c r="B400" s="5" t="s">
        <v>1050</v>
      </c>
      <c r="C400" s="6" t="s">
        <v>192</v>
      </c>
      <c r="D400" s="7">
        <v>45386</v>
      </c>
      <c r="E400" s="8">
        <v>29185200</v>
      </c>
      <c r="F400" s="9" t="s">
        <v>134</v>
      </c>
      <c r="G400" s="9" t="s">
        <v>268</v>
      </c>
      <c r="H400" s="10" t="s">
        <v>1051</v>
      </c>
      <c r="I400" s="8">
        <f>VLOOKUP(B400,[1]Hoja1!$A$4:$B$1867,2,0)</f>
        <v>5934324</v>
      </c>
    </row>
    <row r="401" spans="1:9" x14ac:dyDescent="0.25">
      <c r="A401" s="5" t="str">
        <f t="shared" si="6"/>
        <v>2024</v>
      </c>
      <c r="B401" s="5" t="s">
        <v>1052</v>
      </c>
      <c r="C401" s="6" t="s">
        <v>192</v>
      </c>
      <c r="D401" s="7">
        <v>45386</v>
      </c>
      <c r="E401" s="8">
        <v>23348160</v>
      </c>
      <c r="F401" s="9" t="s">
        <v>134</v>
      </c>
      <c r="G401" s="9" t="s">
        <v>193</v>
      </c>
      <c r="H401" s="10" t="s">
        <v>1053</v>
      </c>
      <c r="I401" s="8">
        <f>VLOOKUP(B401,[1]Hoja1!$A$4:$B$1867,2,0)</f>
        <v>11674080</v>
      </c>
    </row>
    <row r="402" spans="1:9" x14ac:dyDescent="0.25">
      <c r="A402" s="5" t="str">
        <f t="shared" si="6"/>
        <v>2024</v>
      </c>
      <c r="B402" s="5" t="s">
        <v>1054</v>
      </c>
      <c r="C402" s="6" t="s">
        <v>192</v>
      </c>
      <c r="D402" s="7">
        <v>45386</v>
      </c>
      <c r="E402" s="8">
        <v>29185200</v>
      </c>
      <c r="F402" s="9" t="s">
        <v>134</v>
      </c>
      <c r="G402" s="9" t="s">
        <v>268</v>
      </c>
      <c r="H402" s="10" t="s">
        <v>1055</v>
      </c>
      <c r="I402" s="8">
        <f>VLOOKUP(B402,[1]Hoja1!$A$4:$B$1867,2,0)</f>
        <v>5934324</v>
      </c>
    </row>
    <row r="403" spans="1:9" x14ac:dyDescent="0.25">
      <c r="A403" s="5" t="str">
        <f t="shared" si="6"/>
        <v>2024</v>
      </c>
      <c r="B403" s="5" t="s">
        <v>1056</v>
      </c>
      <c r="C403" s="6" t="s">
        <v>192</v>
      </c>
      <c r="D403" s="7">
        <v>45386</v>
      </c>
      <c r="E403" s="8">
        <v>29185200</v>
      </c>
      <c r="F403" s="9" t="s">
        <v>134</v>
      </c>
      <c r="G403" s="9" t="s">
        <v>268</v>
      </c>
      <c r="H403" s="10" t="s">
        <v>1057</v>
      </c>
      <c r="I403" s="8">
        <f>VLOOKUP(B403,[1]Hoja1!$A$4:$B$1867,2,0)</f>
        <v>5934324</v>
      </c>
    </row>
    <row r="404" spans="1:9" x14ac:dyDescent="0.25">
      <c r="A404" s="5" t="str">
        <f t="shared" si="6"/>
        <v>2024</v>
      </c>
      <c r="B404" s="5" t="s">
        <v>1058</v>
      </c>
      <c r="C404" s="6" t="s">
        <v>192</v>
      </c>
      <c r="D404" s="7">
        <v>45386</v>
      </c>
      <c r="E404" s="8">
        <v>29185200</v>
      </c>
      <c r="F404" s="9" t="s">
        <v>134</v>
      </c>
      <c r="G404" s="9" t="s">
        <v>268</v>
      </c>
      <c r="H404" s="10" t="s">
        <v>1059</v>
      </c>
      <c r="I404" s="8">
        <f>VLOOKUP(B404,[1]Hoja1!$A$4:$B$1867,2,0)</f>
        <v>6031608</v>
      </c>
    </row>
    <row r="405" spans="1:9" x14ac:dyDescent="0.25">
      <c r="A405" s="5" t="str">
        <f t="shared" si="6"/>
        <v>2024</v>
      </c>
      <c r="B405" s="5" t="s">
        <v>1060</v>
      </c>
      <c r="C405" s="6" t="s">
        <v>192</v>
      </c>
      <c r="D405" s="7">
        <v>45386</v>
      </c>
      <c r="E405" s="8">
        <v>29185200</v>
      </c>
      <c r="F405" s="9" t="s">
        <v>134</v>
      </c>
      <c r="G405" s="9" t="s">
        <v>268</v>
      </c>
      <c r="H405" s="10" t="s">
        <v>1061</v>
      </c>
      <c r="I405" s="8">
        <f>VLOOKUP(B405,[1]Hoja1!$A$4:$B$1867,2,0)</f>
        <v>6031608</v>
      </c>
    </row>
    <row r="406" spans="1:9" x14ac:dyDescent="0.25">
      <c r="A406" s="5" t="str">
        <f t="shared" si="6"/>
        <v>2024</v>
      </c>
      <c r="B406" s="5" t="s">
        <v>1062</v>
      </c>
      <c r="C406" s="6" t="s">
        <v>192</v>
      </c>
      <c r="D406" s="7">
        <v>45384</v>
      </c>
      <c r="E406" s="8">
        <v>23348160</v>
      </c>
      <c r="F406" s="9" t="s">
        <v>134</v>
      </c>
      <c r="G406" s="9" t="s">
        <v>193</v>
      </c>
      <c r="H406" s="10" t="s">
        <v>1063</v>
      </c>
      <c r="I406" s="8">
        <f>VLOOKUP(B406,[1]Hoja1!$A$4:$B$1867,2,0)</f>
        <v>11674080</v>
      </c>
    </row>
    <row r="407" spans="1:9" x14ac:dyDescent="0.25">
      <c r="A407" s="5" t="str">
        <f t="shared" si="6"/>
        <v>2024</v>
      </c>
      <c r="B407" s="5" t="s">
        <v>1064</v>
      </c>
      <c r="C407" s="6" t="s">
        <v>192</v>
      </c>
      <c r="D407" s="7">
        <v>45390</v>
      </c>
      <c r="E407" s="8">
        <v>29185200</v>
      </c>
      <c r="F407" s="9" t="s">
        <v>134</v>
      </c>
      <c r="G407" s="9" t="s">
        <v>268</v>
      </c>
      <c r="H407" s="10" t="s">
        <v>1065</v>
      </c>
      <c r="I407" s="8">
        <f>VLOOKUP(B407,[1]Hoja1!$A$4:$B$1867,2,0)</f>
        <v>6128892</v>
      </c>
    </row>
    <row r="408" spans="1:9" x14ac:dyDescent="0.25">
      <c r="A408" s="5" t="str">
        <f t="shared" si="6"/>
        <v>2024</v>
      </c>
      <c r="B408" s="5" t="s">
        <v>1066</v>
      </c>
      <c r="C408" s="6" t="s">
        <v>192</v>
      </c>
      <c r="D408" s="7">
        <v>45390</v>
      </c>
      <c r="E408" s="8">
        <v>29185200</v>
      </c>
      <c r="F408" s="9" t="s">
        <v>134</v>
      </c>
      <c r="G408" s="9" t="s">
        <v>268</v>
      </c>
      <c r="H408" s="10" t="s">
        <v>1067</v>
      </c>
      <c r="I408" s="8">
        <f>VLOOKUP(B408,[1]Hoja1!$A$4:$B$1867,2,0)</f>
        <v>6128892</v>
      </c>
    </row>
    <row r="409" spans="1:9" x14ac:dyDescent="0.25">
      <c r="A409" s="5" t="str">
        <f t="shared" si="6"/>
        <v>2024</v>
      </c>
      <c r="B409" s="5" t="s">
        <v>1068</v>
      </c>
      <c r="C409" s="6" t="s">
        <v>192</v>
      </c>
      <c r="D409" s="7">
        <v>45384</v>
      </c>
      <c r="E409" s="8">
        <v>23348160</v>
      </c>
      <c r="F409" s="9" t="s">
        <v>134</v>
      </c>
      <c r="G409" s="9" t="s">
        <v>193</v>
      </c>
      <c r="H409" s="10" t="s">
        <v>1069</v>
      </c>
      <c r="I409" s="8">
        <f>VLOOKUP(B409,[1]Hoja1!$A$4:$B$1867,2,0)</f>
        <v>11674080</v>
      </c>
    </row>
    <row r="410" spans="1:9" x14ac:dyDescent="0.25">
      <c r="A410" s="5" t="str">
        <f t="shared" si="6"/>
        <v>2024</v>
      </c>
      <c r="B410" s="5" t="s">
        <v>1070</v>
      </c>
      <c r="C410" s="6" t="s">
        <v>192</v>
      </c>
      <c r="D410" s="7">
        <v>45384</v>
      </c>
      <c r="E410" s="8">
        <v>23348160</v>
      </c>
      <c r="F410" s="9" t="s">
        <v>134</v>
      </c>
      <c r="G410" s="9" t="s">
        <v>193</v>
      </c>
      <c r="H410" s="10" t="s">
        <v>1071</v>
      </c>
      <c r="I410" s="8">
        <f>VLOOKUP(B410,[1]Hoja1!$A$4:$B$1867,2,0)</f>
        <v>11674080</v>
      </c>
    </row>
    <row r="411" spans="1:9" x14ac:dyDescent="0.25">
      <c r="A411" s="5" t="str">
        <f t="shared" si="6"/>
        <v>2024</v>
      </c>
      <c r="B411" s="5" t="s">
        <v>1072</v>
      </c>
      <c r="C411" s="6" t="s">
        <v>192</v>
      </c>
      <c r="D411" s="7">
        <v>45386</v>
      </c>
      <c r="E411" s="8">
        <v>29185200</v>
      </c>
      <c r="F411" s="9" t="s">
        <v>134</v>
      </c>
      <c r="G411" s="9" t="s">
        <v>268</v>
      </c>
      <c r="H411" s="10" t="s">
        <v>1073</v>
      </c>
      <c r="I411" s="8">
        <f>VLOOKUP(B411,[1]Hoja1!$A$4:$B$1867,2,0)</f>
        <v>6031608</v>
      </c>
    </row>
    <row r="412" spans="1:9" x14ac:dyDescent="0.25">
      <c r="A412" s="5" t="str">
        <f t="shared" si="6"/>
        <v>2024</v>
      </c>
      <c r="B412" s="5" t="s">
        <v>1074</v>
      </c>
      <c r="C412" s="6" t="s">
        <v>192</v>
      </c>
      <c r="D412" s="7">
        <v>45384</v>
      </c>
      <c r="E412" s="8">
        <v>23348160</v>
      </c>
      <c r="F412" s="9" t="s">
        <v>134</v>
      </c>
      <c r="G412" s="9" t="s">
        <v>193</v>
      </c>
      <c r="H412" s="10" t="s">
        <v>1075</v>
      </c>
      <c r="I412" s="8">
        <f>VLOOKUP(B412,[1]Hoja1!$A$4:$B$1867,2,0)</f>
        <v>11674080</v>
      </c>
    </row>
    <row r="413" spans="1:9" x14ac:dyDescent="0.25">
      <c r="A413" s="5" t="str">
        <f t="shared" si="6"/>
        <v>2024</v>
      </c>
      <c r="B413" s="5" t="s">
        <v>1076</v>
      </c>
      <c r="C413" s="6" t="s">
        <v>192</v>
      </c>
      <c r="D413" s="7">
        <v>45386</v>
      </c>
      <c r="E413" s="8">
        <v>29185200</v>
      </c>
      <c r="F413" s="9" t="s">
        <v>134</v>
      </c>
      <c r="G413" s="9" t="s">
        <v>268</v>
      </c>
      <c r="H413" s="10" t="s">
        <v>1077</v>
      </c>
      <c r="I413" s="8">
        <f>VLOOKUP(B413,[1]Hoja1!$A$4:$B$1867,2,0)</f>
        <v>6031608</v>
      </c>
    </row>
    <row r="414" spans="1:9" x14ac:dyDescent="0.25">
      <c r="A414" s="5" t="str">
        <f t="shared" si="6"/>
        <v>2024</v>
      </c>
      <c r="B414" s="5" t="s">
        <v>1078</v>
      </c>
      <c r="C414" s="6" t="s">
        <v>192</v>
      </c>
      <c r="D414" s="7">
        <v>45386</v>
      </c>
      <c r="E414" s="8">
        <v>29185200</v>
      </c>
      <c r="F414" s="9" t="s">
        <v>134</v>
      </c>
      <c r="G414" s="9" t="s">
        <v>268</v>
      </c>
      <c r="H414" s="10" t="s">
        <v>1079</v>
      </c>
      <c r="I414" s="8">
        <f>VLOOKUP(B414,[1]Hoja1!$A$4:$B$1867,2,0)</f>
        <v>6031608</v>
      </c>
    </row>
    <row r="415" spans="1:9" x14ac:dyDescent="0.25">
      <c r="A415" s="5" t="str">
        <f t="shared" si="6"/>
        <v>2024</v>
      </c>
      <c r="B415" s="5" t="s">
        <v>1080</v>
      </c>
      <c r="C415" s="6" t="s">
        <v>192</v>
      </c>
      <c r="D415" s="7">
        <v>45384</v>
      </c>
      <c r="E415" s="8">
        <v>23348160</v>
      </c>
      <c r="F415" s="9" t="s">
        <v>134</v>
      </c>
      <c r="G415" s="9" t="s">
        <v>193</v>
      </c>
      <c r="H415" s="10" t="s">
        <v>1081</v>
      </c>
      <c r="I415" s="8">
        <f>VLOOKUP(B415,[1]Hoja1!$A$4:$B$1867,2,0)</f>
        <v>97284</v>
      </c>
    </row>
    <row r="416" spans="1:9" x14ac:dyDescent="0.25">
      <c r="A416" s="5" t="str">
        <f t="shared" si="6"/>
        <v>2024</v>
      </c>
      <c r="B416" s="5" t="s">
        <v>1082</v>
      </c>
      <c r="C416" s="6" t="s">
        <v>192</v>
      </c>
      <c r="D416" s="7">
        <v>45386</v>
      </c>
      <c r="E416" s="8">
        <v>29185200</v>
      </c>
      <c r="F416" s="9" t="s">
        <v>134</v>
      </c>
      <c r="G416" s="9" t="s">
        <v>268</v>
      </c>
      <c r="H416" s="10" t="s">
        <v>1083</v>
      </c>
      <c r="I416" s="8">
        <f>VLOOKUP(B416,[1]Hoja1!$A$4:$B$1867,2,0)</f>
        <v>6031608</v>
      </c>
    </row>
    <row r="417" spans="1:9" x14ac:dyDescent="0.25">
      <c r="A417" s="5" t="str">
        <f t="shared" si="6"/>
        <v>2024</v>
      </c>
      <c r="B417" s="5" t="s">
        <v>1084</v>
      </c>
      <c r="C417" s="6" t="s">
        <v>192</v>
      </c>
      <c r="D417" s="7">
        <v>45390</v>
      </c>
      <c r="E417" s="8">
        <v>29185200</v>
      </c>
      <c r="F417" s="9" t="s">
        <v>134</v>
      </c>
      <c r="G417" s="9" t="s">
        <v>268</v>
      </c>
      <c r="H417" s="10" t="s">
        <v>1085</v>
      </c>
      <c r="I417" s="8">
        <f>VLOOKUP(B417,[1]Hoja1!$A$4:$B$1867,2,0)</f>
        <v>6226176</v>
      </c>
    </row>
    <row r="418" spans="1:9" x14ac:dyDescent="0.25">
      <c r="A418" s="5" t="str">
        <f t="shared" si="6"/>
        <v>2024</v>
      </c>
      <c r="B418" s="5" t="s">
        <v>1086</v>
      </c>
      <c r="C418" s="6" t="s">
        <v>192</v>
      </c>
      <c r="D418" s="7">
        <v>45384</v>
      </c>
      <c r="E418" s="8">
        <v>23348160</v>
      </c>
      <c r="F418" s="9" t="s">
        <v>134</v>
      </c>
      <c r="G418" s="9" t="s">
        <v>193</v>
      </c>
      <c r="H418" s="10" t="s">
        <v>1087</v>
      </c>
      <c r="I418" s="8">
        <f>VLOOKUP(B418,[1]Hoja1!$A$4:$B$1867,2,0)</f>
        <v>11674080</v>
      </c>
    </row>
    <row r="419" spans="1:9" x14ac:dyDescent="0.25">
      <c r="A419" s="5" t="str">
        <f t="shared" si="6"/>
        <v>2024</v>
      </c>
      <c r="B419" s="5" t="s">
        <v>1088</v>
      </c>
      <c r="C419" s="6" t="s">
        <v>192</v>
      </c>
      <c r="D419" s="7">
        <v>45384</v>
      </c>
      <c r="E419" s="8">
        <v>23348160</v>
      </c>
      <c r="F419" s="9" t="s">
        <v>134</v>
      </c>
      <c r="G419" s="9" t="s">
        <v>193</v>
      </c>
      <c r="H419" s="10" t="s">
        <v>1089</v>
      </c>
      <c r="I419" s="8">
        <f>VLOOKUP(B419,[1]Hoja1!$A$4:$B$1867,2,0)</f>
        <v>11674080</v>
      </c>
    </row>
    <row r="420" spans="1:9" x14ac:dyDescent="0.25">
      <c r="A420" s="5" t="str">
        <f t="shared" si="6"/>
        <v>2024</v>
      </c>
      <c r="B420" s="5" t="s">
        <v>1090</v>
      </c>
      <c r="C420" s="6" t="s">
        <v>192</v>
      </c>
      <c r="D420" s="7">
        <v>45384</v>
      </c>
      <c r="E420" s="8">
        <v>23348160</v>
      </c>
      <c r="F420" s="9" t="s">
        <v>134</v>
      </c>
      <c r="G420" s="9" t="s">
        <v>193</v>
      </c>
      <c r="H420" s="10" t="s">
        <v>1091</v>
      </c>
      <c r="I420" s="8">
        <f>VLOOKUP(B420,[1]Hoja1!$A$4:$B$1867,2,0)</f>
        <v>11674080</v>
      </c>
    </row>
    <row r="421" spans="1:9" x14ac:dyDescent="0.25">
      <c r="A421" s="5" t="str">
        <f t="shared" si="6"/>
        <v>2024</v>
      </c>
      <c r="B421" s="5" t="s">
        <v>1092</v>
      </c>
      <c r="C421" s="6" t="s">
        <v>192</v>
      </c>
      <c r="D421" s="7">
        <v>45390</v>
      </c>
      <c r="E421" s="8">
        <v>29185200</v>
      </c>
      <c r="F421" s="9" t="s">
        <v>134</v>
      </c>
      <c r="G421" s="9" t="s">
        <v>268</v>
      </c>
      <c r="H421" s="10" t="s">
        <v>1093</v>
      </c>
      <c r="I421" s="8">
        <f>VLOOKUP(B421,[1]Hoja1!$A$4:$B$1867,2,0)</f>
        <v>6226176</v>
      </c>
    </row>
    <row r="422" spans="1:9" x14ac:dyDescent="0.25">
      <c r="A422" s="5" t="str">
        <f t="shared" si="6"/>
        <v>2024</v>
      </c>
      <c r="B422" s="5" t="s">
        <v>1094</v>
      </c>
      <c r="C422" s="6" t="s">
        <v>192</v>
      </c>
      <c r="D422" s="7">
        <v>45384</v>
      </c>
      <c r="E422" s="8">
        <v>23348160</v>
      </c>
      <c r="F422" s="9" t="s">
        <v>134</v>
      </c>
      <c r="G422" s="9" t="s">
        <v>193</v>
      </c>
      <c r="H422" s="10" t="s">
        <v>1095</v>
      </c>
      <c r="I422" s="8">
        <f>VLOOKUP(B422,[1]Hoja1!$A$4:$B$1867,2,0)</f>
        <v>11674080</v>
      </c>
    </row>
    <row r="423" spans="1:9" x14ac:dyDescent="0.25">
      <c r="A423" s="5" t="str">
        <f t="shared" si="6"/>
        <v>2024</v>
      </c>
      <c r="B423" s="5" t="s">
        <v>1096</v>
      </c>
      <c r="C423" s="6" t="s">
        <v>1097</v>
      </c>
      <c r="D423" s="7">
        <v>45386</v>
      </c>
      <c r="E423" s="8">
        <v>75330000</v>
      </c>
      <c r="F423" s="9" t="s">
        <v>11</v>
      </c>
      <c r="G423" s="9" t="s">
        <v>116</v>
      </c>
      <c r="H423" s="10" t="s">
        <v>1098</v>
      </c>
      <c r="I423" s="8">
        <f>VLOOKUP(B423,[1]Hoja1!$A$4:$B$1867,2,0)</f>
        <v>16740000</v>
      </c>
    </row>
    <row r="424" spans="1:9" x14ac:dyDescent="0.25">
      <c r="A424" s="5" t="str">
        <f t="shared" si="6"/>
        <v>2024</v>
      </c>
      <c r="B424" s="5" t="s">
        <v>1099</v>
      </c>
      <c r="C424" s="6" t="s">
        <v>192</v>
      </c>
      <c r="D424" s="7">
        <v>45390</v>
      </c>
      <c r="E424" s="8">
        <v>29185200</v>
      </c>
      <c r="F424" s="9" t="s">
        <v>134</v>
      </c>
      <c r="G424" s="9" t="s">
        <v>268</v>
      </c>
      <c r="H424" s="10" t="s">
        <v>1100</v>
      </c>
      <c r="I424" s="8">
        <f>VLOOKUP(B424,[1]Hoja1!$A$4:$B$1867,2,0)</f>
        <v>6226176</v>
      </c>
    </row>
    <row r="425" spans="1:9" x14ac:dyDescent="0.25">
      <c r="A425" s="5" t="str">
        <f t="shared" si="6"/>
        <v>2024</v>
      </c>
      <c r="B425" s="5" t="s">
        <v>1101</v>
      </c>
      <c r="C425" s="6" t="s">
        <v>192</v>
      </c>
      <c r="D425" s="7">
        <v>45390</v>
      </c>
      <c r="E425" s="8">
        <v>29185200</v>
      </c>
      <c r="F425" s="9" t="s">
        <v>134</v>
      </c>
      <c r="G425" s="9" t="s">
        <v>268</v>
      </c>
      <c r="H425" s="10" t="s">
        <v>1102</v>
      </c>
      <c r="I425" s="8">
        <f>VLOOKUP(B425,[1]Hoja1!$A$4:$B$1867,2,0)</f>
        <v>6226176</v>
      </c>
    </row>
    <row r="426" spans="1:9" x14ac:dyDescent="0.25">
      <c r="A426" s="5" t="str">
        <f t="shared" si="6"/>
        <v>2024</v>
      </c>
      <c r="B426" s="5" t="s">
        <v>1103</v>
      </c>
      <c r="C426" s="6" t="s">
        <v>192</v>
      </c>
      <c r="D426" s="7">
        <v>45390</v>
      </c>
      <c r="E426" s="8">
        <v>29185200</v>
      </c>
      <c r="F426" s="9" t="s">
        <v>134</v>
      </c>
      <c r="G426" s="9" t="s">
        <v>268</v>
      </c>
      <c r="H426" s="10" t="s">
        <v>1104</v>
      </c>
      <c r="I426" s="8">
        <f>VLOOKUP(B426,[1]Hoja1!$A$4:$B$1867,2,0)</f>
        <v>6518028</v>
      </c>
    </row>
    <row r="427" spans="1:9" x14ac:dyDescent="0.25">
      <c r="A427" s="5" t="str">
        <f t="shared" si="6"/>
        <v>2024</v>
      </c>
      <c r="B427" s="5" t="s">
        <v>1105</v>
      </c>
      <c r="C427" s="6" t="s">
        <v>1106</v>
      </c>
      <c r="D427" s="7">
        <v>45385</v>
      </c>
      <c r="E427" s="8">
        <v>46400000</v>
      </c>
      <c r="F427" s="9" t="s">
        <v>52</v>
      </c>
      <c r="G427" s="9" t="s">
        <v>52</v>
      </c>
      <c r="H427" s="10" t="s">
        <v>1107</v>
      </c>
      <c r="I427" s="8">
        <f>VLOOKUP(B427,[1]Hoja1!$A$4:$B$1867,2,0)</f>
        <v>11986667</v>
      </c>
    </row>
    <row r="428" spans="1:9" x14ac:dyDescent="0.25">
      <c r="A428" s="5" t="str">
        <f t="shared" si="6"/>
        <v>2024</v>
      </c>
      <c r="B428" s="5" t="s">
        <v>1108</v>
      </c>
      <c r="C428" s="6" t="s">
        <v>192</v>
      </c>
      <c r="D428" s="7">
        <v>45390</v>
      </c>
      <c r="E428" s="8">
        <v>29185200</v>
      </c>
      <c r="F428" s="9" t="s">
        <v>134</v>
      </c>
      <c r="G428" s="9" t="s">
        <v>268</v>
      </c>
      <c r="H428" s="10" t="s">
        <v>1109</v>
      </c>
      <c r="I428" s="8">
        <f>VLOOKUP(B428,[1]Hoja1!$A$4:$B$1867,2,0)</f>
        <v>6031608</v>
      </c>
    </row>
    <row r="429" spans="1:9" x14ac:dyDescent="0.25">
      <c r="A429" s="5" t="str">
        <f t="shared" si="6"/>
        <v>2024</v>
      </c>
      <c r="B429" s="5" t="s">
        <v>1110</v>
      </c>
      <c r="C429" s="6" t="s">
        <v>192</v>
      </c>
      <c r="D429" s="7">
        <v>45386</v>
      </c>
      <c r="E429" s="8">
        <v>23348160</v>
      </c>
      <c r="F429" s="9" t="s">
        <v>134</v>
      </c>
      <c r="G429" s="9" t="s">
        <v>193</v>
      </c>
      <c r="H429" s="10" t="s">
        <v>1111</v>
      </c>
      <c r="I429" s="8">
        <f>VLOOKUP(B429,[1]Hoja1!$A$4:$B$1867,2,0)</f>
        <v>11674080</v>
      </c>
    </row>
    <row r="430" spans="1:9" x14ac:dyDescent="0.25">
      <c r="A430" s="5" t="str">
        <f t="shared" si="6"/>
        <v>2024</v>
      </c>
      <c r="B430" s="5" t="s">
        <v>1112</v>
      </c>
      <c r="C430" s="6" t="s">
        <v>192</v>
      </c>
      <c r="D430" s="7">
        <v>45386</v>
      </c>
      <c r="E430" s="8">
        <v>29185200</v>
      </c>
      <c r="F430" s="9" t="s">
        <v>134</v>
      </c>
      <c r="G430" s="9" t="s">
        <v>268</v>
      </c>
      <c r="H430" s="10" t="s">
        <v>1113</v>
      </c>
      <c r="I430" s="8">
        <f>VLOOKUP(B430,[1]Hoja1!$A$4:$B$1867,2,0)</f>
        <v>6128892</v>
      </c>
    </row>
    <row r="431" spans="1:9" x14ac:dyDescent="0.25">
      <c r="A431" s="5" t="str">
        <f t="shared" si="6"/>
        <v>2024</v>
      </c>
      <c r="B431" s="5" t="s">
        <v>1114</v>
      </c>
      <c r="C431" s="6" t="s">
        <v>192</v>
      </c>
      <c r="D431" s="7">
        <v>45386</v>
      </c>
      <c r="E431" s="8">
        <v>29185200</v>
      </c>
      <c r="F431" s="9" t="s">
        <v>134</v>
      </c>
      <c r="G431" s="9" t="s">
        <v>268</v>
      </c>
      <c r="H431" s="10" t="s">
        <v>1115</v>
      </c>
      <c r="I431" s="8">
        <f>VLOOKUP(B431,[1]Hoja1!$A$4:$B$1867,2,0)</f>
        <v>6031608</v>
      </c>
    </row>
    <row r="432" spans="1:9" x14ac:dyDescent="0.25">
      <c r="A432" s="5" t="str">
        <f t="shared" si="6"/>
        <v>2024</v>
      </c>
      <c r="B432" s="5" t="s">
        <v>1116</v>
      </c>
      <c r="C432" s="6" t="s">
        <v>758</v>
      </c>
      <c r="D432" s="7">
        <v>45386</v>
      </c>
      <c r="E432" s="8">
        <v>35810656</v>
      </c>
      <c r="F432" s="9" t="s">
        <v>451</v>
      </c>
      <c r="G432" s="9" t="s">
        <v>759</v>
      </c>
      <c r="H432" s="10" t="s">
        <v>1117</v>
      </c>
      <c r="I432" s="8">
        <f>VLOOKUP(B432,[1]Hoja1!$A$4:$B$1867,2,0)</f>
        <v>8952664</v>
      </c>
    </row>
    <row r="433" spans="1:9" x14ac:dyDescent="0.25">
      <c r="A433" s="5" t="str">
        <f t="shared" si="6"/>
        <v>2024</v>
      </c>
      <c r="B433" s="5" t="s">
        <v>1118</v>
      </c>
      <c r="C433" s="6" t="s">
        <v>192</v>
      </c>
      <c r="D433" s="7">
        <v>45390</v>
      </c>
      <c r="E433" s="8">
        <v>29185200</v>
      </c>
      <c r="F433" s="9" t="s">
        <v>134</v>
      </c>
      <c r="G433" s="9" t="s">
        <v>268</v>
      </c>
      <c r="H433" s="10" t="s">
        <v>1119</v>
      </c>
      <c r="I433" s="8">
        <f>VLOOKUP(B433,[1]Hoja1!$A$4:$B$1867,2,0)</f>
        <v>6518028</v>
      </c>
    </row>
    <row r="434" spans="1:9" x14ac:dyDescent="0.25">
      <c r="A434" s="5" t="str">
        <f t="shared" si="6"/>
        <v>2024</v>
      </c>
      <c r="B434" s="5" t="s">
        <v>1120</v>
      </c>
      <c r="C434" s="6" t="s">
        <v>192</v>
      </c>
      <c r="D434" s="7">
        <v>45386</v>
      </c>
      <c r="E434" s="8">
        <v>23348160</v>
      </c>
      <c r="F434" s="9" t="s">
        <v>134</v>
      </c>
      <c r="G434" s="9" t="s">
        <v>193</v>
      </c>
      <c r="H434" s="10" t="s">
        <v>1121</v>
      </c>
      <c r="I434" s="8">
        <f>VLOOKUP(B434,[1]Hoja1!$A$4:$B$1867,2,0)</f>
        <v>11674080</v>
      </c>
    </row>
    <row r="435" spans="1:9" x14ac:dyDescent="0.25">
      <c r="A435" s="5" t="str">
        <f t="shared" si="6"/>
        <v>2024</v>
      </c>
      <c r="B435" s="5" t="s">
        <v>1122</v>
      </c>
      <c r="C435" s="6" t="s">
        <v>192</v>
      </c>
      <c r="D435" s="7">
        <v>45386</v>
      </c>
      <c r="E435" s="8">
        <v>23348160</v>
      </c>
      <c r="F435" s="9" t="s">
        <v>134</v>
      </c>
      <c r="G435" s="9" t="s">
        <v>193</v>
      </c>
      <c r="H435" s="10" t="s">
        <v>1123</v>
      </c>
      <c r="I435" s="8">
        <f>VLOOKUP(B435,[1]Hoja1!$A$4:$B$1867,2,0)</f>
        <v>8755560</v>
      </c>
    </row>
    <row r="436" spans="1:9" x14ac:dyDescent="0.25">
      <c r="A436" s="5" t="str">
        <f t="shared" si="6"/>
        <v>2024</v>
      </c>
      <c r="B436" s="5" t="s">
        <v>1124</v>
      </c>
      <c r="C436" s="6" t="s">
        <v>192</v>
      </c>
      <c r="D436" s="7">
        <v>45386</v>
      </c>
      <c r="E436" s="8">
        <v>23348160</v>
      </c>
      <c r="F436" s="9" t="s">
        <v>134</v>
      </c>
      <c r="G436" s="9" t="s">
        <v>193</v>
      </c>
      <c r="H436" s="10" t="s">
        <v>1125</v>
      </c>
      <c r="I436" s="8">
        <f>VLOOKUP(B436,[1]Hoja1!$A$4:$B$1867,2,0)</f>
        <v>8755560</v>
      </c>
    </row>
    <row r="437" spans="1:9" x14ac:dyDescent="0.25">
      <c r="A437" s="5" t="str">
        <f t="shared" si="6"/>
        <v>2024</v>
      </c>
      <c r="B437" s="5" t="s">
        <v>1126</v>
      </c>
      <c r="C437" s="6" t="s">
        <v>1127</v>
      </c>
      <c r="D437" s="7">
        <v>45387</v>
      </c>
      <c r="E437" s="8">
        <v>35956923</v>
      </c>
      <c r="F437" s="9" t="s">
        <v>451</v>
      </c>
      <c r="G437" s="9" t="s">
        <v>701</v>
      </c>
      <c r="H437" s="10" t="s">
        <v>1128</v>
      </c>
      <c r="I437" s="8">
        <f>VLOOKUP(B437,[1]Hoja1!$A$4:$B$1867,2,0)</f>
        <v>8141190</v>
      </c>
    </row>
    <row r="438" spans="1:9" x14ac:dyDescent="0.25">
      <c r="A438" s="5" t="str">
        <f t="shared" si="6"/>
        <v>2024</v>
      </c>
      <c r="B438" s="5" t="s">
        <v>1129</v>
      </c>
      <c r="C438" s="6" t="s">
        <v>1130</v>
      </c>
      <c r="D438" s="7">
        <v>45387</v>
      </c>
      <c r="E438" s="8">
        <v>35956923</v>
      </c>
      <c r="F438" s="9" t="s">
        <v>451</v>
      </c>
      <c r="G438" s="9" t="s">
        <v>701</v>
      </c>
      <c r="H438" s="10" t="s">
        <v>1131</v>
      </c>
      <c r="I438" s="8">
        <f>VLOOKUP(B438,[1]Hoja1!$A$4:$B$1867,2,0)</f>
        <v>8141190</v>
      </c>
    </row>
    <row r="439" spans="1:9" x14ac:dyDescent="0.25">
      <c r="A439" s="5" t="str">
        <f t="shared" si="6"/>
        <v>2024</v>
      </c>
      <c r="B439" s="5" t="s">
        <v>1132</v>
      </c>
      <c r="C439" s="6" t="s">
        <v>192</v>
      </c>
      <c r="D439" s="7">
        <v>45386</v>
      </c>
      <c r="E439" s="8">
        <v>23348160</v>
      </c>
      <c r="F439" s="9" t="s">
        <v>134</v>
      </c>
      <c r="G439" s="9" t="s">
        <v>193</v>
      </c>
      <c r="H439" s="10" t="s">
        <v>1133</v>
      </c>
      <c r="I439" s="8">
        <f>VLOOKUP(B439,[1]Hoja1!$A$4:$B$1867,2,0)</f>
        <v>11674080</v>
      </c>
    </row>
    <row r="440" spans="1:9" x14ac:dyDescent="0.25">
      <c r="A440" s="5" t="str">
        <f t="shared" si="6"/>
        <v>2024</v>
      </c>
      <c r="B440" s="5" t="s">
        <v>1134</v>
      </c>
      <c r="C440" s="6" t="s">
        <v>192</v>
      </c>
      <c r="D440" s="7">
        <v>45386</v>
      </c>
      <c r="E440" s="8">
        <v>23348160</v>
      </c>
      <c r="F440" s="9" t="s">
        <v>134</v>
      </c>
      <c r="G440" s="9" t="s">
        <v>193</v>
      </c>
      <c r="H440" s="10" t="s">
        <v>1135</v>
      </c>
      <c r="I440" s="8">
        <f>VLOOKUP(B440,[1]Hoja1!$A$4:$B$1867,2,0)</f>
        <v>11674080</v>
      </c>
    </row>
    <row r="441" spans="1:9" x14ac:dyDescent="0.25">
      <c r="A441" s="5" t="str">
        <f t="shared" si="6"/>
        <v>2024</v>
      </c>
      <c r="B441" s="5" t="s">
        <v>1136</v>
      </c>
      <c r="C441" s="6" t="s">
        <v>192</v>
      </c>
      <c r="D441" s="7">
        <v>45390</v>
      </c>
      <c r="E441" s="8">
        <v>29185200</v>
      </c>
      <c r="F441" s="9" t="s">
        <v>134</v>
      </c>
      <c r="G441" s="9" t="s">
        <v>268</v>
      </c>
      <c r="H441" s="10" t="s">
        <v>1137</v>
      </c>
      <c r="I441" s="8">
        <f>VLOOKUP(B441,[1]Hoja1!$A$4:$B$1867,2,0)</f>
        <v>6518028</v>
      </c>
    </row>
    <row r="442" spans="1:9" x14ac:dyDescent="0.25">
      <c r="A442" s="5" t="str">
        <f t="shared" si="6"/>
        <v>2024</v>
      </c>
      <c r="B442" s="5" t="s">
        <v>1138</v>
      </c>
      <c r="C442" s="6" t="s">
        <v>192</v>
      </c>
      <c r="D442" s="7">
        <v>45390</v>
      </c>
      <c r="E442" s="8">
        <v>29185200</v>
      </c>
      <c r="F442" s="9" t="s">
        <v>134</v>
      </c>
      <c r="G442" s="9" t="s">
        <v>268</v>
      </c>
      <c r="H442" s="10" t="s">
        <v>1139</v>
      </c>
      <c r="I442" s="8">
        <f>VLOOKUP(B442,[1]Hoja1!$A$4:$B$1867,2,0)</f>
        <v>6518028</v>
      </c>
    </row>
    <row r="443" spans="1:9" x14ac:dyDescent="0.25">
      <c r="A443" s="5" t="str">
        <f t="shared" si="6"/>
        <v>2024</v>
      </c>
      <c r="B443" s="5" t="s">
        <v>1140</v>
      </c>
      <c r="C443" s="6" t="s">
        <v>1141</v>
      </c>
      <c r="D443" s="7">
        <v>45391</v>
      </c>
      <c r="E443" s="8">
        <v>37996000</v>
      </c>
      <c r="F443" s="9" t="s">
        <v>227</v>
      </c>
      <c r="G443" s="9" t="s">
        <v>227</v>
      </c>
      <c r="H443" s="10" t="s">
        <v>1142</v>
      </c>
      <c r="I443" s="8">
        <f>VLOOKUP(B443,[1]Hoja1!$A$4:$B$1867,2,0)</f>
        <v>4071000</v>
      </c>
    </row>
    <row r="444" spans="1:9" x14ac:dyDescent="0.25">
      <c r="A444" s="5" t="str">
        <f t="shared" si="6"/>
        <v>2024</v>
      </c>
      <c r="B444" s="5" t="s">
        <v>1143</v>
      </c>
      <c r="C444" s="6" t="s">
        <v>192</v>
      </c>
      <c r="D444" s="7">
        <v>45386</v>
      </c>
      <c r="E444" s="8">
        <v>23348160</v>
      </c>
      <c r="F444" s="9" t="s">
        <v>134</v>
      </c>
      <c r="G444" s="9" t="s">
        <v>193</v>
      </c>
      <c r="H444" s="10" t="s">
        <v>1144</v>
      </c>
      <c r="I444" s="8">
        <f>VLOOKUP(B444,[1]Hoja1!$A$4:$B$1867,2,0)</f>
        <v>11674080</v>
      </c>
    </row>
    <row r="445" spans="1:9" x14ac:dyDescent="0.25">
      <c r="A445" s="5" t="str">
        <f t="shared" si="6"/>
        <v>2024</v>
      </c>
      <c r="B445" s="5" t="s">
        <v>1145</v>
      </c>
      <c r="C445" s="6" t="s">
        <v>1146</v>
      </c>
      <c r="D445" s="7">
        <v>45386</v>
      </c>
      <c r="E445" s="8">
        <v>80100000</v>
      </c>
      <c r="F445" s="9" t="s">
        <v>227</v>
      </c>
      <c r="G445" s="9" t="s">
        <v>227</v>
      </c>
      <c r="H445" s="10" t="s">
        <v>1147</v>
      </c>
      <c r="I445" s="8" t="s">
        <v>16</v>
      </c>
    </row>
    <row r="446" spans="1:9" x14ac:dyDescent="0.25">
      <c r="A446" s="5" t="str">
        <f t="shared" si="6"/>
        <v>2024</v>
      </c>
      <c r="B446" s="5" t="s">
        <v>1148</v>
      </c>
      <c r="C446" s="6" t="s">
        <v>1149</v>
      </c>
      <c r="D446" s="7">
        <v>45390</v>
      </c>
      <c r="E446" s="8">
        <v>17400000</v>
      </c>
      <c r="F446" s="9" t="s">
        <v>52</v>
      </c>
      <c r="G446" s="9" t="s">
        <v>52</v>
      </c>
      <c r="H446" s="10" t="s">
        <v>1150</v>
      </c>
      <c r="I446" s="8" t="s">
        <v>16</v>
      </c>
    </row>
    <row r="447" spans="1:9" x14ac:dyDescent="0.25">
      <c r="A447" s="5" t="str">
        <f t="shared" si="6"/>
        <v>2024</v>
      </c>
      <c r="B447" s="5" t="s">
        <v>1151</v>
      </c>
      <c r="C447" s="6" t="s">
        <v>192</v>
      </c>
      <c r="D447" s="7">
        <v>45390</v>
      </c>
      <c r="E447" s="8">
        <v>23348160</v>
      </c>
      <c r="F447" s="9" t="s">
        <v>134</v>
      </c>
      <c r="G447" s="9" t="s">
        <v>268</v>
      </c>
      <c r="H447" s="10" t="s">
        <v>1152</v>
      </c>
      <c r="I447" s="8">
        <f>VLOOKUP(B447,[1]Hoja1!$A$4:$B$1867,2,0)</f>
        <v>11771364</v>
      </c>
    </row>
    <row r="448" spans="1:9" x14ac:dyDescent="0.25">
      <c r="A448" s="5" t="str">
        <f t="shared" si="6"/>
        <v>2024</v>
      </c>
      <c r="B448" s="5" t="s">
        <v>1153</v>
      </c>
      <c r="C448" s="6" t="s">
        <v>192</v>
      </c>
      <c r="D448" s="7">
        <v>45390</v>
      </c>
      <c r="E448" s="8">
        <v>29185200</v>
      </c>
      <c r="F448" s="9" t="s">
        <v>134</v>
      </c>
      <c r="G448" s="9" t="s">
        <v>268</v>
      </c>
      <c r="H448" s="10" t="s">
        <v>1154</v>
      </c>
      <c r="I448" s="8">
        <f>VLOOKUP(B448,[1]Hoja1!$A$4:$B$1867,2,0)</f>
        <v>6518028</v>
      </c>
    </row>
    <row r="449" spans="1:9" x14ac:dyDescent="0.25">
      <c r="A449" s="5" t="str">
        <f t="shared" si="6"/>
        <v>2024</v>
      </c>
      <c r="B449" s="5" t="s">
        <v>1155</v>
      </c>
      <c r="C449" s="6" t="s">
        <v>1156</v>
      </c>
      <c r="D449" s="7">
        <v>45391</v>
      </c>
      <c r="E449" s="8">
        <v>81960000</v>
      </c>
      <c r="F449" s="9" t="s">
        <v>451</v>
      </c>
      <c r="G449" s="9" t="s">
        <v>451</v>
      </c>
      <c r="H449" s="10" t="s">
        <v>1157</v>
      </c>
      <c r="I449" s="8" t="s">
        <v>16</v>
      </c>
    </row>
    <row r="450" spans="1:9" x14ac:dyDescent="0.25">
      <c r="A450" s="5" t="str">
        <f t="shared" si="6"/>
        <v>2024</v>
      </c>
      <c r="B450" s="5" t="s">
        <v>1158</v>
      </c>
      <c r="C450" s="6" t="s">
        <v>192</v>
      </c>
      <c r="D450" s="7">
        <v>45387</v>
      </c>
      <c r="E450" s="8">
        <v>23348160</v>
      </c>
      <c r="F450" s="9" t="s">
        <v>134</v>
      </c>
      <c r="G450" s="9" t="s">
        <v>268</v>
      </c>
      <c r="H450" s="10" t="s">
        <v>1159</v>
      </c>
      <c r="I450" s="8">
        <f>VLOOKUP(B450,[1]Hoja1!$A$4:$B$1867,2,0)</f>
        <v>11771364</v>
      </c>
    </row>
    <row r="451" spans="1:9" x14ac:dyDescent="0.25">
      <c r="A451" s="5" t="str">
        <f t="shared" ref="A451:A514" si="7">RIGHT(B451,4)</f>
        <v>2024</v>
      </c>
      <c r="B451" s="5" t="s">
        <v>1160</v>
      </c>
      <c r="C451" s="6" t="s">
        <v>758</v>
      </c>
      <c r="D451" s="7">
        <v>45393</v>
      </c>
      <c r="E451" s="8">
        <v>35810656</v>
      </c>
      <c r="F451" s="9" t="s">
        <v>451</v>
      </c>
      <c r="G451" s="9" t="s">
        <v>759</v>
      </c>
      <c r="H451" s="10" t="s">
        <v>1161</v>
      </c>
      <c r="I451" s="8">
        <f>VLOOKUP(B451,[1]Hoja1!$A$4:$B$1867,2,0)</f>
        <v>8952664</v>
      </c>
    </row>
    <row r="452" spans="1:9" x14ac:dyDescent="0.25">
      <c r="A452" s="5" t="str">
        <f t="shared" si="7"/>
        <v>2024</v>
      </c>
      <c r="B452" s="5" t="s">
        <v>1162</v>
      </c>
      <c r="C452" s="6" t="s">
        <v>192</v>
      </c>
      <c r="D452" s="7">
        <v>45390</v>
      </c>
      <c r="E452" s="8">
        <v>23348160</v>
      </c>
      <c r="F452" s="9" t="s">
        <v>134</v>
      </c>
      <c r="G452" s="9" t="s">
        <v>268</v>
      </c>
      <c r="H452" s="10" t="s">
        <v>1163</v>
      </c>
      <c r="I452" s="8">
        <f>VLOOKUP(B452,[1]Hoja1!$A$4:$B$1867,2,0)</f>
        <v>8852844</v>
      </c>
    </row>
    <row r="453" spans="1:9" x14ac:dyDescent="0.25">
      <c r="A453" s="5" t="str">
        <f t="shared" si="7"/>
        <v>2024</v>
      </c>
      <c r="B453" s="5" t="s">
        <v>1164</v>
      </c>
      <c r="C453" s="6" t="s">
        <v>192</v>
      </c>
      <c r="D453" s="7">
        <v>45390</v>
      </c>
      <c r="E453" s="8">
        <v>23348160</v>
      </c>
      <c r="F453" s="9" t="s">
        <v>134</v>
      </c>
      <c r="G453" s="9" t="s">
        <v>268</v>
      </c>
      <c r="H453" s="10" t="s">
        <v>1165</v>
      </c>
      <c r="I453" s="8">
        <f>VLOOKUP(B453,[1]Hoja1!$A$4:$B$1867,2,0)</f>
        <v>8852844</v>
      </c>
    </row>
    <row r="454" spans="1:9" x14ac:dyDescent="0.25">
      <c r="A454" s="5" t="str">
        <f t="shared" si="7"/>
        <v>2024</v>
      </c>
      <c r="B454" s="5" t="s">
        <v>1166</v>
      </c>
      <c r="C454" s="6" t="s">
        <v>192</v>
      </c>
      <c r="D454" s="7">
        <v>45392</v>
      </c>
      <c r="E454" s="8">
        <v>23348160</v>
      </c>
      <c r="F454" s="9" t="s">
        <v>134</v>
      </c>
      <c r="G454" s="9" t="s">
        <v>268</v>
      </c>
      <c r="H454" s="10" t="s">
        <v>1167</v>
      </c>
      <c r="I454" s="8">
        <f>VLOOKUP(B454,[1]Hoja1!$A$4:$B$1867,2,0)</f>
        <v>8852844</v>
      </c>
    </row>
    <row r="455" spans="1:9" x14ac:dyDescent="0.25">
      <c r="A455" s="5" t="str">
        <f t="shared" si="7"/>
        <v>2024</v>
      </c>
      <c r="B455" s="5" t="s">
        <v>1168</v>
      </c>
      <c r="C455" s="6" t="s">
        <v>192</v>
      </c>
      <c r="D455" s="7">
        <v>45390</v>
      </c>
      <c r="E455" s="8">
        <v>23348160</v>
      </c>
      <c r="F455" s="9" t="s">
        <v>134</v>
      </c>
      <c r="G455" s="9" t="s">
        <v>268</v>
      </c>
      <c r="H455" s="10" t="s">
        <v>1169</v>
      </c>
      <c r="I455" s="8">
        <f>VLOOKUP(B455,[1]Hoja1!$A$4:$B$1867,2,0)</f>
        <v>8852844</v>
      </c>
    </row>
    <row r="456" spans="1:9" x14ac:dyDescent="0.25">
      <c r="A456" s="5" t="str">
        <f t="shared" si="7"/>
        <v>2024</v>
      </c>
      <c r="B456" s="5" t="s">
        <v>1170</v>
      </c>
      <c r="C456" s="6" t="s">
        <v>1171</v>
      </c>
      <c r="D456" s="7">
        <v>45394</v>
      </c>
      <c r="E456" s="8">
        <v>40324320</v>
      </c>
      <c r="F456" s="9" t="s">
        <v>451</v>
      </c>
      <c r="G456" s="9" t="s">
        <v>451</v>
      </c>
      <c r="H456" s="10" t="s">
        <v>1172</v>
      </c>
      <c r="I456" s="8">
        <f>VLOOKUP(B456,[1]Hoja1!$A$4:$B$1867,2,0)</f>
        <v>8960960</v>
      </c>
    </row>
    <row r="457" spans="1:9" x14ac:dyDescent="0.25">
      <c r="A457" s="5" t="str">
        <f t="shared" si="7"/>
        <v>2024</v>
      </c>
      <c r="B457" s="5" t="s">
        <v>1173</v>
      </c>
      <c r="C457" s="6" t="s">
        <v>1174</v>
      </c>
      <c r="D457" s="7">
        <v>45391</v>
      </c>
      <c r="E457" s="8">
        <v>12510000</v>
      </c>
      <c r="F457" s="9" t="s">
        <v>326</v>
      </c>
      <c r="G457" s="9" t="s">
        <v>326</v>
      </c>
      <c r="H457" s="10" t="s">
        <v>1175</v>
      </c>
      <c r="I457" s="8" t="s">
        <v>16</v>
      </c>
    </row>
    <row r="458" spans="1:9" x14ac:dyDescent="0.25">
      <c r="A458" s="5" t="str">
        <f t="shared" si="7"/>
        <v>2024</v>
      </c>
      <c r="B458" s="5" t="s">
        <v>1176</v>
      </c>
      <c r="C458" s="6" t="s">
        <v>1177</v>
      </c>
      <c r="D458" s="7">
        <v>45391</v>
      </c>
      <c r="E458" s="8">
        <v>108187200</v>
      </c>
      <c r="F458" s="9" t="s">
        <v>451</v>
      </c>
      <c r="G458" s="9" t="s">
        <v>451</v>
      </c>
      <c r="H458" s="10" t="s">
        <v>1178</v>
      </c>
      <c r="I458" s="8">
        <f>VLOOKUP(B458,[1]Hoja1!$A$4:$B$1867,2,0)</f>
        <v>26846453</v>
      </c>
    </row>
    <row r="459" spans="1:9" x14ac:dyDescent="0.25">
      <c r="A459" s="5" t="str">
        <f t="shared" si="7"/>
        <v>2024</v>
      </c>
      <c r="B459" s="5" t="s">
        <v>1179</v>
      </c>
      <c r="C459" s="6" t="s">
        <v>758</v>
      </c>
      <c r="D459" s="7">
        <v>45392</v>
      </c>
      <c r="E459" s="8">
        <v>35810656</v>
      </c>
      <c r="F459" s="9" t="s">
        <v>451</v>
      </c>
      <c r="G459" s="9" t="s">
        <v>759</v>
      </c>
      <c r="H459" s="10" t="s">
        <v>1180</v>
      </c>
      <c r="I459" s="8">
        <f>VLOOKUP(B459,[1]Hoja1!$A$4:$B$1867,2,0)</f>
        <v>8952664</v>
      </c>
    </row>
    <row r="460" spans="1:9" x14ac:dyDescent="0.25">
      <c r="A460" s="5" t="str">
        <f t="shared" si="7"/>
        <v>2024</v>
      </c>
      <c r="B460" s="5" t="s">
        <v>1181</v>
      </c>
      <c r="C460" s="6" t="s">
        <v>1182</v>
      </c>
      <c r="D460" s="7">
        <v>45391</v>
      </c>
      <c r="E460" s="8">
        <v>51254100</v>
      </c>
      <c r="F460" s="9" t="s">
        <v>451</v>
      </c>
      <c r="G460" s="9" t="s">
        <v>612</v>
      </c>
      <c r="H460" s="10" t="s">
        <v>1183</v>
      </c>
      <c r="I460" s="8">
        <f>VLOOKUP(B460,[1]Hoja1!$A$4:$B$1867,2,0)</f>
        <v>11389800</v>
      </c>
    </row>
    <row r="461" spans="1:9" x14ac:dyDescent="0.25">
      <c r="A461" s="5" t="str">
        <f t="shared" si="7"/>
        <v>2024</v>
      </c>
      <c r="B461" s="5" t="s">
        <v>1184</v>
      </c>
      <c r="C461" s="6" t="s">
        <v>758</v>
      </c>
      <c r="D461" s="7">
        <v>45391</v>
      </c>
      <c r="E461" s="8">
        <v>35810656</v>
      </c>
      <c r="F461" s="9" t="s">
        <v>451</v>
      </c>
      <c r="G461" s="9" t="s">
        <v>759</v>
      </c>
      <c r="H461" s="10" t="s">
        <v>1185</v>
      </c>
      <c r="I461" s="8">
        <f>VLOOKUP(B461,[1]Hoja1!$A$4:$B$1867,2,0)</f>
        <v>8952664</v>
      </c>
    </row>
    <row r="462" spans="1:9" x14ac:dyDescent="0.25">
      <c r="A462" s="5" t="str">
        <f t="shared" si="7"/>
        <v>2024</v>
      </c>
      <c r="B462" s="5" t="s">
        <v>1186</v>
      </c>
      <c r="C462" s="6" t="s">
        <v>1187</v>
      </c>
      <c r="D462" s="7">
        <v>45393</v>
      </c>
      <c r="E462" s="8">
        <v>81960000</v>
      </c>
      <c r="F462" s="9" t="s">
        <v>451</v>
      </c>
      <c r="G462" s="9" t="s">
        <v>451</v>
      </c>
      <c r="H462" s="10" t="s">
        <v>1188</v>
      </c>
      <c r="I462" s="8">
        <f>VLOOKUP(B462,[1]Hoja1!$A$4:$B$1867,2,0)</f>
        <v>13204666</v>
      </c>
    </row>
    <row r="463" spans="1:9" x14ac:dyDescent="0.25">
      <c r="A463" s="5" t="str">
        <f t="shared" si="7"/>
        <v>2024</v>
      </c>
      <c r="B463" s="5" t="s">
        <v>1189</v>
      </c>
      <c r="C463" s="6" t="s">
        <v>192</v>
      </c>
      <c r="D463" s="7">
        <v>45398</v>
      </c>
      <c r="E463" s="8">
        <v>23348160</v>
      </c>
      <c r="F463" s="9" t="s">
        <v>134</v>
      </c>
      <c r="G463" s="9" t="s">
        <v>193</v>
      </c>
      <c r="H463" s="10" t="s">
        <v>1190</v>
      </c>
      <c r="I463" s="8">
        <f>VLOOKUP(B463,[1]Hoja1!$A$4:$B$1867,2,0)</f>
        <v>8755560</v>
      </c>
    </row>
    <row r="464" spans="1:9" x14ac:dyDescent="0.25">
      <c r="A464" s="5" t="str">
        <f t="shared" si="7"/>
        <v>2024</v>
      </c>
      <c r="B464" s="5" t="s">
        <v>1191</v>
      </c>
      <c r="C464" s="6" t="s">
        <v>192</v>
      </c>
      <c r="D464" s="7">
        <v>45398</v>
      </c>
      <c r="E464" s="8">
        <v>23348160</v>
      </c>
      <c r="F464" s="9" t="s">
        <v>134</v>
      </c>
      <c r="G464" s="9" t="s">
        <v>193</v>
      </c>
      <c r="H464" s="10" t="s">
        <v>1192</v>
      </c>
      <c r="I464" s="8">
        <f>VLOOKUP(B464,[1]Hoja1!$A$4:$B$1867,2,0)</f>
        <v>8755560</v>
      </c>
    </row>
    <row r="465" spans="1:9" x14ac:dyDescent="0.25">
      <c r="A465" s="5" t="str">
        <f t="shared" si="7"/>
        <v>2024</v>
      </c>
      <c r="B465" s="5" t="s">
        <v>1193</v>
      </c>
      <c r="C465" s="6" t="s">
        <v>1194</v>
      </c>
      <c r="D465" s="7">
        <v>45390</v>
      </c>
      <c r="E465" s="8">
        <v>20346710</v>
      </c>
      <c r="F465" s="9" t="s">
        <v>413</v>
      </c>
      <c r="G465" s="9" t="s">
        <v>413</v>
      </c>
      <c r="H465" s="10" t="s">
        <v>1195</v>
      </c>
      <c r="I465" s="8" t="s">
        <v>16</v>
      </c>
    </row>
    <row r="466" spans="1:9" x14ac:dyDescent="0.25">
      <c r="A466" s="5" t="str">
        <f t="shared" si="7"/>
        <v>2024</v>
      </c>
      <c r="B466" s="5" t="s">
        <v>1196</v>
      </c>
      <c r="C466" s="6" t="s">
        <v>192</v>
      </c>
      <c r="D466" s="7">
        <v>45392</v>
      </c>
      <c r="E466" s="8">
        <v>29185200</v>
      </c>
      <c r="F466" s="9" t="s">
        <v>134</v>
      </c>
      <c r="G466" s="9" t="s">
        <v>268</v>
      </c>
      <c r="H466" s="10" t="s">
        <v>1197</v>
      </c>
      <c r="I466" s="8">
        <f>VLOOKUP(B466,[1]Hoja1!$A$4:$B$1867,2,0)</f>
        <v>6712596</v>
      </c>
    </row>
    <row r="467" spans="1:9" x14ac:dyDescent="0.25">
      <c r="A467" s="5" t="str">
        <f t="shared" si="7"/>
        <v>2024</v>
      </c>
      <c r="B467" s="5" t="s">
        <v>1198</v>
      </c>
      <c r="C467" s="6" t="s">
        <v>1199</v>
      </c>
      <c r="D467" s="7">
        <v>45387</v>
      </c>
      <c r="E467" s="8">
        <v>68400000</v>
      </c>
      <c r="F467" s="9" t="s">
        <v>11</v>
      </c>
      <c r="G467" s="9" t="s">
        <v>25</v>
      </c>
      <c r="H467" s="10" t="s">
        <v>1200</v>
      </c>
      <c r="I467" s="8">
        <f>VLOOKUP(B467,[1]Hoja1!$A$4:$B$1867,2,0)</f>
        <v>23813333</v>
      </c>
    </row>
    <row r="468" spans="1:9" x14ac:dyDescent="0.25">
      <c r="A468" s="5" t="str">
        <f t="shared" si="7"/>
        <v>2024</v>
      </c>
      <c r="B468" s="5" t="s">
        <v>1201</v>
      </c>
      <c r="C468" s="6" t="s">
        <v>1202</v>
      </c>
      <c r="D468" s="7">
        <v>45392</v>
      </c>
      <c r="E468" s="8">
        <v>110153700</v>
      </c>
      <c r="F468" s="9" t="s">
        <v>451</v>
      </c>
      <c r="G468" s="9" t="s">
        <v>612</v>
      </c>
      <c r="H468" s="10" t="s">
        <v>1203</v>
      </c>
      <c r="I468" s="8">
        <f>VLOOKUP(B468,[1]Hoja1!$A$4:$B$1867,2,0)</f>
        <v>24478600</v>
      </c>
    </row>
    <row r="469" spans="1:9" x14ac:dyDescent="0.25">
      <c r="A469" s="5" t="str">
        <f t="shared" si="7"/>
        <v>2024</v>
      </c>
      <c r="B469" s="5" t="s">
        <v>1204</v>
      </c>
      <c r="C469" s="6" t="s">
        <v>192</v>
      </c>
      <c r="D469" s="7">
        <v>45398</v>
      </c>
      <c r="E469" s="8">
        <v>24807420</v>
      </c>
      <c r="F469" s="9" t="s">
        <v>134</v>
      </c>
      <c r="G469" s="9" t="s">
        <v>268</v>
      </c>
      <c r="H469" s="10" t="s">
        <v>1205</v>
      </c>
      <c r="I469" s="8">
        <f>VLOOKUP(B469,[1]Hoja1!$A$4:$B$1867,2,0)</f>
        <v>8755560</v>
      </c>
    </row>
    <row r="470" spans="1:9" x14ac:dyDescent="0.25">
      <c r="A470" s="5" t="str">
        <f t="shared" si="7"/>
        <v>2024</v>
      </c>
      <c r="B470" s="5" t="s">
        <v>1206</v>
      </c>
      <c r="C470" s="6" t="s">
        <v>192</v>
      </c>
      <c r="D470" s="7">
        <v>45398</v>
      </c>
      <c r="E470" s="8">
        <v>24807420</v>
      </c>
      <c r="F470" s="9" t="s">
        <v>134</v>
      </c>
      <c r="G470" s="9" t="s">
        <v>268</v>
      </c>
      <c r="H470" s="10" t="s">
        <v>1207</v>
      </c>
      <c r="I470" s="8">
        <f>VLOOKUP(B470,[1]Hoja1!$A$4:$B$1867,2,0)</f>
        <v>11674080</v>
      </c>
    </row>
    <row r="471" spans="1:9" x14ac:dyDescent="0.25">
      <c r="A471" s="5" t="str">
        <f t="shared" si="7"/>
        <v>2024</v>
      </c>
      <c r="B471" s="5" t="s">
        <v>1208</v>
      </c>
      <c r="C471" s="6" t="s">
        <v>1209</v>
      </c>
      <c r="D471" s="7">
        <v>45391</v>
      </c>
      <c r="E471" s="8">
        <v>45048329</v>
      </c>
      <c r="F471" s="9" t="s">
        <v>134</v>
      </c>
      <c r="G471" s="9" t="s">
        <v>268</v>
      </c>
      <c r="H471" s="10" t="s">
        <v>1210</v>
      </c>
      <c r="I471" s="8">
        <f>VLOOKUP(B471,[1]Hoja1!$A$4:$B$1867,2,0)</f>
        <v>5051592</v>
      </c>
    </row>
    <row r="472" spans="1:9" x14ac:dyDescent="0.25">
      <c r="A472" s="5" t="str">
        <f t="shared" si="7"/>
        <v>2024</v>
      </c>
      <c r="B472" s="5" t="s">
        <v>1211</v>
      </c>
      <c r="C472" s="6" t="s">
        <v>1212</v>
      </c>
      <c r="D472" s="7">
        <v>45394</v>
      </c>
      <c r="E472" s="8">
        <v>36092742</v>
      </c>
      <c r="F472" s="9" t="s">
        <v>134</v>
      </c>
      <c r="G472" s="9" t="s">
        <v>268</v>
      </c>
      <c r="H472" s="10" t="s">
        <v>1213</v>
      </c>
      <c r="I472" s="8">
        <f>VLOOKUP(B472,[1]Hoja1!$A$4:$B$1867,2,0)</f>
        <v>12211830</v>
      </c>
    </row>
    <row r="473" spans="1:9" x14ac:dyDescent="0.25">
      <c r="A473" s="5" t="str">
        <f t="shared" si="7"/>
        <v>2024</v>
      </c>
      <c r="B473" s="5" t="s">
        <v>1214</v>
      </c>
      <c r="C473" s="6" t="s">
        <v>1215</v>
      </c>
      <c r="D473" s="7">
        <v>45393</v>
      </c>
      <c r="E473" s="8">
        <v>37883733</v>
      </c>
      <c r="F473" s="9" t="s">
        <v>451</v>
      </c>
      <c r="G473" s="9" t="s">
        <v>452</v>
      </c>
      <c r="H473" s="10" t="s">
        <v>1216</v>
      </c>
      <c r="I473" s="8">
        <f>VLOOKUP(B473,[1]Hoja1!$A$4:$B$1867,2,0)</f>
        <v>8450986</v>
      </c>
    </row>
    <row r="474" spans="1:9" x14ac:dyDescent="0.25">
      <c r="A474" s="5" t="str">
        <f t="shared" si="7"/>
        <v>2024</v>
      </c>
      <c r="B474" s="5" t="s">
        <v>1217</v>
      </c>
      <c r="C474" s="6" t="s">
        <v>1218</v>
      </c>
      <c r="D474" s="7">
        <v>45393</v>
      </c>
      <c r="E474" s="8">
        <v>60044555</v>
      </c>
      <c r="F474" s="9" t="s">
        <v>451</v>
      </c>
      <c r="G474" s="9" t="s">
        <v>451</v>
      </c>
      <c r="H474" s="10" t="s">
        <v>1219</v>
      </c>
      <c r="I474" s="8" t="s">
        <v>16</v>
      </c>
    </row>
    <row r="475" spans="1:9" x14ac:dyDescent="0.25">
      <c r="A475" s="5" t="str">
        <f t="shared" si="7"/>
        <v>2024</v>
      </c>
      <c r="B475" s="5" t="s">
        <v>1220</v>
      </c>
      <c r="C475" s="6" t="s">
        <v>1221</v>
      </c>
      <c r="D475" s="7">
        <v>45394</v>
      </c>
      <c r="E475" s="8">
        <v>144795991</v>
      </c>
      <c r="F475" s="9" t="s">
        <v>451</v>
      </c>
      <c r="G475" s="9" t="s">
        <v>451</v>
      </c>
      <c r="H475" s="10" t="s">
        <v>1222</v>
      </c>
      <c r="I475" s="8">
        <f>VLOOKUP(B475,[1]Hoja1!$A$4:$B$1867,2,0)</f>
        <v>36062398</v>
      </c>
    </row>
    <row r="476" spans="1:9" x14ac:dyDescent="0.25">
      <c r="A476" s="5" t="str">
        <f t="shared" si="7"/>
        <v>2024</v>
      </c>
      <c r="B476" s="5" t="s">
        <v>1223</v>
      </c>
      <c r="C476" s="6" t="s">
        <v>1224</v>
      </c>
      <c r="D476" s="7">
        <v>45392</v>
      </c>
      <c r="E476" s="8">
        <v>19885317</v>
      </c>
      <c r="F476" s="9" t="s">
        <v>451</v>
      </c>
      <c r="G476" s="9" t="s">
        <v>701</v>
      </c>
      <c r="H476" s="10" t="s">
        <v>1225</v>
      </c>
      <c r="I476" s="8">
        <f>VLOOKUP(B476,[1]Hoja1!$A$4:$B$1867,2,0)</f>
        <v>4502335</v>
      </c>
    </row>
    <row r="477" spans="1:9" x14ac:dyDescent="0.25">
      <c r="A477" s="5" t="str">
        <f t="shared" si="7"/>
        <v>2024</v>
      </c>
      <c r="B477" s="5" t="s">
        <v>1226</v>
      </c>
      <c r="C477" s="6" t="s">
        <v>750</v>
      </c>
      <c r="D477" s="7">
        <v>45394</v>
      </c>
      <c r="E477" s="8">
        <v>48406650</v>
      </c>
      <c r="F477" s="9" t="s">
        <v>451</v>
      </c>
      <c r="G477" s="9" t="s">
        <v>612</v>
      </c>
      <c r="H477" s="10" t="s">
        <v>1227</v>
      </c>
      <c r="I477" s="8">
        <f>VLOOKUP(B477,[1]Hoja1!$A$4:$B$1867,2,0)</f>
        <v>11389800</v>
      </c>
    </row>
    <row r="478" spans="1:9" x14ac:dyDescent="0.25">
      <c r="A478" s="5" t="str">
        <f t="shared" si="7"/>
        <v>2024</v>
      </c>
      <c r="B478" s="5" t="s">
        <v>1228</v>
      </c>
      <c r="C478" s="6" t="s">
        <v>1229</v>
      </c>
      <c r="D478" s="7">
        <v>45393</v>
      </c>
      <c r="E478" s="8">
        <v>48406650</v>
      </c>
      <c r="F478" s="9" t="s">
        <v>451</v>
      </c>
      <c r="G478" s="9" t="s">
        <v>612</v>
      </c>
      <c r="H478" s="10" t="s">
        <v>1230</v>
      </c>
      <c r="I478" s="8">
        <f>VLOOKUP(B478,[1]Hoja1!$A$4:$B$1867,2,0)</f>
        <v>11389800</v>
      </c>
    </row>
    <row r="479" spans="1:9" x14ac:dyDescent="0.25">
      <c r="A479" s="5" t="str">
        <f t="shared" si="7"/>
        <v>2024</v>
      </c>
      <c r="B479" s="5" t="s">
        <v>1231</v>
      </c>
      <c r="C479" s="6" t="s">
        <v>750</v>
      </c>
      <c r="D479" s="7">
        <v>45394</v>
      </c>
      <c r="E479" s="8">
        <v>48406650</v>
      </c>
      <c r="F479" s="9" t="s">
        <v>451</v>
      </c>
      <c r="G479" s="9" t="s">
        <v>612</v>
      </c>
      <c r="H479" s="10" t="s">
        <v>1232</v>
      </c>
      <c r="I479" s="8">
        <f>VLOOKUP(B479,[1]Hoja1!$A$4:$B$1867,2,0)</f>
        <v>11389800</v>
      </c>
    </row>
    <row r="480" spans="1:9" x14ac:dyDescent="0.25">
      <c r="A480" s="5" t="str">
        <f t="shared" si="7"/>
        <v>2024</v>
      </c>
      <c r="B480" s="5" t="s">
        <v>1233</v>
      </c>
      <c r="C480" s="6" t="s">
        <v>1234</v>
      </c>
      <c r="D480" s="7">
        <v>45393</v>
      </c>
      <c r="E480" s="8">
        <v>48406650</v>
      </c>
      <c r="F480" s="9" t="s">
        <v>451</v>
      </c>
      <c r="G480" s="9" t="s">
        <v>612</v>
      </c>
      <c r="H480" s="10" t="s">
        <v>1235</v>
      </c>
      <c r="I480" s="8">
        <f>VLOOKUP(B480,[1]Hoja1!$A$4:$B$1867,2,0)</f>
        <v>11389800</v>
      </c>
    </row>
    <row r="481" spans="1:9" x14ac:dyDescent="0.25">
      <c r="A481" s="5" t="str">
        <f t="shared" si="7"/>
        <v>2024</v>
      </c>
      <c r="B481" s="5" t="s">
        <v>1236</v>
      </c>
      <c r="C481" s="6" t="s">
        <v>1237</v>
      </c>
      <c r="D481" s="7">
        <v>45397</v>
      </c>
      <c r="E481" s="8">
        <v>27239520</v>
      </c>
      <c r="F481" s="9" t="s">
        <v>134</v>
      </c>
      <c r="G481" s="9" t="s">
        <v>134</v>
      </c>
      <c r="H481" s="10" t="s">
        <v>1238</v>
      </c>
      <c r="I481" s="8">
        <f>VLOOKUP(B481,[1]Hoja1!$A$4:$B$1867,2,0)</f>
        <v>5837040</v>
      </c>
    </row>
    <row r="482" spans="1:9" x14ac:dyDescent="0.25">
      <c r="A482" s="5" t="str">
        <f t="shared" si="7"/>
        <v>2024</v>
      </c>
      <c r="B482" s="5" t="s">
        <v>1239</v>
      </c>
      <c r="C482" s="6" t="s">
        <v>1240</v>
      </c>
      <c r="D482" s="7">
        <v>45394</v>
      </c>
      <c r="E482" s="8">
        <v>35490000</v>
      </c>
      <c r="F482" s="9" t="s">
        <v>134</v>
      </c>
      <c r="G482" s="9" t="s">
        <v>193</v>
      </c>
      <c r="H482" s="10" t="s">
        <v>1241</v>
      </c>
      <c r="I482" s="8" t="s">
        <v>16</v>
      </c>
    </row>
    <row r="483" spans="1:9" x14ac:dyDescent="0.25">
      <c r="A483" s="5" t="str">
        <f t="shared" si="7"/>
        <v>2024</v>
      </c>
      <c r="B483" s="5" t="s">
        <v>1242</v>
      </c>
      <c r="C483" s="6" t="s">
        <v>1243</v>
      </c>
      <c r="D483" s="7">
        <v>45397</v>
      </c>
      <c r="E483" s="8">
        <v>61541334</v>
      </c>
      <c r="F483" s="9" t="s">
        <v>134</v>
      </c>
      <c r="G483" s="9" t="s">
        <v>268</v>
      </c>
      <c r="H483" s="10" t="s">
        <v>1244</v>
      </c>
      <c r="I483" s="8">
        <f>VLOOKUP(B483,[1]Hoja1!$A$4:$B$1867,2,0)</f>
        <v>6940752</v>
      </c>
    </row>
    <row r="484" spans="1:9" x14ac:dyDescent="0.25">
      <c r="A484" s="5" t="str">
        <f t="shared" si="7"/>
        <v>2024</v>
      </c>
      <c r="B484" s="5" t="s">
        <v>1245</v>
      </c>
      <c r="C484" s="6" t="s">
        <v>1246</v>
      </c>
      <c r="D484" s="7">
        <v>45394</v>
      </c>
      <c r="E484" s="8">
        <v>47274528</v>
      </c>
      <c r="F484" s="9" t="s">
        <v>451</v>
      </c>
      <c r="G484" s="9" t="s">
        <v>451</v>
      </c>
      <c r="H484" s="10" t="s">
        <v>1247</v>
      </c>
      <c r="I484" s="8">
        <f>VLOOKUP(B484,[1]Hoja1!$A$4:$B$1867,2,0)</f>
        <v>10768087</v>
      </c>
    </row>
    <row r="485" spans="1:9" x14ac:dyDescent="0.25">
      <c r="A485" s="5" t="str">
        <f t="shared" si="7"/>
        <v>2024</v>
      </c>
      <c r="B485" s="5" t="s">
        <v>1248</v>
      </c>
      <c r="C485" s="6" t="s">
        <v>1243</v>
      </c>
      <c r="D485" s="7">
        <v>45400</v>
      </c>
      <c r="E485" s="8">
        <v>61541334</v>
      </c>
      <c r="F485" s="9" t="s">
        <v>134</v>
      </c>
      <c r="G485" s="9" t="s">
        <v>268</v>
      </c>
      <c r="H485" s="10" t="s">
        <v>1249</v>
      </c>
      <c r="I485" s="8">
        <f>VLOOKUP(B485,[1]Hoja1!$A$4:$B$1867,2,0)</f>
        <v>6940752</v>
      </c>
    </row>
    <row r="486" spans="1:9" x14ac:dyDescent="0.25">
      <c r="A486" s="5" t="str">
        <f t="shared" si="7"/>
        <v>2024</v>
      </c>
      <c r="B486" s="5" t="s">
        <v>1250</v>
      </c>
      <c r="C486" s="6" t="s">
        <v>192</v>
      </c>
      <c r="D486" s="7">
        <v>45394</v>
      </c>
      <c r="E486" s="8">
        <v>23348160</v>
      </c>
      <c r="F486" s="9" t="s">
        <v>134</v>
      </c>
      <c r="G486" s="9" t="s">
        <v>193</v>
      </c>
      <c r="H486" s="10" t="s">
        <v>1251</v>
      </c>
      <c r="I486" s="8">
        <f>VLOOKUP(B486,[1]Hoja1!$A$4:$B$1867,2,0)</f>
        <v>8755560</v>
      </c>
    </row>
    <row r="487" spans="1:9" x14ac:dyDescent="0.25">
      <c r="A487" s="5" t="str">
        <f t="shared" si="7"/>
        <v>2024</v>
      </c>
      <c r="B487" s="5" t="s">
        <v>1252</v>
      </c>
      <c r="C487" s="6" t="s">
        <v>1253</v>
      </c>
      <c r="D487" s="7">
        <v>45401</v>
      </c>
      <c r="E487" s="8">
        <v>14592600</v>
      </c>
      <c r="F487" s="9" t="s">
        <v>134</v>
      </c>
      <c r="G487" s="9" t="s">
        <v>193</v>
      </c>
      <c r="H487" s="10" t="s">
        <v>1254</v>
      </c>
      <c r="I487" s="8" t="s">
        <v>16</v>
      </c>
    </row>
    <row r="488" spans="1:9" x14ac:dyDescent="0.25">
      <c r="A488" s="5" t="str">
        <f t="shared" si="7"/>
        <v>2024</v>
      </c>
      <c r="B488" s="5" t="s">
        <v>1255</v>
      </c>
      <c r="C488" s="6" t="s">
        <v>1256</v>
      </c>
      <c r="D488" s="7">
        <v>45397</v>
      </c>
      <c r="E488" s="8">
        <v>16500000</v>
      </c>
      <c r="F488" s="9" t="s">
        <v>52</v>
      </c>
      <c r="G488" s="9" t="s">
        <v>52</v>
      </c>
      <c r="H488" s="10" t="s">
        <v>1257</v>
      </c>
      <c r="I488" s="8" t="s">
        <v>16</v>
      </c>
    </row>
    <row r="489" spans="1:9" x14ac:dyDescent="0.25">
      <c r="A489" s="5" t="str">
        <f t="shared" si="7"/>
        <v>2024</v>
      </c>
      <c r="B489" s="5" t="s">
        <v>1258</v>
      </c>
      <c r="C489" s="6" t="s">
        <v>1259</v>
      </c>
      <c r="D489" s="7">
        <v>45394</v>
      </c>
      <c r="E489" s="8">
        <v>237405000</v>
      </c>
      <c r="F489" s="9" t="s">
        <v>227</v>
      </c>
      <c r="G489" s="9" t="s">
        <v>227</v>
      </c>
      <c r="H489" s="10" t="s">
        <v>1260</v>
      </c>
      <c r="I489" s="8">
        <f>VLOOKUP(B489,[1]Hoja1!$A$4:$B$1867,2,0)</f>
        <v>74970000</v>
      </c>
    </row>
    <row r="490" spans="1:9" x14ac:dyDescent="0.25">
      <c r="A490" s="5" t="str">
        <f t="shared" si="7"/>
        <v>2024</v>
      </c>
      <c r="B490" s="5" t="s">
        <v>1261</v>
      </c>
      <c r="C490" s="6" t="s">
        <v>1243</v>
      </c>
      <c r="D490" s="7">
        <v>45397</v>
      </c>
      <c r="E490" s="8">
        <v>61541334</v>
      </c>
      <c r="F490" s="9" t="s">
        <v>134</v>
      </c>
      <c r="G490" s="9" t="s">
        <v>268</v>
      </c>
      <c r="H490" s="10" t="s">
        <v>1262</v>
      </c>
      <c r="I490" s="8">
        <f>VLOOKUP(B490,[1]Hoja1!$A$4:$B$1867,2,0)</f>
        <v>6940752</v>
      </c>
    </row>
    <row r="491" spans="1:9" x14ac:dyDescent="0.25">
      <c r="A491" s="5" t="str">
        <f t="shared" si="7"/>
        <v>2024</v>
      </c>
      <c r="B491" s="5" t="s">
        <v>1263</v>
      </c>
      <c r="C491" s="6" t="s">
        <v>1264</v>
      </c>
      <c r="D491" s="7">
        <v>45398</v>
      </c>
      <c r="E491" s="8">
        <v>40000000</v>
      </c>
      <c r="F491" s="9" t="s">
        <v>134</v>
      </c>
      <c r="G491" s="9" t="s">
        <v>134</v>
      </c>
      <c r="H491" s="10" t="s">
        <v>1265</v>
      </c>
      <c r="I491" s="8">
        <f>VLOOKUP(B491,[1]Hoja1!$A$4:$B$1867,2,0)</f>
        <v>10166667</v>
      </c>
    </row>
    <row r="492" spans="1:9" x14ac:dyDescent="0.25">
      <c r="A492" s="5" t="str">
        <f t="shared" si="7"/>
        <v>2024</v>
      </c>
      <c r="B492" s="5" t="s">
        <v>1266</v>
      </c>
      <c r="C492" s="6" t="s">
        <v>1267</v>
      </c>
      <c r="D492" s="7">
        <v>45400</v>
      </c>
      <c r="E492" s="8">
        <v>38220000</v>
      </c>
      <c r="F492" s="9" t="s">
        <v>134</v>
      </c>
      <c r="G492" s="9" t="s">
        <v>193</v>
      </c>
      <c r="H492" s="10" t="s">
        <v>1268</v>
      </c>
      <c r="I492" s="8" t="s">
        <v>16</v>
      </c>
    </row>
    <row r="493" spans="1:9" x14ac:dyDescent="0.25">
      <c r="A493" s="5" t="str">
        <f t="shared" si="7"/>
        <v>2024</v>
      </c>
      <c r="B493" s="5" t="s">
        <v>1269</v>
      </c>
      <c r="C493" s="6" t="s">
        <v>1270</v>
      </c>
      <c r="D493" s="7">
        <v>45399</v>
      </c>
      <c r="E493" s="8">
        <v>30139200</v>
      </c>
      <c r="F493" s="9" t="s">
        <v>413</v>
      </c>
      <c r="G493" s="9" t="s">
        <v>413</v>
      </c>
      <c r="H493" s="10" t="s">
        <v>1271</v>
      </c>
      <c r="I493" s="8" t="s">
        <v>16</v>
      </c>
    </row>
    <row r="494" spans="1:9" x14ac:dyDescent="0.25">
      <c r="A494" s="5" t="str">
        <f t="shared" si="7"/>
        <v>2024</v>
      </c>
      <c r="B494" s="5" t="s">
        <v>1272</v>
      </c>
      <c r="C494" s="6" t="s">
        <v>1273</v>
      </c>
      <c r="D494" s="7">
        <v>45399</v>
      </c>
      <c r="E494" s="8">
        <v>39864300</v>
      </c>
      <c r="F494" s="9" t="s">
        <v>451</v>
      </c>
      <c r="G494" s="9" t="s">
        <v>612</v>
      </c>
      <c r="H494" s="10" t="s">
        <v>1274</v>
      </c>
      <c r="I494" s="8" t="s">
        <v>16</v>
      </c>
    </row>
    <row r="495" spans="1:9" x14ac:dyDescent="0.25">
      <c r="A495" s="5" t="str">
        <f t="shared" si="7"/>
        <v>2024</v>
      </c>
      <c r="B495" s="5" t="s">
        <v>1275</v>
      </c>
      <c r="C495" s="6" t="s">
        <v>1276</v>
      </c>
      <c r="D495" s="7">
        <v>45399</v>
      </c>
      <c r="E495" s="8">
        <v>50304950</v>
      </c>
      <c r="F495" s="9" t="s">
        <v>451</v>
      </c>
      <c r="G495" s="9" t="s">
        <v>612</v>
      </c>
      <c r="H495" s="10" t="s">
        <v>1277</v>
      </c>
      <c r="I495" s="8">
        <f>VLOOKUP(B495,[1]Hoja1!$A$4:$B$1867,2,0)</f>
        <v>11389800</v>
      </c>
    </row>
    <row r="496" spans="1:9" x14ac:dyDescent="0.25">
      <c r="A496" s="5" t="str">
        <f t="shared" si="7"/>
        <v>2024</v>
      </c>
      <c r="B496" s="5" t="s">
        <v>1278</v>
      </c>
      <c r="C496" s="6" t="s">
        <v>750</v>
      </c>
      <c r="D496" s="7">
        <v>45399</v>
      </c>
      <c r="E496" s="8">
        <v>48406650</v>
      </c>
      <c r="F496" s="9" t="s">
        <v>451</v>
      </c>
      <c r="G496" s="9" t="s">
        <v>612</v>
      </c>
      <c r="H496" s="10" t="s">
        <v>1279</v>
      </c>
      <c r="I496" s="8">
        <f>VLOOKUP(B496,[1]Hoja1!$A$4:$B$1867,2,0)</f>
        <v>11389800</v>
      </c>
    </row>
    <row r="497" spans="1:9" x14ac:dyDescent="0.25">
      <c r="A497" s="5" t="str">
        <f t="shared" si="7"/>
        <v>2024</v>
      </c>
      <c r="B497" s="5" t="s">
        <v>1280</v>
      </c>
      <c r="C497" s="6" t="s">
        <v>1281</v>
      </c>
      <c r="D497" s="7">
        <v>45397</v>
      </c>
      <c r="E497" s="8">
        <v>28370060</v>
      </c>
      <c r="F497" s="9" t="s">
        <v>413</v>
      </c>
      <c r="G497" s="9" t="s">
        <v>413</v>
      </c>
      <c r="H497" s="10" t="s">
        <v>1282</v>
      </c>
      <c r="I497" s="8" t="s">
        <v>16</v>
      </c>
    </row>
    <row r="498" spans="1:9" x14ac:dyDescent="0.25">
      <c r="A498" s="5" t="str">
        <f t="shared" si="7"/>
        <v>2024</v>
      </c>
      <c r="B498" s="5" t="s">
        <v>1283</v>
      </c>
      <c r="C498" s="6" t="s">
        <v>1284</v>
      </c>
      <c r="D498" s="7">
        <v>45399</v>
      </c>
      <c r="E498" s="8">
        <v>50304950</v>
      </c>
      <c r="F498" s="9" t="s">
        <v>451</v>
      </c>
      <c r="G498" s="9" t="s">
        <v>612</v>
      </c>
      <c r="H498" s="10" t="s">
        <v>1285</v>
      </c>
      <c r="I498" s="8">
        <f>VLOOKUP(B498,[1]Hoja1!$A$4:$B$1867,2,0)</f>
        <v>11389800</v>
      </c>
    </row>
    <row r="499" spans="1:9" x14ac:dyDescent="0.25">
      <c r="A499" s="5" t="str">
        <f t="shared" si="7"/>
        <v>2024</v>
      </c>
      <c r="B499" s="5" t="s">
        <v>1286</v>
      </c>
      <c r="C499" s="6" t="s">
        <v>1284</v>
      </c>
      <c r="D499" s="7">
        <v>45399</v>
      </c>
      <c r="E499" s="8">
        <v>48406650</v>
      </c>
      <c r="F499" s="9" t="s">
        <v>451</v>
      </c>
      <c r="G499" s="9" t="s">
        <v>612</v>
      </c>
      <c r="H499" s="10" t="s">
        <v>1287</v>
      </c>
      <c r="I499" s="8">
        <f>VLOOKUP(B499,[1]Hoja1!$A$4:$B$1867,2,0)</f>
        <v>11389800</v>
      </c>
    </row>
    <row r="500" spans="1:9" x14ac:dyDescent="0.25">
      <c r="A500" s="5" t="str">
        <f t="shared" si="7"/>
        <v>2024</v>
      </c>
      <c r="B500" s="5" t="s">
        <v>1288</v>
      </c>
      <c r="C500" s="6" t="s">
        <v>1289</v>
      </c>
      <c r="D500" s="7">
        <v>45399</v>
      </c>
      <c r="E500" s="8">
        <v>48406650</v>
      </c>
      <c r="F500" s="9" t="s">
        <v>451</v>
      </c>
      <c r="G500" s="9" t="s">
        <v>612</v>
      </c>
      <c r="H500" s="10" t="s">
        <v>1290</v>
      </c>
      <c r="I500" s="8">
        <f>VLOOKUP(B500,[1]Hoja1!$A$4:$B$1867,2,0)</f>
        <v>5884730</v>
      </c>
    </row>
    <row r="501" spans="1:9" x14ac:dyDescent="0.25">
      <c r="A501" s="5" t="str">
        <f t="shared" si="7"/>
        <v>2024</v>
      </c>
      <c r="B501" s="5" t="s">
        <v>1291</v>
      </c>
      <c r="C501" s="6" t="s">
        <v>1289</v>
      </c>
      <c r="D501" s="7">
        <v>45399</v>
      </c>
      <c r="E501" s="8">
        <v>48406650</v>
      </c>
      <c r="F501" s="9" t="s">
        <v>451</v>
      </c>
      <c r="G501" s="9" t="s">
        <v>612</v>
      </c>
      <c r="H501" s="10" t="s">
        <v>1292</v>
      </c>
      <c r="I501" s="8">
        <f>VLOOKUP(B501,[1]Hoja1!$A$4:$B$1867,2,0)</f>
        <v>11389800</v>
      </c>
    </row>
    <row r="502" spans="1:9" x14ac:dyDescent="0.25">
      <c r="A502" s="5" t="str">
        <f t="shared" si="7"/>
        <v>2024</v>
      </c>
      <c r="B502" s="5" t="s">
        <v>1293</v>
      </c>
      <c r="C502" s="6" t="s">
        <v>739</v>
      </c>
      <c r="D502" s="7">
        <v>45399</v>
      </c>
      <c r="E502" s="8">
        <v>50304950</v>
      </c>
      <c r="F502" s="9" t="s">
        <v>451</v>
      </c>
      <c r="G502" s="9" t="s">
        <v>612</v>
      </c>
      <c r="H502" s="10" t="s">
        <v>1294</v>
      </c>
      <c r="I502" s="8">
        <f>VLOOKUP(B502,[1]Hoja1!$A$4:$B$1867,2,0)</f>
        <v>7783030</v>
      </c>
    </row>
    <row r="503" spans="1:9" x14ac:dyDescent="0.25">
      <c r="A503" s="5" t="str">
        <f t="shared" si="7"/>
        <v>2024</v>
      </c>
      <c r="B503" s="5" t="s">
        <v>1295</v>
      </c>
      <c r="C503" s="6" t="s">
        <v>1296</v>
      </c>
      <c r="D503" s="7">
        <v>45399</v>
      </c>
      <c r="E503" s="8">
        <v>60781536</v>
      </c>
      <c r="F503" s="9" t="s">
        <v>451</v>
      </c>
      <c r="G503" s="9" t="s">
        <v>701</v>
      </c>
      <c r="H503" s="10" t="s">
        <v>1297</v>
      </c>
      <c r="I503" s="8">
        <f>VLOOKUP(B503,[1]Hoja1!$A$4:$B$1867,2,0)</f>
        <v>13507008</v>
      </c>
    </row>
    <row r="504" spans="1:9" x14ac:dyDescent="0.25">
      <c r="A504" s="5" t="str">
        <f t="shared" si="7"/>
        <v>2024</v>
      </c>
      <c r="B504" s="5" t="s">
        <v>1298</v>
      </c>
      <c r="C504" s="6" t="s">
        <v>1299</v>
      </c>
      <c r="D504" s="7">
        <v>45399</v>
      </c>
      <c r="E504" s="8">
        <v>50304950</v>
      </c>
      <c r="F504" s="9" t="s">
        <v>451</v>
      </c>
      <c r="G504" s="9" t="s">
        <v>612</v>
      </c>
      <c r="H504" s="10" t="s">
        <v>1300</v>
      </c>
      <c r="I504" s="8">
        <f>VLOOKUP(B504,[1]Hoja1!$A$4:$B$1867,2,0)</f>
        <v>11389800</v>
      </c>
    </row>
    <row r="505" spans="1:9" x14ac:dyDescent="0.25">
      <c r="A505" s="5" t="str">
        <f t="shared" si="7"/>
        <v>2024</v>
      </c>
      <c r="B505" s="5" t="s">
        <v>1301</v>
      </c>
      <c r="C505" s="6" t="s">
        <v>1302</v>
      </c>
      <c r="D505" s="7">
        <v>45419</v>
      </c>
      <c r="E505" s="8">
        <v>76800000</v>
      </c>
      <c r="F505" s="9" t="s">
        <v>326</v>
      </c>
      <c r="G505" s="9" t="s">
        <v>326</v>
      </c>
      <c r="H505" s="10" t="s">
        <v>1303</v>
      </c>
      <c r="I505" s="8">
        <f>VLOOKUP(B505,[1]Hoja1!$A$4:$B$1867,2,0)</f>
        <v>30720000</v>
      </c>
    </row>
    <row r="506" spans="1:9" x14ac:dyDescent="0.25">
      <c r="A506" s="5" t="str">
        <f t="shared" si="7"/>
        <v>2024</v>
      </c>
      <c r="B506" s="5" t="s">
        <v>1304</v>
      </c>
      <c r="C506" s="6" t="s">
        <v>1305</v>
      </c>
      <c r="D506" s="7">
        <v>45398</v>
      </c>
      <c r="E506" s="8">
        <v>42600000</v>
      </c>
      <c r="F506" s="9" t="s">
        <v>11</v>
      </c>
      <c r="G506" s="9" t="s">
        <v>71</v>
      </c>
      <c r="H506" s="10" t="s">
        <v>1306</v>
      </c>
      <c r="I506" s="8">
        <f>VLOOKUP(B506,[1]Hoja1!$A$4:$B$1867,2,0)</f>
        <v>10650000</v>
      </c>
    </row>
    <row r="507" spans="1:9" x14ac:dyDescent="0.25">
      <c r="A507" s="5" t="str">
        <f t="shared" si="7"/>
        <v>2024</v>
      </c>
      <c r="B507" s="5" t="s">
        <v>1307</v>
      </c>
      <c r="C507" s="6" t="s">
        <v>1308</v>
      </c>
      <c r="D507" s="7">
        <v>45398</v>
      </c>
      <c r="E507" s="8">
        <v>72000000</v>
      </c>
      <c r="F507" s="9" t="s">
        <v>413</v>
      </c>
      <c r="G507" s="9" t="s">
        <v>413</v>
      </c>
      <c r="H507" s="10" t="s">
        <v>1309</v>
      </c>
      <c r="I507" s="8">
        <f>VLOOKUP(B507,[1]Hoja1!$A$4:$B$1867,2,0)</f>
        <v>18000000</v>
      </c>
    </row>
    <row r="508" spans="1:9" x14ac:dyDescent="0.25">
      <c r="A508" s="5" t="str">
        <f t="shared" si="7"/>
        <v>2024</v>
      </c>
      <c r="B508" s="5" t="s">
        <v>1310</v>
      </c>
      <c r="C508" s="6" t="s">
        <v>750</v>
      </c>
      <c r="D508" s="7">
        <v>45399</v>
      </c>
      <c r="E508" s="8">
        <v>48406650</v>
      </c>
      <c r="F508" s="9" t="s">
        <v>451</v>
      </c>
      <c r="G508" s="9" t="s">
        <v>612</v>
      </c>
      <c r="H508" s="10" t="s">
        <v>1311</v>
      </c>
      <c r="I508" s="8">
        <f>VLOOKUP(B508,[1]Hoja1!$A$4:$B$1867,2,0)</f>
        <v>11389800</v>
      </c>
    </row>
    <row r="509" spans="1:9" x14ac:dyDescent="0.25">
      <c r="A509" s="5" t="str">
        <f t="shared" si="7"/>
        <v>2024</v>
      </c>
      <c r="B509" s="5" t="s">
        <v>1312</v>
      </c>
      <c r="C509" s="6" t="s">
        <v>1313</v>
      </c>
      <c r="D509" s="7">
        <v>45399</v>
      </c>
      <c r="E509" s="8">
        <v>44500824</v>
      </c>
      <c r="F509" s="9" t="s">
        <v>451</v>
      </c>
      <c r="G509" s="9" t="s">
        <v>701</v>
      </c>
      <c r="H509" s="10" t="s">
        <v>1314</v>
      </c>
      <c r="I509" s="8">
        <f>VLOOKUP(B509,[1]Hoja1!$A$4:$B$1867,2,0)</f>
        <v>9889072</v>
      </c>
    </row>
    <row r="510" spans="1:9" x14ac:dyDescent="0.25">
      <c r="A510" s="5" t="str">
        <f t="shared" si="7"/>
        <v>2024</v>
      </c>
      <c r="B510" s="5" t="s">
        <v>1315</v>
      </c>
      <c r="C510" s="6" t="s">
        <v>739</v>
      </c>
      <c r="D510" s="7">
        <v>45399</v>
      </c>
      <c r="E510" s="8">
        <v>48406650</v>
      </c>
      <c r="F510" s="9" t="s">
        <v>451</v>
      </c>
      <c r="G510" s="9" t="s">
        <v>612</v>
      </c>
      <c r="H510" s="10" t="s">
        <v>1316</v>
      </c>
      <c r="I510" s="8">
        <f>VLOOKUP(B510,[1]Hoja1!$A$4:$B$1867,2,0)</f>
        <v>5884730</v>
      </c>
    </row>
    <row r="511" spans="1:9" x14ac:dyDescent="0.25">
      <c r="A511" s="5" t="str">
        <f t="shared" si="7"/>
        <v>2024</v>
      </c>
      <c r="B511" s="5" t="s">
        <v>1317</v>
      </c>
      <c r="C511" s="6" t="s">
        <v>750</v>
      </c>
      <c r="D511" s="7">
        <v>45399</v>
      </c>
      <c r="E511" s="8">
        <v>48406650</v>
      </c>
      <c r="F511" s="9" t="s">
        <v>451</v>
      </c>
      <c r="G511" s="9" t="s">
        <v>612</v>
      </c>
      <c r="H511" s="10" t="s">
        <v>1318</v>
      </c>
      <c r="I511" s="8">
        <f>VLOOKUP(B511,[1]Hoja1!$A$4:$B$1867,2,0)</f>
        <v>11389800</v>
      </c>
    </row>
    <row r="512" spans="1:9" x14ac:dyDescent="0.25">
      <c r="A512" s="5" t="str">
        <f t="shared" si="7"/>
        <v>2024</v>
      </c>
      <c r="B512" s="5" t="s">
        <v>1319</v>
      </c>
      <c r="C512" s="6" t="s">
        <v>1320</v>
      </c>
      <c r="D512" s="7">
        <v>45399</v>
      </c>
      <c r="E512" s="8">
        <v>48406650</v>
      </c>
      <c r="F512" s="9" t="s">
        <v>451</v>
      </c>
      <c r="G512" s="9" t="s">
        <v>612</v>
      </c>
      <c r="H512" s="10" t="s">
        <v>1321</v>
      </c>
      <c r="I512" s="8">
        <f>VLOOKUP(B512,[1]Hoja1!$A$4:$B$1867,2,0)</f>
        <v>11389800</v>
      </c>
    </row>
    <row r="513" spans="1:9" x14ac:dyDescent="0.25">
      <c r="A513" s="5" t="str">
        <f t="shared" si="7"/>
        <v>2024</v>
      </c>
      <c r="B513" s="5" t="s">
        <v>1322</v>
      </c>
      <c r="C513" s="6" t="s">
        <v>739</v>
      </c>
      <c r="D513" s="7">
        <v>45399</v>
      </c>
      <c r="E513" s="8">
        <v>39864300</v>
      </c>
      <c r="F513" s="9" t="s">
        <v>451</v>
      </c>
      <c r="G513" s="9" t="s">
        <v>612</v>
      </c>
      <c r="H513" s="10" t="s">
        <v>1323</v>
      </c>
      <c r="I513" s="8" t="s">
        <v>16</v>
      </c>
    </row>
    <row r="514" spans="1:9" x14ac:dyDescent="0.25">
      <c r="A514" s="5" t="str">
        <f t="shared" si="7"/>
        <v>2024</v>
      </c>
      <c r="B514" s="5" t="s">
        <v>1324</v>
      </c>
      <c r="C514" s="6" t="s">
        <v>739</v>
      </c>
      <c r="D514" s="7">
        <v>45399</v>
      </c>
      <c r="E514" s="8">
        <v>48406650</v>
      </c>
      <c r="F514" s="9" t="s">
        <v>451</v>
      </c>
      <c r="G514" s="9" t="s">
        <v>612</v>
      </c>
      <c r="H514" s="10" t="s">
        <v>1325</v>
      </c>
      <c r="I514" s="8">
        <f>VLOOKUP(B514,[1]Hoja1!$A$4:$B$1867,2,0)</f>
        <v>11389800</v>
      </c>
    </row>
    <row r="515" spans="1:9" x14ac:dyDescent="0.25">
      <c r="A515" s="5" t="str">
        <f t="shared" ref="A515:A578" si="8">RIGHT(B515,4)</f>
        <v>2024</v>
      </c>
      <c r="B515" s="5" t="s">
        <v>1326</v>
      </c>
      <c r="C515" s="6" t="s">
        <v>1327</v>
      </c>
      <c r="D515" s="7">
        <v>45399</v>
      </c>
      <c r="E515" s="8">
        <v>48406650</v>
      </c>
      <c r="F515" s="9" t="s">
        <v>451</v>
      </c>
      <c r="G515" s="9" t="s">
        <v>612</v>
      </c>
      <c r="H515" s="10" t="s">
        <v>1328</v>
      </c>
      <c r="I515" s="8">
        <f>VLOOKUP(B515,[1]Hoja1!$A$4:$B$1867,2,0)</f>
        <v>11389800</v>
      </c>
    </row>
    <row r="516" spans="1:9" x14ac:dyDescent="0.25">
      <c r="A516" s="5" t="str">
        <f t="shared" si="8"/>
        <v>2024</v>
      </c>
      <c r="B516" s="5" t="s">
        <v>1329</v>
      </c>
      <c r="C516" s="6" t="s">
        <v>1330</v>
      </c>
      <c r="D516" s="7">
        <v>45399</v>
      </c>
      <c r="E516" s="8">
        <v>72780474</v>
      </c>
      <c r="F516" s="9" t="s">
        <v>451</v>
      </c>
      <c r="G516" s="9" t="s">
        <v>451</v>
      </c>
      <c r="H516" s="10" t="s">
        <v>1331</v>
      </c>
      <c r="I516" s="8">
        <f>VLOOKUP(B516,[1]Hoja1!$A$4:$B$1867,2,0)</f>
        <v>17790782</v>
      </c>
    </row>
    <row r="517" spans="1:9" x14ac:dyDescent="0.25">
      <c r="A517" s="5" t="str">
        <f t="shared" si="8"/>
        <v>2024</v>
      </c>
      <c r="B517" s="5" t="s">
        <v>1332</v>
      </c>
      <c r="C517" s="6" t="s">
        <v>750</v>
      </c>
      <c r="D517" s="7">
        <v>45401</v>
      </c>
      <c r="E517" s="8">
        <v>48406650</v>
      </c>
      <c r="F517" s="9" t="s">
        <v>451</v>
      </c>
      <c r="G517" s="9" t="s">
        <v>612</v>
      </c>
      <c r="H517" s="10" t="s">
        <v>1333</v>
      </c>
      <c r="I517" s="8">
        <f>VLOOKUP(B517,[1]Hoja1!$A$4:$B$1867,2,0)</f>
        <v>11389800</v>
      </c>
    </row>
    <row r="518" spans="1:9" x14ac:dyDescent="0.25">
      <c r="A518" s="5" t="str">
        <f t="shared" si="8"/>
        <v>2024</v>
      </c>
      <c r="B518" s="5" t="s">
        <v>1334</v>
      </c>
      <c r="C518" s="6" t="s">
        <v>1335</v>
      </c>
      <c r="D518" s="7">
        <v>45399</v>
      </c>
      <c r="E518" s="8">
        <v>50304950</v>
      </c>
      <c r="F518" s="9" t="s">
        <v>451</v>
      </c>
      <c r="G518" s="9" t="s">
        <v>612</v>
      </c>
      <c r="H518" s="10" t="s">
        <v>1336</v>
      </c>
      <c r="I518" s="8">
        <f>VLOOKUP(B518,[1]Hoja1!$A$4:$B$1867,2,0)</f>
        <v>11389800</v>
      </c>
    </row>
    <row r="519" spans="1:9" x14ac:dyDescent="0.25">
      <c r="A519" s="5" t="str">
        <f t="shared" si="8"/>
        <v>2024</v>
      </c>
      <c r="B519" s="5" t="s">
        <v>1337</v>
      </c>
      <c r="C519" s="6" t="s">
        <v>1338</v>
      </c>
      <c r="D519" s="7">
        <v>45399</v>
      </c>
      <c r="E519" s="8">
        <v>50304950</v>
      </c>
      <c r="F519" s="9" t="s">
        <v>451</v>
      </c>
      <c r="G519" s="9" t="s">
        <v>612</v>
      </c>
      <c r="H519" s="10" t="s">
        <v>1339</v>
      </c>
      <c r="I519" s="8">
        <f>VLOOKUP(B519,[1]Hoja1!$A$4:$B$1867,2,0)</f>
        <v>11389800</v>
      </c>
    </row>
    <row r="520" spans="1:9" x14ac:dyDescent="0.25">
      <c r="A520" s="5" t="str">
        <f t="shared" si="8"/>
        <v>2024</v>
      </c>
      <c r="B520" s="5" t="s">
        <v>1340</v>
      </c>
      <c r="C520" s="6" t="s">
        <v>739</v>
      </c>
      <c r="D520" s="7">
        <v>45399</v>
      </c>
      <c r="E520" s="8">
        <v>48406650</v>
      </c>
      <c r="F520" s="9" t="s">
        <v>451</v>
      </c>
      <c r="G520" s="9" t="s">
        <v>612</v>
      </c>
      <c r="H520" s="10" t="s">
        <v>1341</v>
      </c>
      <c r="I520" s="8">
        <f>VLOOKUP(B520,[1]Hoja1!$A$4:$B$1867,2,0)</f>
        <v>11389800</v>
      </c>
    </row>
    <row r="521" spans="1:9" x14ac:dyDescent="0.25">
      <c r="A521" s="5" t="str">
        <f t="shared" si="8"/>
        <v>2024</v>
      </c>
      <c r="B521" s="5" t="s">
        <v>1342</v>
      </c>
      <c r="C521" s="6" t="s">
        <v>739</v>
      </c>
      <c r="D521" s="7">
        <v>45399</v>
      </c>
      <c r="E521" s="8">
        <v>48406650</v>
      </c>
      <c r="F521" s="9" t="s">
        <v>451</v>
      </c>
      <c r="G521" s="9" t="s">
        <v>612</v>
      </c>
      <c r="H521" s="10" t="s">
        <v>1343</v>
      </c>
      <c r="I521" s="8">
        <f>VLOOKUP(B521,[1]Hoja1!$A$4:$B$1867,2,0)</f>
        <v>11389800</v>
      </c>
    </row>
    <row r="522" spans="1:9" x14ac:dyDescent="0.25">
      <c r="A522" s="5" t="str">
        <f t="shared" si="8"/>
        <v>2024</v>
      </c>
      <c r="B522" s="5" t="s">
        <v>1344</v>
      </c>
      <c r="C522" s="6" t="s">
        <v>1345</v>
      </c>
      <c r="D522" s="7">
        <v>45399</v>
      </c>
      <c r="E522" s="8">
        <v>48406650</v>
      </c>
      <c r="F522" s="9" t="s">
        <v>451</v>
      </c>
      <c r="G522" s="9" t="s">
        <v>612</v>
      </c>
      <c r="H522" s="10" t="s">
        <v>1346</v>
      </c>
      <c r="I522" s="8">
        <f>VLOOKUP(B522,[1]Hoja1!$A$4:$B$1867,2,0)</f>
        <v>11389800</v>
      </c>
    </row>
    <row r="523" spans="1:9" x14ac:dyDescent="0.25">
      <c r="A523" s="5" t="str">
        <f t="shared" si="8"/>
        <v>2024</v>
      </c>
      <c r="B523" s="5" t="s">
        <v>1347</v>
      </c>
      <c r="C523" s="6" t="s">
        <v>1348</v>
      </c>
      <c r="D523" s="7">
        <v>45401</v>
      </c>
      <c r="E523" s="8">
        <v>50304950</v>
      </c>
      <c r="F523" s="9" t="s">
        <v>451</v>
      </c>
      <c r="G523" s="9" t="s">
        <v>612</v>
      </c>
      <c r="H523" s="10" t="s">
        <v>1349</v>
      </c>
      <c r="I523" s="8">
        <f>VLOOKUP(B523,[1]Hoja1!$A$4:$B$1867,2,0)</f>
        <v>11389800</v>
      </c>
    </row>
    <row r="524" spans="1:9" x14ac:dyDescent="0.25">
      <c r="A524" s="5" t="str">
        <f t="shared" si="8"/>
        <v>2024</v>
      </c>
      <c r="B524" s="5" t="s">
        <v>1350</v>
      </c>
      <c r="C524" s="6" t="s">
        <v>1335</v>
      </c>
      <c r="D524" s="7">
        <v>45399</v>
      </c>
      <c r="E524" s="8">
        <v>48406650</v>
      </c>
      <c r="F524" s="9" t="s">
        <v>451</v>
      </c>
      <c r="G524" s="9" t="s">
        <v>612</v>
      </c>
      <c r="H524" s="10" t="s">
        <v>1351</v>
      </c>
      <c r="I524" s="8">
        <f>VLOOKUP(B524,[1]Hoja1!$A$4:$B$1867,2,0)</f>
        <v>11389800</v>
      </c>
    </row>
    <row r="525" spans="1:9" x14ac:dyDescent="0.25">
      <c r="A525" s="5" t="str">
        <f t="shared" si="8"/>
        <v>2024</v>
      </c>
      <c r="B525" s="5" t="s">
        <v>1352</v>
      </c>
      <c r="C525" s="6" t="s">
        <v>1299</v>
      </c>
      <c r="D525" s="7">
        <v>45399</v>
      </c>
      <c r="E525" s="8">
        <v>50304950</v>
      </c>
      <c r="F525" s="9" t="s">
        <v>451</v>
      </c>
      <c r="G525" s="9" t="s">
        <v>612</v>
      </c>
      <c r="H525" s="10" t="s">
        <v>1353</v>
      </c>
      <c r="I525" s="8">
        <f>VLOOKUP(B525,[1]Hoja1!$A$4:$B$1867,2,0)</f>
        <v>11389800</v>
      </c>
    </row>
    <row r="526" spans="1:9" x14ac:dyDescent="0.25">
      <c r="A526" s="5" t="str">
        <f t="shared" si="8"/>
        <v>2024</v>
      </c>
      <c r="B526" s="5" t="s">
        <v>1354</v>
      </c>
      <c r="C526" s="6" t="s">
        <v>1355</v>
      </c>
      <c r="D526" s="7">
        <v>45400</v>
      </c>
      <c r="E526" s="8">
        <v>50000000</v>
      </c>
      <c r="F526" s="9" t="s">
        <v>413</v>
      </c>
      <c r="G526" s="9" t="s">
        <v>413</v>
      </c>
      <c r="H526" s="10" t="s">
        <v>1356</v>
      </c>
      <c r="I526" s="8" t="s">
        <v>16</v>
      </c>
    </row>
    <row r="527" spans="1:9" x14ac:dyDescent="0.25">
      <c r="A527" s="5" t="str">
        <f t="shared" si="8"/>
        <v>2024</v>
      </c>
      <c r="B527" s="5" t="s">
        <v>1357</v>
      </c>
      <c r="C527" s="6" t="s">
        <v>1358</v>
      </c>
      <c r="D527" s="7">
        <v>45401</v>
      </c>
      <c r="E527" s="8">
        <v>1406578104</v>
      </c>
      <c r="F527" s="9" t="s">
        <v>451</v>
      </c>
      <c r="G527" s="9" t="s">
        <v>701</v>
      </c>
      <c r="H527" s="10" t="s">
        <v>1359</v>
      </c>
      <c r="I527" s="8">
        <f>VLOOKUP(B527,[1]Hoja1!$A$4:$B$1867,2,0)</f>
        <v>989814222</v>
      </c>
    </row>
    <row r="528" spans="1:9" x14ac:dyDescent="0.25">
      <c r="A528" s="5" t="str">
        <f t="shared" si="8"/>
        <v>2024</v>
      </c>
      <c r="B528" s="5" t="s">
        <v>1360</v>
      </c>
      <c r="C528" s="6" t="s">
        <v>1361</v>
      </c>
      <c r="D528" s="7">
        <v>45414</v>
      </c>
      <c r="E528" s="8">
        <v>39549787</v>
      </c>
      <c r="F528" s="9" t="s">
        <v>451</v>
      </c>
      <c r="G528" s="9" t="s">
        <v>759</v>
      </c>
      <c r="H528" s="10" t="s">
        <v>1362</v>
      </c>
      <c r="I528" s="8">
        <f>VLOOKUP(B528,[1]Hoja1!$A$4:$B$1867,2,0)</f>
        <v>9126874</v>
      </c>
    </row>
    <row r="529" spans="1:9" x14ac:dyDescent="0.25">
      <c r="A529" s="5" t="str">
        <f t="shared" si="8"/>
        <v>2024</v>
      </c>
      <c r="B529" s="5" t="s">
        <v>1363</v>
      </c>
      <c r="C529" s="6" t="s">
        <v>1361</v>
      </c>
      <c r="D529" s="7">
        <v>45407</v>
      </c>
      <c r="E529" s="8">
        <v>39549787</v>
      </c>
      <c r="F529" s="9" t="s">
        <v>451</v>
      </c>
      <c r="G529" s="9" t="s">
        <v>759</v>
      </c>
      <c r="H529" s="10" t="s">
        <v>1364</v>
      </c>
      <c r="I529" s="8">
        <f>VLOOKUP(B529,[1]Hoja1!$A$4:$B$1867,2,0)</f>
        <v>9126874</v>
      </c>
    </row>
    <row r="530" spans="1:9" x14ac:dyDescent="0.25">
      <c r="A530" s="5" t="str">
        <f t="shared" si="8"/>
        <v>2024</v>
      </c>
      <c r="B530" s="5" t="s">
        <v>1365</v>
      </c>
      <c r="C530" s="6" t="s">
        <v>1366</v>
      </c>
      <c r="D530" s="7">
        <v>45414</v>
      </c>
      <c r="E530" s="8">
        <v>73666667</v>
      </c>
      <c r="F530" s="9" t="s">
        <v>451</v>
      </c>
      <c r="G530" s="9" t="s">
        <v>759</v>
      </c>
      <c r="H530" s="10" t="s">
        <v>1367</v>
      </c>
      <c r="I530" s="8">
        <f>VLOOKUP(B530,[1]Hoja1!$A$4:$B$1867,2,0)</f>
        <v>8500000</v>
      </c>
    </row>
    <row r="531" spans="1:9" x14ac:dyDescent="0.25">
      <c r="A531" s="5" t="str">
        <f t="shared" si="8"/>
        <v>2024</v>
      </c>
      <c r="B531" s="5" t="s">
        <v>1368</v>
      </c>
      <c r="C531" s="6" t="s">
        <v>1369</v>
      </c>
      <c r="D531" s="7">
        <v>45412</v>
      </c>
      <c r="E531" s="8">
        <v>44625000</v>
      </c>
      <c r="F531" s="9" t="s">
        <v>451</v>
      </c>
      <c r="G531" s="9" t="s">
        <v>759</v>
      </c>
      <c r="H531" s="10" t="s">
        <v>1370</v>
      </c>
      <c r="I531" s="8">
        <f>VLOOKUP(B531,[1]Hoja1!$A$4:$B$1867,2,0)</f>
        <v>10500000</v>
      </c>
    </row>
    <row r="532" spans="1:9" x14ac:dyDescent="0.25">
      <c r="A532" s="5" t="str">
        <f t="shared" si="8"/>
        <v>2024</v>
      </c>
      <c r="B532" s="5" t="s">
        <v>1371</v>
      </c>
      <c r="C532" s="6" t="s">
        <v>1372</v>
      </c>
      <c r="D532" s="7">
        <v>45411</v>
      </c>
      <c r="E532" s="8">
        <v>50304950</v>
      </c>
      <c r="F532" s="9" t="s">
        <v>451</v>
      </c>
      <c r="G532" s="9" t="s">
        <v>612</v>
      </c>
      <c r="H532" s="10" t="s">
        <v>1373</v>
      </c>
      <c r="I532" s="8">
        <f>VLOOKUP(B532,[1]Hoja1!$A$4:$B$1867,2,0)</f>
        <v>10060990</v>
      </c>
    </row>
    <row r="533" spans="1:9" x14ac:dyDescent="0.25">
      <c r="A533" s="5" t="str">
        <f t="shared" si="8"/>
        <v>2024</v>
      </c>
      <c r="B533" s="5" t="s">
        <v>1374</v>
      </c>
      <c r="C533" s="6" t="s">
        <v>1375</v>
      </c>
      <c r="D533" s="7">
        <v>45401</v>
      </c>
      <c r="E533" s="8">
        <v>50304950</v>
      </c>
      <c r="F533" s="9" t="s">
        <v>451</v>
      </c>
      <c r="G533" s="9" t="s">
        <v>612</v>
      </c>
      <c r="H533" s="10" t="s">
        <v>1376</v>
      </c>
      <c r="I533" s="8">
        <f>VLOOKUP(B533,[1]Hoja1!$A$4:$B$1867,2,0)</f>
        <v>11389800</v>
      </c>
    </row>
    <row r="534" spans="1:9" x14ac:dyDescent="0.25">
      <c r="A534" s="5" t="str">
        <f t="shared" si="8"/>
        <v>2024</v>
      </c>
      <c r="B534" s="5" t="s">
        <v>1377</v>
      </c>
      <c r="C534" s="6" t="s">
        <v>1378</v>
      </c>
      <c r="D534" s="7">
        <v>45404</v>
      </c>
      <c r="E534" s="8">
        <v>50304950</v>
      </c>
      <c r="F534" s="9" t="s">
        <v>451</v>
      </c>
      <c r="G534" s="9" t="s">
        <v>612</v>
      </c>
      <c r="H534" s="10" t="s">
        <v>1379</v>
      </c>
      <c r="I534" s="8">
        <f>VLOOKUP(B534,[1]Hoja1!$A$4:$B$1867,2,0)</f>
        <v>8732180</v>
      </c>
    </row>
    <row r="535" spans="1:9" x14ac:dyDescent="0.25">
      <c r="A535" s="5" t="str">
        <f t="shared" si="8"/>
        <v>2024</v>
      </c>
      <c r="B535" s="5" t="s">
        <v>1380</v>
      </c>
      <c r="C535" s="6" t="s">
        <v>1372</v>
      </c>
      <c r="D535" s="7">
        <v>45401</v>
      </c>
      <c r="E535" s="8">
        <v>50304950</v>
      </c>
      <c r="F535" s="9" t="s">
        <v>451</v>
      </c>
      <c r="G535" s="9" t="s">
        <v>612</v>
      </c>
      <c r="H535" s="10" t="s">
        <v>1381</v>
      </c>
      <c r="I535" s="8">
        <f>VLOOKUP(B535,[1]Hoja1!$A$4:$B$1867,2,0)</f>
        <v>11389800</v>
      </c>
    </row>
    <row r="536" spans="1:9" x14ac:dyDescent="0.25">
      <c r="A536" s="5" t="str">
        <f t="shared" si="8"/>
        <v>2024</v>
      </c>
      <c r="B536" s="5" t="s">
        <v>1382</v>
      </c>
      <c r="C536" s="6" t="s">
        <v>1383</v>
      </c>
      <c r="D536" s="7">
        <v>45401</v>
      </c>
      <c r="E536" s="8">
        <v>63928800</v>
      </c>
      <c r="F536" s="9" t="s">
        <v>451</v>
      </c>
      <c r="G536" s="9" t="s">
        <v>451</v>
      </c>
      <c r="H536" s="10" t="s">
        <v>1384</v>
      </c>
      <c r="I536" s="8">
        <f>VLOOKUP(B536,[1]Hoja1!$A$4:$B$1867,2,0)</f>
        <v>20599280</v>
      </c>
    </row>
    <row r="537" spans="1:9" x14ac:dyDescent="0.25">
      <c r="A537" s="5" t="str">
        <f t="shared" si="8"/>
        <v>2024</v>
      </c>
      <c r="B537" s="5" t="s">
        <v>1385</v>
      </c>
      <c r="C537" s="6" t="s">
        <v>758</v>
      </c>
      <c r="D537" s="7">
        <v>45404</v>
      </c>
      <c r="E537" s="8">
        <v>35810656</v>
      </c>
      <c r="F537" s="9" t="s">
        <v>451</v>
      </c>
      <c r="G537" s="9" t="s">
        <v>759</v>
      </c>
      <c r="H537" s="10" t="s">
        <v>1386</v>
      </c>
      <c r="I537" s="8">
        <f>VLOOKUP(B537,[1]Hoja1!$A$4:$B$1867,2,0)</f>
        <v>8952664</v>
      </c>
    </row>
    <row r="538" spans="1:9" x14ac:dyDescent="0.25">
      <c r="A538" s="5" t="str">
        <f t="shared" si="8"/>
        <v>2024</v>
      </c>
      <c r="B538" s="5" t="s">
        <v>1387</v>
      </c>
      <c r="C538" s="6" t="s">
        <v>1388</v>
      </c>
      <c r="D538" s="7">
        <v>45401</v>
      </c>
      <c r="E538" s="8">
        <v>50304950</v>
      </c>
      <c r="F538" s="9" t="s">
        <v>451</v>
      </c>
      <c r="G538" s="9" t="s">
        <v>612</v>
      </c>
      <c r="H538" s="10" t="s">
        <v>1389</v>
      </c>
      <c r="I538" s="8">
        <f>VLOOKUP(B538,[1]Hoja1!$A$4:$B$1867,2,0)</f>
        <v>8162690</v>
      </c>
    </row>
    <row r="539" spans="1:9" x14ac:dyDescent="0.25">
      <c r="A539" s="5" t="str">
        <f t="shared" si="8"/>
        <v>2024</v>
      </c>
      <c r="B539" s="5" t="s">
        <v>1390</v>
      </c>
      <c r="C539" s="6" t="s">
        <v>1375</v>
      </c>
      <c r="D539" s="7">
        <v>45401</v>
      </c>
      <c r="E539" s="8">
        <v>47457500</v>
      </c>
      <c r="F539" s="9" t="s">
        <v>451</v>
      </c>
      <c r="G539" s="9" t="s">
        <v>612</v>
      </c>
      <c r="H539" s="10" t="s">
        <v>1391</v>
      </c>
      <c r="I539" s="8">
        <f>VLOOKUP(B539,[1]Hoja1!$A$4:$B$1867,2,0)</f>
        <v>11389800</v>
      </c>
    </row>
    <row r="540" spans="1:9" x14ac:dyDescent="0.25">
      <c r="A540" s="5" t="str">
        <f t="shared" si="8"/>
        <v>2024</v>
      </c>
      <c r="B540" s="5" t="s">
        <v>1392</v>
      </c>
      <c r="C540" s="6" t="s">
        <v>1299</v>
      </c>
      <c r="D540" s="7">
        <v>45405</v>
      </c>
      <c r="E540" s="8">
        <v>50304950</v>
      </c>
      <c r="F540" s="9" t="s">
        <v>451</v>
      </c>
      <c r="G540" s="9" t="s">
        <v>612</v>
      </c>
      <c r="H540" s="10" t="s">
        <v>1393</v>
      </c>
      <c r="I540" s="8">
        <f>VLOOKUP(B540,[1]Hoja1!$A$4:$B$1867,2,0)</f>
        <v>11389800</v>
      </c>
    </row>
    <row r="541" spans="1:9" x14ac:dyDescent="0.25">
      <c r="A541" s="5" t="str">
        <f t="shared" si="8"/>
        <v>2024</v>
      </c>
      <c r="B541" s="5" t="s">
        <v>1394</v>
      </c>
      <c r="C541" s="6" t="s">
        <v>1395</v>
      </c>
      <c r="D541" s="7">
        <v>45405</v>
      </c>
      <c r="E541" s="8">
        <v>31877210</v>
      </c>
      <c r="F541" s="9" t="s">
        <v>451</v>
      </c>
      <c r="G541" s="9" t="s">
        <v>452</v>
      </c>
      <c r="H541" s="10" t="s">
        <v>1396</v>
      </c>
      <c r="I541" s="8">
        <f>VLOOKUP(B541,[1]Hoja1!$A$4:$B$1867,2,0)</f>
        <v>7500520</v>
      </c>
    </row>
    <row r="542" spans="1:9" x14ac:dyDescent="0.25">
      <c r="A542" s="5" t="str">
        <f t="shared" si="8"/>
        <v>2024</v>
      </c>
      <c r="B542" s="5" t="s">
        <v>1397</v>
      </c>
      <c r="C542" s="6" t="s">
        <v>1338</v>
      </c>
      <c r="D542" s="7">
        <v>45405</v>
      </c>
      <c r="E542" s="8">
        <v>48406650</v>
      </c>
      <c r="F542" s="9" t="s">
        <v>451</v>
      </c>
      <c r="G542" s="9" t="s">
        <v>612</v>
      </c>
      <c r="H542" s="10" t="s">
        <v>1398</v>
      </c>
      <c r="I542" s="8">
        <f>VLOOKUP(B542,[1]Hoja1!$A$4:$B$1867,2,0)</f>
        <v>11389800</v>
      </c>
    </row>
    <row r="543" spans="1:9" x14ac:dyDescent="0.25">
      <c r="A543" s="5" t="str">
        <f t="shared" si="8"/>
        <v>2024</v>
      </c>
      <c r="B543" s="5" t="s">
        <v>1399</v>
      </c>
      <c r="C543" s="6" t="s">
        <v>1400</v>
      </c>
      <c r="D543" s="7">
        <v>45405</v>
      </c>
      <c r="E543" s="8">
        <v>39979647</v>
      </c>
      <c r="F543" s="9" t="s">
        <v>451</v>
      </c>
      <c r="G543" s="9" t="s">
        <v>701</v>
      </c>
      <c r="H543" s="10" t="s">
        <v>1401</v>
      </c>
      <c r="I543" s="8">
        <f>VLOOKUP(B543,[1]Hoja1!$A$4:$B$1867,2,0)</f>
        <v>8884366</v>
      </c>
    </row>
    <row r="544" spans="1:9" x14ac:dyDescent="0.25">
      <c r="A544" s="5" t="str">
        <f t="shared" si="8"/>
        <v>2024</v>
      </c>
      <c r="B544" s="5" t="s">
        <v>1402</v>
      </c>
      <c r="C544" s="6" t="s">
        <v>1403</v>
      </c>
      <c r="D544" s="7">
        <v>45413</v>
      </c>
      <c r="E544" s="8">
        <v>14802060</v>
      </c>
      <c r="F544" s="9" t="s">
        <v>134</v>
      </c>
      <c r="G544" s="9" t="s">
        <v>193</v>
      </c>
      <c r="H544" s="10" t="s">
        <v>1404</v>
      </c>
      <c r="I544" s="8" t="s">
        <v>16</v>
      </c>
    </row>
    <row r="545" spans="1:9" x14ac:dyDescent="0.25">
      <c r="A545" s="5" t="str">
        <f t="shared" si="8"/>
        <v>2024</v>
      </c>
      <c r="B545" s="5" t="s">
        <v>1405</v>
      </c>
      <c r="C545" s="6" t="s">
        <v>1182</v>
      </c>
      <c r="D545" s="7">
        <v>45406</v>
      </c>
      <c r="E545" s="8">
        <v>48406650</v>
      </c>
      <c r="F545" s="9" t="s">
        <v>451</v>
      </c>
      <c r="G545" s="9" t="s">
        <v>612</v>
      </c>
      <c r="H545" s="10" t="s">
        <v>1406</v>
      </c>
      <c r="I545" s="8">
        <f>VLOOKUP(B545,[1]Hoja1!$A$4:$B$1867,2,0)</f>
        <v>11389800</v>
      </c>
    </row>
    <row r="546" spans="1:9" x14ac:dyDescent="0.25">
      <c r="A546" s="5" t="str">
        <f t="shared" si="8"/>
        <v>2024</v>
      </c>
      <c r="B546" s="5" t="s">
        <v>1407</v>
      </c>
      <c r="C546" s="6" t="s">
        <v>192</v>
      </c>
      <c r="D546" s="7">
        <v>45406</v>
      </c>
      <c r="E546" s="8">
        <v>23348160</v>
      </c>
      <c r="F546" s="9" t="s">
        <v>134</v>
      </c>
      <c r="G546" s="9" t="s">
        <v>268</v>
      </c>
      <c r="H546" s="10" t="s">
        <v>1408</v>
      </c>
      <c r="I546" s="8">
        <f>VLOOKUP(B546,[1]Hoja1!$A$4:$B$1867,2,0)</f>
        <v>10993092</v>
      </c>
    </row>
    <row r="547" spans="1:9" x14ac:dyDescent="0.25">
      <c r="A547" s="5" t="str">
        <f t="shared" si="8"/>
        <v>2024</v>
      </c>
      <c r="B547" s="5" t="s">
        <v>1409</v>
      </c>
      <c r="C547" s="6" t="s">
        <v>1410</v>
      </c>
      <c r="D547" s="7">
        <v>45406</v>
      </c>
      <c r="E547" s="8">
        <v>33650650</v>
      </c>
      <c r="F547" s="9" t="s">
        <v>451</v>
      </c>
      <c r="G547" s="9" t="s">
        <v>612</v>
      </c>
      <c r="H547" s="10" t="s">
        <v>1411</v>
      </c>
      <c r="I547" s="8">
        <f>VLOOKUP(B547,[1]Hoja1!$A$4:$B$1867,2,0)</f>
        <v>7917800</v>
      </c>
    </row>
    <row r="548" spans="1:9" x14ac:dyDescent="0.25">
      <c r="A548" s="5" t="str">
        <f t="shared" si="8"/>
        <v>2024</v>
      </c>
      <c r="B548" s="5" t="s">
        <v>1412</v>
      </c>
      <c r="C548" s="6" t="s">
        <v>1413</v>
      </c>
      <c r="D548" s="7">
        <v>45404</v>
      </c>
      <c r="E548" s="8">
        <v>63820611</v>
      </c>
      <c r="F548" s="9" t="s">
        <v>451</v>
      </c>
      <c r="G548" s="9" t="s">
        <v>701</v>
      </c>
      <c r="H548" s="10" t="s">
        <v>1414</v>
      </c>
      <c r="I548" s="8">
        <f>VLOOKUP(B548,[1]Hoja1!$A$4:$B$1867,2,0)</f>
        <v>14182358</v>
      </c>
    </row>
    <row r="549" spans="1:9" x14ac:dyDescent="0.25">
      <c r="A549" s="5" t="str">
        <f t="shared" si="8"/>
        <v>2024</v>
      </c>
      <c r="B549" s="5" t="s">
        <v>1415</v>
      </c>
      <c r="C549" s="6" t="s">
        <v>1416</v>
      </c>
      <c r="D549" s="7">
        <v>45406</v>
      </c>
      <c r="E549" s="8">
        <v>48406650</v>
      </c>
      <c r="F549" s="9" t="s">
        <v>451</v>
      </c>
      <c r="G549" s="9" t="s">
        <v>612</v>
      </c>
      <c r="H549" s="10" t="s">
        <v>1417</v>
      </c>
      <c r="I549" s="8">
        <f>VLOOKUP(B549,[1]Hoja1!$A$4:$B$1867,2,0)</f>
        <v>7213540</v>
      </c>
    </row>
    <row r="550" spans="1:9" x14ac:dyDescent="0.25">
      <c r="A550" s="5" t="str">
        <f t="shared" si="8"/>
        <v>2024</v>
      </c>
      <c r="B550" s="5" t="s">
        <v>1418</v>
      </c>
      <c r="C550" s="6" t="s">
        <v>1419</v>
      </c>
      <c r="D550" s="7">
        <v>45406</v>
      </c>
      <c r="E550" s="8">
        <v>28471238</v>
      </c>
      <c r="F550" s="9" t="s">
        <v>451</v>
      </c>
      <c r="G550" s="9" t="s">
        <v>701</v>
      </c>
      <c r="H550" s="10" t="s">
        <v>1420</v>
      </c>
      <c r="I550" s="8">
        <f>VLOOKUP(B550,[1]Hoja1!$A$4:$B$1867,2,0)</f>
        <v>6446318</v>
      </c>
    </row>
    <row r="551" spans="1:9" x14ac:dyDescent="0.25">
      <c r="A551" s="5" t="str">
        <f t="shared" si="8"/>
        <v>2024</v>
      </c>
      <c r="B551" s="5" t="s">
        <v>1421</v>
      </c>
      <c r="C551" s="6" t="s">
        <v>1422</v>
      </c>
      <c r="D551" s="7">
        <v>45404</v>
      </c>
      <c r="E551" s="8">
        <v>48406650</v>
      </c>
      <c r="F551" s="9" t="s">
        <v>451</v>
      </c>
      <c r="G551" s="9" t="s">
        <v>612</v>
      </c>
      <c r="H551" s="10" t="s">
        <v>1423</v>
      </c>
      <c r="I551" s="8">
        <f>VLOOKUP(B551,[1]Hoja1!$A$4:$B$1867,2,0)</f>
        <v>11389800</v>
      </c>
    </row>
    <row r="552" spans="1:9" x14ac:dyDescent="0.25">
      <c r="A552" s="5" t="str">
        <f t="shared" si="8"/>
        <v>2024</v>
      </c>
      <c r="B552" s="5" t="s">
        <v>1424</v>
      </c>
      <c r="C552" s="6" t="s">
        <v>1425</v>
      </c>
      <c r="D552" s="7">
        <v>45404</v>
      </c>
      <c r="E552" s="8">
        <v>36635355</v>
      </c>
      <c r="F552" s="9" t="s">
        <v>451</v>
      </c>
      <c r="G552" s="9" t="s">
        <v>701</v>
      </c>
      <c r="H552" s="10" t="s">
        <v>1426</v>
      </c>
      <c r="I552" s="8">
        <f>VLOOKUP(B552,[1]Hoja1!$A$4:$B$1867,2,0)</f>
        <v>8141190</v>
      </c>
    </row>
    <row r="553" spans="1:9" x14ac:dyDescent="0.25">
      <c r="A553" s="5" t="str">
        <f t="shared" si="8"/>
        <v>2024</v>
      </c>
      <c r="B553" s="5" t="s">
        <v>1427</v>
      </c>
      <c r="C553" s="6" t="s">
        <v>1338</v>
      </c>
      <c r="D553" s="7">
        <v>45404</v>
      </c>
      <c r="E553" s="8">
        <v>48406650</v>
      </c>
      <c r="F553" s="9" t="s">
        <v>451</v>
      </c>
      <c r="G553" s="9" t="s">
        <v>612</v>
      </c>
      <c r="H553" s="10" t="s">
        <v>1428</v>
      </c>
      <c r="I553" s="8">
        <f>VLOOKUP(B553,[1]Hoja1!$A$4:$B$1867,2,0)</f>
        <v>11389800</v>
      </c>
    </row>
    <row r="554" spans="1:9" x14ac:dyDescent="0.25">
      <c r="A554" s="5" t="str">
        <f t="shared" si="8"/>
        <v>2024</v>
      </c>
      <c r="B554" s="5" t="s">
        <v>1429</v>
      </c>
      <c r="C554" s="6" t="s">
        <v>1338</v>
      </c>
      <c r="D554" s="7">
        <v>45404</v>
      </c>
      <c r="E554" s="8">
        <v>48406650</v>
      </c>
      <c r="F554" s="9" t="s">
        <v>451</v>
      </c>
      <c r="G554" s="9" t="s">
        <v>612</v>
      </c>
      <c r="H554" s="10" t="s">
        <v>1430</v>
      </c>
      <c r="I554" s="8">
        <f>VLOOKUP(B554,[1]Hoja1!$A$4:$B$1867,2,0)</f>
        <v>11389800</v>
      </c>
    </row>
    <row r="555" spans="1:9" x14ac:dyDescent="0.25">
      <c r="A555" s="5" t="str">
        <f t="shared" si="8"/>
        <v>2024</v>
      </c>
      <c r="B555" s="5" t="s">
        <v>1431</v>
      </c>
      <c r="C555" s="6" t="s">
        <v>1432</v>
      </c>
      <c r="D555" s="7">
        <v>45404</v>
      </c>
      <c r="E555" s="8">
        <v>39340800</v>
      </c>
      <c r="F555" s="9" t="s">
        <v>451</v>
      </c>
      <c r="G555" s="9" t="s">
        <v>701</v>
      </c>
      <c r="H555" s="10" t="s">
        <v>1433</v>
      </c>
      <c r="I555" s="8">
        <f>VLOOKUP(B555,[1]Hoja1!$A$4:$B$1867,2,0)</f>
        <v>8742400</v>
      </c>
    </row>
    <row r="556" spans="1:9" x14ac:dyDescent="0.25">
      <c r="A556" s="5" t="str">
        <f t="shared" si="8"/>
        <v>2024</v>
      </c>
      <c r="B556" s="5" t="s">
        <v>1434</v>
      </c>
      <c r="C556" s="6" t="s">
        <v>1338</v>
      </c>
      <c r="D556" s="7">
        <v>45404</v>
      </c>
      <c r="E556" s="8">
        <v>50304950</v>
      </c>
      <c r="F556" s="9" t="s">
        <v>451</v>
      </c>
      <c r="G556" s="9" t="s">
        <v>612</v>
      </c>
      <c r="H556" s="10" t="s">
        <v>1435</v>
      </c>
      <c r="I556" s="8">
        <f>VLOOKUP(B556,[1]Hoja1!$A$4:$B$1867,2,0)</f>
        <v>8732180</v>
      </c>
    </row>
    <row r="557" spans="1:9" x14ac:dyDescent="0.25">
      <c r="A557" s="5" t="str">
        <f t="shared" si="8"/>
        <v>2024</v>
      </c>
      <c r="B557" s="5" t="s">
        <v>1436</v>
      </c>
      <c r="C557" s="6" t="s">
        <v>1437</v>
      </c>
      <c r="D557" s="7">
        <v>45405</v>
      </c>
      <c r="E557" s="8">
        <v>81140400</v>
      </c>
      <c r="F557" s="9" t="s">
        <v>451</v>
      </c>
      <c r="G557" s="9" t="s">
        <v>701</v>
      </c>
      <c r="H557" s="10" t="s">
        <v>1438</v>
      </c>
      <c r="I557" s="8">
        <f>VLOOKUP(B557,[1]Hoja1!$A$4:$B$1867,2,0)</f>
        <v>18031200</v>
      </c>
    </row>
    <row r="558" spans="1:9" x14ac:dyDescent="0.25">
      <c r="A558" s="5" t="str">
        <f t="shared" si="8"/>
        <v>2024</v>
      </c>
      <c r="B558" s="5" t="s">
        <v>1439</v>
      </c>
      <c r="C558" s="6" t="s">
        <v>192</v>
      </c>
      <c r="D558" s="7">
        <v>45406</v>
      </c>
      <c r="E558" s="8">
        <v>23348160</v>
      </c>
      <c r="F558" s="9" t="s">
        <v>134</v>
      </c>
      <c r="G558" s="9" t="s">
        <v>268</v>
      </c>
      <c r="H558" s="10" t="s">
        <v>1440</v>
      </c>
      <c r="I558" s="8">
        <f>VLOOKUP(B558,[1]Hoja1!$A$4:$B$1867,2,0)</f>
        <v>2237532</v>
      </c>
    </row>
    <row r="559" spans="1:9" x14ac:dyDescent="0.25">
      <c r="A559" s="5" t="str">
        <f t="shared" si="8"/>
        <v>2024</v>
      </c>
      <c r="B559" s="5" t="s">
        <v>1441</v>
      </c>
      <c r="C559" s="6" t="s">
        <v>192</v>
      </c>
      <c r="D559" s="7">
        <v>45406</v>
      </c>
      <c r="E559" s="8">
        <v>23348160</v>
      </c>
      <c r="F559" s="9" t="s">
        <v>134</v>
      </c>
      <c r="G559" s="9" t="s">
        <v>268</v>
      </c>
      <c r="H559" s="10" t="s">
        <v>1442</v>
      </c>
      <c r="I559" s="8">
        <f>VLOOKUP(B559,[1]Hoja1!$A$4:$B$1867,2,0)</f>
        <v>10895808</v>
      </c>
    </row>
    <row r="560" spans="1:9" x14ac:dyDescent="0.25">
      <c r="A560" s="5" t="str">
        <f t="shared" si="8"/>
        <v>2024</v>
      </c>
      <c r="B560" s="5" t="s">
        <v>1443</v>
      </c>
      <c r="C560" s="6" t="s">
        <v>1444</v>
      </c>
      <c r="D560" s="7">
        <v>45407</v>
      </c>
      <c r="E560" s="8">
        <v>29750000</v>
      </c>
      <c r="F560" s="9" t="s">
        <v>134</v>
      </c>
      <c r="G560" s="9" t="s">
        <v>268</v>
      </c>
      <c r="H560" s="10" t="s">
        <v>1445</v>
      </c>
      <c r="I560" s="8">
        <f>VLOOKUP(B560,[1]Hoja1!$A$4:$B$1867,2,0)</f>
        <v>3500000</v>
      </c>
    </row>
    <row r="561" spans="1:9" x14ac:dyDescent="0.25">
      <c r="A561" s="5" t="str">
        <f t="shared" si="8"/>
        <v>2024</v>
      </c>
      <c r="B561" s="5" t="s">
        <v>1446</v>
      </c>
      <c r="C561" s="6" t="s">
        <v>1447</v>
      </c>
      <c r="D561" s="7">
        <v>45408</v>
      </c>
      <c r="E561" s="8">
        <v>36490400</v>
      </c>
      <c r="F561" s="9" t="s">
        <v>451</v>
      </c>
      <c r="G561" s="9" t="s">
        <v>759</v>
      </c>
      <c r="H561" s="10" t="s">
        <v>1448</v>
      </c>
      <c r="I561" s="8">
        <f>VLOOKUP(B561,[1]Hoja1!$A$4:$B$1867,2,0)</f>
        <v>8757696</v>
      </c>
    </row>
    <row r="562" spans="1:9" x14ac:dyDescent="0.25">
      <c r="A562" s="5" t="str">
        <f t="shared" si="8"/>
        <v>2024</v>
      </c>
      <c r="B562" s="5" t="s">
        <v>1449</v>
      </c>
      <c r="C562" s="6" t="s">
        <v>1450</v>
      </c>
      <c r="D562" s="7">
        <v>45408</v>
      </c>
      <c r="E562" s="8">
        <v>36490400</v>
      </c>
      <c r="F562" s="9" t="s">
        <v>451</v>
      </c>
      <c r="G562" s="9" t="s">
        <v>759</v>
      </c>
      <c r="H562" s="10" t="s">
        <v>1451</v>
      </c>
      <c r="I562" s="8">
        <f>VLOOKUP(B562,[1]Hoja1!$A$4:$B$1867,2,0)</f>
        <v>8757696</v>
      </c>
    </row>
    <row r="563" spans="1:9" x14ac:dyDescent="0.25">
      <c r="A563" s="5" t="str">
        <f t="shared" si="8"/>
        <v>2024</v>
      </c>
      <c r="B563" s="5" t="s">
        <v>1452</v>
      </c>
      <c r="C563" s="6" t="s">
        <v>1450</v>
      </c>
      <c r="D563" s="7">
        <v>45412</v>
      </c>
      <c r="E563" s="8">
        <v>36490400</v>
      </c>
      <c r="F563" s="9" t="s">
        <v>451</v>
      </c>
      <c r="G563" s="9" t="s">
        <v>759</v>
      </c>
      <c r="H563" s="10" t="s">
        <v>1453</v>
      </c>
      <c r="I563" s="8">
        <f>VLOOKUP(B563,[1]Hoja1!$A$4:$B$1867,2,0)</f>
        <v>8757696</v>
      </c>
    </row>
    <row r="564" spans="1:9" x14ac:dyDescent="0.25">
      <c r="A564" s="5" t="str">
        <f t="shared" si="8"/>
        <v>2024</v>
      </c>
      <c r="B564" s="5" t="s">
        <v>1454</v>
      </c>
      <c r="C564" s="6" t="s">
        <v>1450</v>
      </c>
      <c r="D564" s="7">
        <v>45408</v>
      </c>
      <c r="E564" s="8">
        <v>36490400</v>
      </c>
      <c r="F564" s="9" t="s">
        <v>451</v>
      </c>
      <c r="G564" s="9" t="s">
        <v>759</v>
      </c>
      <c r="H564" s="10" t="s">
        <v>1455</v>
      </c>
      <c r="I564" s="8">
        <f>VLOOKUP(B564,[1]Hoja1!$A$4:$B$1867,2,0)</f>
        <v>4378848</v>
      </c>
    </row>
    <row r="565" spans="1:9" x14ac:dyDescent="0.25">
      <c r="A565" s="5" t="str">
        <f t="shared" si="8"/>
        <v>2024</v>
      </c>
      <c r="B565" s="5" t="s">
        <v>1456</v>
      </c>
      <c r="C565" s="6" t="s">
        <v>1450</v>
      </c>
      <c r="D565" s="7">
        <v>45408</v>
      </c>
      <c r="E565" s="8">
        <v>36490400</v>
      </c>
      <c r="F565" s="9" t="s">
        <v>451</v>
      </c>
      <c r="G565" s="9" t="s">
        <v>759</v>
      </c>
      <c r="H565" s="10" t="s">
        <v>1457</v>
      </c>
      <c r="I565" s="8">
        <f>VLOOKUP(B565,[1]Hoja1!$A$4:$B$1867,2,0)</f>
        <v>8757696</v>
      </c>
    </row>
    <row r="566" spans="1:9" x14ac:dyDescent="0.25">
      <c r="A566" s="5" t="str">
        <f t="shared" si="8"/>
        <v>2024</v>
      </c>
      <c r="B566" s="5" t="s">
        <v>1458</v>
      </c>
      <c r="C566" s="6" t="s">
        <v>1450</v>
      </c>
      <c r="D566" s="7">
        <v>45408</v>
      </c>
      <c r="E566" s="8">
        <v>36490400</v>
      </c>
      <c r="F566" s="9" t="s">
        <v>451</v>
      </c>
      <c r="G566" s="9" t="s">
        <v>759</v>
      </c>
      <c r="H566" s="10" t="s">
        <v>1459</v>
      </c>
      <c r="I566" s="8">
        <f>VLOOKUP(B566,[1]Hoja1!$A$4:$B$1867,2,0)</f>
        <v>8757696</v>
      </c>
    </row>
    <row r="567" spans="1:9" x14ac:dyDescent="0.25">
      <c r="A567" s="5" t="str">
        <f t="shared" si="8"/>
        <v>2024</v>
      </c>
      <c r="B567" s="5" t="s">
        <v>1460</v>
      </c>
      <c r="C567" s="6" t="s">
        <v>1450</v>
      </c>
      <c r="D567" s="7">
        <v>45408</v>
      </c>
      <c r="E567" s="8">
        <v>36490400</v>
      </c>
      <c r="F567" s="9" t="s">
        <v>451</v>
      </c>
      <c r="G567" s="9" t="s">
        <v>759</v>
      </c>
      <c r="H567" s="10" t="s">
        <v>1461</v>
      </c>
      <c r="I567" s="8">
        <f>VLOOKUP(B567,[1]Hoja1!$A$4:$B$1867,2,0)</f>
        <v>8757696</v>
      </c>
    </row>
    <row r="568" spans="1:9" x14ac:dyDescent="0.25">
      <c r="A568" s="5" t="str">
        <f t="shared" si="8"/>
        <v>2024</v>
      </c>
      <c r="B568" s="5" t="s">
        <v>1462</v>
      </c>
      <c r="C568" s="6" t="s">
        <v>1450</v>
      </c>
      <c r="D568" s="7">
        <v>45408</v>
      </c>
      <c r="E568" s="8">
        <v>36490400</v>
      </c>
      <c r="F568" s="9" t="s">
        <v>451</v>
      </c>
      <c r="G568" s="9" t="s">
        <v>759</v>
      </c>
      <c r="H568" s="10" t="s">
        <v>1463</v>
      </c>
      <c r="I568" s="8">
        <f>VLOOKUP(B568,[1]Hoja1!$A$4:$B$1867,2,0)</f>
        <v>8757696</v>
      </c>
    </row>
    <row r="569" spans="1:9" x14ac:dyDescent="0.25">
      <c r="A569" s="5" t="str">
        <f t="shared" si="8"/>
        <v>2024</v>
      </c>
      <c r="B569" s="5" t="s">
        <v>1464</v>
      </c>
      <c r="C569" s="6" t="s">
        <v>1444</v>
      </c>
      <c r="D569" s="7">
        <v>45407</v>
      </c>
      <c r="E569" s="8">
        <v>29750000</v>
      </c>
      <c r="F569" s="9" t="s">
        <v>134</v>
      </c>
      <c r="G569" s="9" t="s">
        <v>268</v>
      </c>
      <c r="H569" s="10" t="s">
        <v>1465</v>
      </c>
      <c r="I569" s="8">
        <f>VLOOKUP(B569,[1]Hoja1!$A$4:$B$1867,2,0)</f>
        <v>10500000</v>
      </c>
    </row>
    <row r="570" spans="1:9" x14ac:dyDescent="0.25">
      <c r="A570" s="5" t="str">
        <f t="shared" si="8"/>
        <v>2024</v>
      </c>
      <c r="B570" s="5" t="s">
        <v>1466</v>
      </c>
      <c r="C570" s="6" t="s">
        <v>1444</v>
      </c>
      <c r="D570" s="7">
        <v>45407</v>
      </c>
      <c r="E570" s="8">
        <v>29750000</v>
      </c>
      <c r="F570" s="9" t="s">
        <v>134</v>
      </c>
      <c r="G570" s="9" t="s">
        <v>268</v>
      </c>
      <c r="H570" s="10" t="s">
        <v>1467</v>
      </c>
      <c r="I570" s="8">
        <f>VLOOKUP(B570,[1]Hoja1!$A$4:$B$1867,2,0)</f>
        <v>10500000</v>
      </c>
    </row>
    <row r="571" spans="1:9" x14ac:dyDescent="0.25">
      <c r="A571" s="5" t="str">
        <f t="shared" si="8"/>
        <v>2024</v>
      </c>
      <c r="B571" s="5" t="s">
        <v>1468</v>
      </c>
      <c r="C571" s="6" t="s">
        <v>1444</v>
      </c>
      <c r="D571" s="7">
        <v>45407</v>
      </c>
      <c r="E571" s="8">
        <v>29750000</v>
      </c>
      <c r="F571" s="9" t="s">
        <v>134</v>
      </c>
      <c r="G571" s="9" t="s">
        <v>268</v>
      </c>
      <c r="H571" s="10" t="s">
        <v>1469</v>
      </c>
      <c r="I571" s="8">
        <f>VLOOKUP(B571,[1]Hoja1!$A$4:$B$1867,2,0)</f>
        <v>10500000</v>
      </c>
    </row>
    <row r="572" spans="1:9" x14ac:dyDescent="0.25">
      <c r="A572" s="5" t="str">
        <f t="shared" si="8"/>
        <v>2024</v>
      </c>
      <c r="B572" s="5" t="s">
        <v>1470</v>
      </c>
      <c r="C572" s="6" t="s">
        <v>1444</v>
      </c>
      <c r="D572" s="7">
        <v>45412</v>
      </c>
      <c r="E572" s="8">
        <v>29750000</v>
      </c>
      <c r="F572" s="9" t="s">
        <v>134</v>
      </c>
      <c r="G572" s="9" t="s">
        <v>268</v>
      </c>
      <c r="H572" s="10" t="s">
        <v>1471</v>
      </c>
      <c r="I572" s="8">
        <f>VLOOKUP(B572,[1]Hoja1!$A$4:$B$1867,2,0)</f>
        <v>3500000</v>
      </c>
    </row>
    <row r="573" spans="1:9" x14ac:dyDescent="0.25">
      <c r="A573" s="5" t="str">
        <f t="shared" si="8"/>
        <v>2024</v>
      </c>
      <c r="B573" s="5" t="s">
        <v>1472</v>
      </c>
      <c r="C573" s="6" t="s">
        <v>1473</v>
      </c>
      <c r="D573" s="7">
        <v>45406</v>
      </c>
      <c r="E573" s="8">
        <v>22655787</v>
      </c>
      <c r="F573" s="9" t="s">
        <v>134</v>
      </c>
      <c r="G573" s="9" t="s">
        <v>134</v>
      </c>
      <c r="H573" s="10" t="s">
        <v>1474</v>
      </c>
      <c r="I573" s="8" t="s">
        <v>16</v>
      </c>
    </row>
    <row r="574" spans="1:9" x14ac:dyDescent="0.25">
      <c r="A574" s="5" t="str">
        <f t="shared" si="8"/>
        <v>2024</v>
      </c>
      <c r="B574" s="5" t="s">
        <v>1475</v>
      </c>
      <c r="C574" s="6" t="s">
        <v>1476</v>
      </c>
      <c r="D574" s="7">
        <v>45411</v>
      </c>
      <c r="E574" s="8">
        <v>75600000</v>
      </c>
      <c r="F574" s="9" t="s">
        <v>326</v>
      </c>
      <c r="G574" s="9" t="s">
        <v>326</v>
      </c>
      <c r="H574" s="10" t="s">
        <v>1477</v>
      </c>
      <c r="I574" s="8">
        <f>VLOOKUP(B574,[1]Hoja1!$A$4:$B$1867,2,0)</f>
        <v>27720000</v>
      </c>
    </row>
    <row r="575" spans="1:9" x14ac:dyDescent="0.25">
      <c r="A575" s="5" t="str">
        <f t="shared" si="8"/>
        <v>2024</v>
      </c>
      <c r="B575" s="5" t="s">
        <v>1478</v>
      </c>
      <c r="C575" s="6" t="s">
        <v>1479</v>
      </c>
      <c r="D575" s="7">
        <v>45411</v>
      </c>
      <c r="E575" s="8">
        <v>49719678</v>
      </c>
      <c r="F575" s="9" t="s">
        <v>451</v>
      </c>
      <c r="G575" s="9" t="s">
        <v>451</v>
      </c>
      <c r="H575" s="10" t="s">
        <v>1480</v>
      </c>
      <c r="I575" s="8">
        <f>VLOOKUP(B575,[1]Hoja1!$A$4:$B$1867,2,0)</f>
        <v>16020785</v>
      </c>
    </row>
    <row r="576" spans="1:9" x14ac:dyDescent="0.25">
      <c r="A576" s="5" t="str">
        <f t="shared" si="8"/>
        <v>2024</v>
      </c>
      <c r="B576" s="5" t="s">
        <v>1481</v>
      </c>
      <c r="C576" s="6" t="s">
        <v>1482</v>
      </c>
      <c r="D576" s="7">
        <v>45412</v>
      </c>
      <c r="E576" s="8">
        <v>74385684</v>
      </c>
      <c r="F576" s="9" t="s">
        <v>451</v>
      </c>
      <c r="G576" s="9" t="s">
        <v>701</v>
      </c>
      <c r="H576" s="10" t="s">
        <v>1483</v>
      </c>
      <c r="I576" s="8">
        <f>VLOOKUP(B576,[1]Hoja1!$A$4:$B$1867,2,0)</f>
        <v>16530152</v>
      </c>
    </row>
    <row r="577" spans="1:9" x14ac:dyDescent="0.25">
      <c r="A577" s="5" t="str">
        <f t="shared" si="8"/>
        <v>2024</v>
      </c>
      <c r="B577" s="5" t="s">
        <v>1484</v>
      </c>
      <c r="C577" s="6" t="s">
        <v>750</v>
      </c>
      <c r="D577" s="7">
        <v>45427</v>
      </c>
      <c r="E577" s="8">
        <v>45179540</v>
      </c>
      <c r="F577" s="9" t="s">
        <v>451</v>
      </c>
      <c r="G577" s="9" t="s">
        <v>612</v>
      </c>
      <c r="H577" s="10" t="s">
        <v>1485</v>
      </c>
      <c r="I577" s="8">
        <f>VLOOKUP(B577,[1]Hoja1!$A$4:$B$1867,2,0)</f>
        <v>7972860</v>
      </c>
    </row>
    <row r="578" spans="1:9" x14ac:dyDescent="0.25">
      <c r="A578" s="5" t="str">
        <f t="shared" si="8"/>
        <v>2024</v>
      </c>
      <c r="B578" s="5" t="s">
        <v>1486</v>
      </c>
      <c r="C578" s="6" t="s">
        <v>1450</v>
      </c>
      <c r="D578" s="7">
        <v>45414</v>
      </c>
      <c r="E578" s="8">
        <v>36490400</v>
      </c>
      <c r="F578" s="9" t="s">
        <v>451</v>
      </c>
      <c r="G578" s="9" t="s">
        <v>759</v>
      </c>
      <c r="H578" s="10" t="s">
        <v>1487</v>
      </c>
      <c r="I578" s="8">
        <f>VLOOKUP(B578,[1]Hoja1!$A$4:$B$1867,2,0)</f>
        <v>8757696</v>
      </c>
    </row>
    <row r="579" spans="1:9" x14ac:dyDescent="0.25">
      <c r="A579" s="5" t="str">
        <f t="shared" ref="A579:A642" si="9">RIGHT(B579,4)</f>
        <v>2024</v>
      </c>
      <c r="B579" s="5" t="s">
        <v>1488</v>
      </c>
      <c r="C579" s="6" t="s">
        <v>1489</v>
      </c>
      <c r="D579" s="7">
        <v>45422</v>
      </c>
      <c r="E579" s="8">
        <v>14592600</v>
      </c>
      <c r="F579" s="9" t="s">
        <v>134</v>
      </c>
      <c r="G579" s="9" t="s">
        <v>193</v>
      </c>
      <c r="H579" s="10" t="s">
        <v>1490</v>
      </c>
      <c r="I579" s="8">
        <f>VLOOKUP(B579,[1]Hoja1!$A$4:$B$1867,2,0)</f>
        <v>2140248</v>
      </c>
    </row>
    <row r="580" spans="1:9" x14ac:dyDescent="0.25">
      <c r="A580" s="5" t="str">
        <f t="shared" si="9"/>
        <v>2024</v>
      </c>
      <c r="B580" s="5" t="s">
        <v>1491</v>
      </c>
      <c r="C580" s="6" t="s">
        <v>1489</v>
      </c>
      <c r="D580" s="7">
        <v>45414</v>
      </c>
      <c r="E580" s="8">
        <v>14592600</v>
      </c>
      <c r="F580" s="9" t="s">
        <v>134</v>
      </c>
      <c r="G580" s="9" t="s">
        <v>193</v>
      </c>
      <c r="H580" s="10" t="s">
        <v>1492</v>
      </c>
      <c r="I580" s="8" t="s">
        <v>16</v>
      </c>
    </row>
    <row r="581" spans="1:9" x14ac:dyDescent="0.25">
      <c r="A581" s="5" t="str">
        <f t="shared" si="9"/>
        <v>2024</v>
      </c>
      <c r="B581" s="5" t="s">
        <v>1493</v>
      </c>
      <c r="C581" s="6" t="s">
        <v>1494</v>
      </c>
      <c r="D581" s="7">
        <v>45414</v>
      </c>
      <c r="E581" s="8">
        <v>47600000</v>
      </c>
      <c r="F581" s="9" t="s">
        <v>451</v>
      </c>
      <c r="G581" s="9" t="s">
        <v>759</v>
      </c>
      <c r="H581" s="10" t="s">
        <v>1495</v>
      </c>
      <c r="I581" s="8">
        <f>VLOOKUP(B581,[1]Hoja1!$A$4:$B$1867,2,0)</f>
        <v>11200000</v>
      </c>
    </row>
    <row r="582" spans="1:9" x14ac:dyDescent="0.25">
      <c r="A582" s="5" t="str">
        <f t="shared" si="9"/>
        <v>2024</v>
      </c>
      <c r="B582" s="5" t="s">
        <v>1496</v>
      </c>
      <c r="C582" s="6" t="s">
        <v>1497</v>
      </c>
      <c r="D582" s="7">
        <v>45414</v>
      </c>
      <c r="E582" s="8">
        <v>28000000</v>
      </c>
      <c r="F582" s="9" t="s">
        <v>52</v>
      </c>
      <c r="G582" s="9" t="s">
        <v>52</v>
      </c>
      <c r="H582" s="10" t="s">
        <v>1498</v>
      </c>
      <c r="I582" s="8">
        <f>VLOOKUP(B582,[1]Hoja1!$A$4:$B$1867,2,0)</f>
        <v>5666667</v>
      </c>
    </row>
    <row r="583" spans="1:9" x14ac:dyDescent="0.25">
      <c r="A583" s="5" t="str">
        <f t="shared" si="9"/>
        <v>2024</v>
      </c>
      <c r="B583" s="5" t="s">
        <v>1499</v>
      </c>
      <c r="C583" s="6" t="s">
        <v>1500</v>
      </c>
      <c r="D583" s="7">
        <v>45415</v>
      </c>
      <c r="E583" s="8">
        <v>52000000</v>
      </c>
      <c r="F583" s="9" t="s">
        <v>134</v>
      </c>
      <c r="G583" s="9" t="s">
        <v>134</v>
      </c>
      <c r="H583" s="10" t="s">
        <v>1501</v>
      </c>
      <c r="I583" s="8">
        <f>VLOOKUP(B583,[1]Hoja1!$A$4:$B$1867,2,0)</f>
        <v>13000000</v>
      </c>
    </row>
    <row r="584" spans="1:9" x14ac:dyDescent="0.25">
      <c r="A584" s="5" t="str">
        <f t="shared" si="9"/>
        <v>2024</v>
      </c>
      <c r="B584" s="5" t="s">
        <v>1502</v>
      </c>
      <c r="C584" s="6" t="s">
        <v>1450</v>
      </c>
      <c r="D584" s="7">
        <v>45421</v>
      </c>
      <c r="E584" s="8">
        <v>13136544</v>
      </c>
      <c r="F584" s="9" t="s">
        <v>451</v>
      </c>
      <c r="G584" s="9" t="s">
        <v>759</v>
      </c>
      <c r="H584" s="10" t="s">
        <v>1503</v>
      </c>
      <c r="I584" s="8" t="s">
        <v>16</v>
      </c>
    </row>
    <row r="585" spans="1:9" x14ac:dyDescent="0.25">
      <c r="A585" s="5" t="str">
        <f t="shared" si="9"/>
        <v>2024</v>
      </c>
      <c r="B585" s="5" t="s">
        <v>1504</v>
      </c>
      <c r="C585" s="6" t="s">
        <v>1505</v>
      </c>
      <c r="D585" s="7">
        <v>45418</v>
      </c>
      <c r="E585" s="8">
        <v>36490400</v>
      </c>
      <c r="F585" s="9" t="s">
        <v>451</v>
      </c>
      <c r="G585" s="9" t="s">
        <v>759</v>
      </c>
      <c r="H585" s="10" t="s">
        <v>1506</v>
      </c>
      <c r="I585" s="8">
        <f>VLOOKUP(B585,[1]Hoja1!$A$4:$B$1867,2,0)</f>
        <v>8757696</v>
      </c>
    </row>
    <row r="586" spans="1:9" x14ac:dyDescent="0.25">
      <c r="A586" s="5" t="str">
        <f t="shared" si="9"/>
        <v>2024</v>
      </c>
      <c r="B586" s="5" t="s">
        <v>1507</v>
      </c>
      <c r="C586" s="6" t="s">
        <v>1508</v>
      </c>
      <c r="D586" s="7">
        <v>45418</v>
      </c>
      <c r="E586" s="8">
        <v>31874000</v>
      </c>
      <c r="F586" s="9" t="s">
        <v>413</v>
      </c>
      <c r="G586" s="9" t="s">
        <v>413</v>
      </c>
      <c r="H586" s="10" t="s">
        <v>1509</v>
      </c>
      <c r="I586" s="8" t="s">
        <v>16</v>
      </c>
    </row>
    <row r="587" spans="1:9" x14ac:dyDescent="0.25">
      <c r="A587" s="5" t="str">
        <f t="shared" si="9"/>
        <v>2024</v>
      </c>
      <c r="B587" s="5" t="s">
        <v>1510</v>
      </c>
      <c r="C587" s="6" t="s">
        <v>1511</v>
      </c>
      <c r="D587" s="7">
        <v>45420</v>
      </c>
      <c r="E587" s="8">
        <v>52000000</v>
      </c>
      <c r="F587" s="9" t="s">
        <v>134</v>
      </c>
      <c r="G587" s="9" t="s">
        <v>134</v>
      </c>
      <c r="H587" s="10" t="s">
        <v>1512</v>
      </c>
      <c r="I587" s="8">
        <f>VLOOKUP(B587,[1]Hoja1!$A$4:$B$1867,2,0)</f>
        <v>13000000</v>
      </c>
    </row>
    <row r="588" spans="1:9" x14ac:dyDescent="0.25">
      <c r="A588" s="5" t="str">
        <f t="shared" si="9"/>
        <v>2024</v>
      </c>
      <c r="B588" s="5" t="s">
        <v>1513</v>
      </c>
      <c r="C588" s="6" t="s">
        <v>1514</v>
      </c>
      <c r="D588" s="7">
        <v>45415</v>
      </c>
      <c r="E588" s="8">
        <v>46801760</v>
      </c>
      <c r="F588" s="9" t="s">
        <v>134</v>
      </c>
      <c r="G588" s="9" t="s">
        <v>268</v>
      </c>
      <c r="H588" s="10" t="s">
        <v>1515</v>
      </c>
      <c r="I588" s="8">
        <f>VLOOKUP(B588,[1]Hoja1!$A$4:$B$1867,2,0)</f>
        <v>5850220</v>
      </c>
    </row>
    <row r="589" spans="1:9" x14ac:dyDescent="0.25">
      <c r="A589" s="5" t="str">
        <f t="shared" si="9"/>
        <v>2024</v>
      </c>
      <c r="B589" s="5" t="s">
        <v>1516</v>
      </c>
      <c r="C589" s="6" t="s">
        <v>1517</v>
      </c>
      <c r="D589" s="7">
        <v>45414</v>
      </c>
      <c r="E589" s="8">
        <v>24320833</v>
      </c>
      <c r="F589" s="9" t="s">
        <v>451</v>
      </c>
      <c r="G589" s="9" t="s">
        <v>759</v>
      </c>
      <c r="H589" s="10" t="s">
        <v>1518</v>
      </c>
      <c r="I589" s="8">
        <f>VLOOKUP(B589,[1]Hoja1!$A$4:$B$1867,2,0)</f>
        <v>3988616</v>
      </c>
    </row>
    <row r="590" spans="1:9" x14ac:dyDescent="0.25">
      <c r="A590" s="5" t="str">
        <f t="shared" si="9"/>
        <v>2024</v>
      </c>
      <c r="B590" s="5" t="s">
        <v>1519</v>
      </c>
      <c r="C590" s="6" t="s">
        <v>1520</v>
      </c>
      <c r="D590" s="7">
        <v>45422</v>
      </c>
      <c r="E590" s="8">
        <v>36490400</v>
      </c>
      <c r="F590" s="9" t="s">
        <v>451</v>
      </c>
      <c r="G590" s="9" t="s">
        <v>759</v>
      </c>
      <c r="H590" s="10" t="s">
        <v>1521</v>
      </c>
      <c r="I590" s="8">
        <f>VLOOKUP(B590,[1]Hoja1!$A$4:$B$1867,2,0)</f>
        <v>8757696</v>
      </c>
    </row>
    <row r="591" spans="1:9" x14ac:dyDescent="0.25">
      <c r="A591" s="5" t="str">
        <f t="shared" si="9"/>
        <v>2024</v>
      </c>
      <c r="B591" s="5" t="s">
        <v>1522</v>
      </c>
      <c r="C591" s="6" t="s">
        <v>1523</v>
      </c>
      <c r="D591" s="7">
        <v>45413</v>
      </c>
      <c r="E591" s="8">
        <v>39297358</v>
      </c>
      <c r="F591" s="9" t="s">
        <v>451</v>
      </c>
      <c r="G591" s="9" t="s">
        <v>759</v>
      </c>
      <c r="H591" s="10" t="s">
        <v>1524</v>
      </c>
      <c r="I591" s="8">
        <f>VLOOKUP(B591,[1]Hoja1!$A$4:$B$1867,2,0)</f>
        <v>9431366</v>
      </c>
    </row>
    <row r="592" spans="1:9" x14ac:dyDescent="0.25">
      <c r="A592" s="5" t="str">
        <f t="shared" si="9"/>
        <v>2024</v>
      </c>
      <c r="B592" s="5" t="s">
        <v>1525</v>
      </c>
      <c r="C592" s="6" t="s">
        <v>1526</v>
      </c>
      <c r="D592" s="7">
        <v>45420</v>
      </c>
      <c r="E592" s="8">
        <v>14592600</v>
      </c>
      <c r="F592" s="9" t="s">
        <v>134</v>
      </c>
      <c r="G592" s="9" t="s">
        <v>193</v>
      </c>
      <c r="H592" s="10" t="s">
        <v>1527</v>
      </c>
      <c r="I592" s="8">
        <f>VLOOKUP(B592,[1]Hoja1!$A$4:$B$1867,2,0)</f>
        <v>1945680</v>
      </c>
    </row>
    <row r="593" spans="1:9" x14ac:dyDescent="0.25">
      <c r="A593" s="5" t="str">
        <f t="shared" si="9"/>
        <v>2024</v>
      </c>
      <c r="B593" s="5" t="s">
        <v>1528</v>
      </c>
      <c r="C593" s="6" t="s">
        <v>192</v>
      </c>
      <c r="D593" s="7">
        <v>45419</v>
      </c>
      <c r="E593" s="8">
        <v>23348160</v>
      </c>
      <c r="F593" s="9" t="s">
        <v>134</v>
      </c>
      <c r="G593" s="9" t="s">
        <v>193</v>
      </c>
      <c r="H593" s="10" t="s">
        <v>1529</v>
      </c>
      <c r="I593" s="8">
        <f>VLOOKUP(B593,[1]Hoja1!$A$4:$B$1867,2,0)</f>
        <v>2918520</v>
      </c>
    </row>
    <row r="594" spans="1:9" x14ac:dyDescent="0.25">
      <c r="A594" s="5" t="str">
        <f t="shared" si="9"/>
        <v>2024</v>
      </c>
      <c r="B594" s="5" t="s">
        <v>1530</v>
      </c>
      <c r="C594" s="6" t="s">
        <v>192</v>
      </c>
      <c r="D594" s="7">
        <v>45419</v>
      </c>
      <c r="E594" s="8">
        <v>23348160</v>
      </c>
      <c r="F594" s="9" t="s">
        <v>134</v>
      </c>
      <c r="G594" s="9" t="s">
        <v>193</v>
      </c>
      <c r="H594" s="10" t="s">
        <v>1531</v>
      </c>
      <c r="I594" s="8">
        <f>VLOOKUP(B594,[1]Hoja1!$A$4:$B$1867,2,0)</f>
        <v>2918520</v>
      </c>
    </row>
    <row r="595" spans="1:9" x14ac:dyDescent="0.25">
      <c r="A595" s="5" t="str">
        <f t="shared" si="9"/>
        <v>2024</v>
      </c>
      <c r="B595" s="5" t="s">
        <v>1532</v>
      </c>
      <c r="C595" s="6" t="s">
        <v>192</v>
      </c>
      <c r="D595" s="7">
        <v>45419</v>
      </c>
      <c r="E595" s="8">
        <v>23348160</v>
      </c>
      <c r="F595" s="9" t="s">
        <v>134</v>
      </c>
      <c r="G595" s="9" t="s">
        <v>193</v>
      </c>
      <c r="H595" s="10" t="s">
        <v>1533</v>
      </c>
      <c r="I595" s="8">
        <f>VLOOKUP(B595,[1]Hoja1!$A$4:$B$1867,2,0)</f>
        <v>2918520</v>
      </c>
    </row>
    <row r="596" spans="1:9" x14ac:dyDescent="0.25">
      <c r="A596" s="5" t="str">
        <f t="shared" si="9"/>
        <v>2024</v>
      </c>
      <c r="B596" s="5" t="s">
        <v>1534</v>
      </c>
      <c r="C596" s="6" t="s">
        <v>192</v>
      </c>
      <c r="D596" s="7">
        <v>45419</v>
      </c>
      <c r="E596" s="8">
        <v>23348160</v>
      </c>
      <c r="F596" s="9" t="s">
        <v>134</v>
      </c>
      <c r="G596" s="9" t="s">
        <v>193</v>
      </c>
      <c r="H596" s="10" t="s">
        <v>1535</v>
      </c>
      <c r="I596" s="8">
        <f>VLOOKUP(B596,[1]Hoja1!$A$4:$B$1867,2,0)</f>
        <v>2918520</v>
      </c>
    </row>
    <row r="597" spans="1:9" x14ac:dyDescent="0.25">
      <c r="A597" s="5" t="str">
        <f t="shared" si="9"/>
        <v>2024</v>
      </c>
      <c r="B597" s="5" t="s">
        <v>1536</v>
      </c>
      <c r="C597" s="6" t="s">
        <v>192</v>
      </c>
      <c r="D597" s="7">
        <v>45421</v>
      </c>
      <c r="E597" s="8">
        <v>23348160</v>
      </c>
      <c r="F597" s="9" t="s">
        <v>134</v>
      </c>
      <c r="G597" s="9" t="s">
        <v>193</v>
      </c>
      <c r="H597" s="10" t="s">
        <v>1537</v>
      </c>
      <c r="I597" s="8">
        <f>VLOOKUP(B597,[1]Hoja1!$A$4:$B$1867,2,0)</f>
        <v>2918520</v>
      </c>
    </row>
    <row r="598" spans="1:9" x14ac:dyDescent="0.25">
      <c r="A598" s="5" t="str">
        <f t="shared" si="9"/>
        <v>2024</v>
      </c>
      <c r="B598" s="5" t="s">
        <v>1538</v>
      </c>
      <c r="C598" s="6" t="s">
        <v>1526</v>
      </c>
      <c r="D598" s="7">
        <v>45419</v>
      </c>
      <c r="E598" s="8">
        <v>14592600</v>
      </c>
      <c r="F598" s="9" t="s">
        <v>134</v>
      </c>
      <c r="G598" s="9" t="s">
        <v>193</v>
      </c>
      <c r="H598" s="10" t="s">
        <v>1539</v>
      </c>
      <c r="I598" s="8" t="s">
        <v>16</v>
      </c>
    </row>
    <row r="599" spans="1:9" x14ac:dyDescent="0.25">
      <c r="A599" s="5" t="str">
        <f t="shared" si="9"/>
        <v>2024</v>
      </c>
      <c r="B599" s="5" t="s">
        <v>1540</v>
      </c>
      <c r="C599" s="6" t="s">
        <v>739</v>
      </c>
      <c r="D599" s="7">
        <v>45429</v>
      </c>
      <c r="E599" s="8">
        <v>45179540</v>
      </c>
      <c r="F599" s="9" t="s">
        <v>451</v>
      </c>
      <c r="G599" s="9" t="s">
        <v>612</v>
      </c>
      <c r="H599" s="10" t="s">
        <v>1541</v>
      </c>
      <c r="I599" s="8">
        <f>VLOOKUP(B599,[1]Hoja1!$A$4:$B$1867,2,0)</f>
        <v>11389800</v>
      </c>
    </row>
    <row r="600" spans="1:9" x14ac:dyDescent="0.25">
      <c r="A600" s="5" t="str">
        <f t="shared" si="9"/>
        <v>2024</v>
      </c>
      <c r="B600" s="5" t="s">
        <v>1542</v>
      </c>
      <c r="C600" s="6" t="s">
        <v>739</v>
      </c>
      <c r="D600" s="7">
        <v>45428</v>
      </c>
      <c r="E600" s="8">
        <v>39864300</v>
      </c>
      <c r="F600" s="9" t="s">
        <v>451</v>
      </c>
      <c r="G600" s="9" t="s">
        <v>612</v>
      </c>
      <c r="H600" s="10" t="s">
        <v>1543</v>
      </c>
      <c r="I600" s="8">
        <f>VLOOKUP(B600,[1]Hoja1!$A$4:$B$1867,2,0)</f>
        <v>11389800</v>
      </c>
    </row>
    <row r="601" spans="1:9" x14ac:dyDescent="0.25">
      <c r="A601" s="5" t="str">
        <f t="shared" si="9"/>
        <v>2024</v>
      </c>
      <c r="B601" s="5" t="s">
        <v>1544</v>
      </c>
      <c r="C601" s="6" t="s">
        <v>739</v>
      </c>
      <c r="D601" s="7">
        <v>45428</v>
      </c>
      <c r="E601" s="8">
        <v>45179540</v>
      </c>
      <c r="F601" s="9" t="s">
        <v>451</v>
      </c>
      <c r="G601" s="9" t="s">
        <v>612</v>
      </c>
      <c r="H601" s="10" t="s">
        <v>1545</v>
      </c>
      <c r="I601" s="8">
        <f>VLOOKUP(B601,[1]Hoja1!$A$4:$B$1867,2,0)</f>
        <v>11389800</v>
      </c>
    </row>
    <row r="602" spans="1:9" x14ac:dyDescent="0.25">
      <c r="A602" s="5" t="str">
        <f t="shared" si="9"/>
        <v>2024</v>
      </c>
      <c r="B602" s="5" t="s">
        <v>1546</v>
      </c>
      <c r="C602" s="6" t="s">
        <v>1378</v>
      </c>
      <c r="D602" s="7">
        <v>45418</v>
      </c>
      <c r="E602" s="8">
        <v>45179540</v>
      </c>
      <c r="F602" s="9" t="s">
        <v>451</v>
      </c>
      <c r="G602" s="9" t="s">
        <v>612</v>
      </c>
      <c r="H602" s="10" t="s">
        <v>1547</v>
      </c>
      <c r="I602" s="8">
        <f>VLOOKUP(B602,[1]Hoja1!$A$4:$B$1867,2,0)</f>
        <v>11389800</v>
      </c>
    </row>
    <row r="603" spans="1:9" x14ac:dyDescent="0.25">
      <c r="A603" s="5" t="str">
        <f t="shared" si="9"/>
        <v>2024</v>
      </c>
      <c r="B603" s="5" t="s">
        <v>1548</v>
      </c>
      <c r="C603" s="6" t="s">
        <v>1299</v>
      </c>
      <c r="D603" s="7">
        <v>45419</v>
      </c>
      <c r="E603" s="8">
        <v>45559200</v>
      </c>
      <c r="F603" s="9" t="s">
        <v>451</v>
      </c>
      <c r="G603" s="9" t="s">
        <v>612</v>
      </c>
      <c r="H603" s="10" t="s">
        <v>1549</v>
      </c>
      <c r="I603" s="8">
        <f>VLOOKUP(B603,[1]Hoja1!$A$4:$B$1867,2,0)</f>
        <v>6833880</v>
      </c>
    </row>
    <row r="604" spans="1:9" x14ac:dyDescent="0.25">
      <c r="A604" s="5" t="str">
        <f t="shared" si="9"/>
        <v>2024</v>
      </c>
      <c r="B604" s="5" t="s">
        <v>1550</v>
      </c>
      <c r="C604" s="6" t="s">
        <v>1299</v>
      </c>
      <c r="D604" s="7">
        <v>45419</v>
      </c>
      <c r="E604" s="8">
        <v>45559200</v>
      </c>
      <c r="F604" s="9" t="s">
        <v>451</v>
      </c>
      <c r="G604" s="9" t="s">
        <v>612</v>
      </c>
      <c r="H604" s="10" t="s">
        <v>1551</v>
      </c>
      <c r="I604" s="8">
        <f>VLOOKUP(B604,[1]Hoja1!$A$4:$B$1867,2,0)</f>
        <v>6833880</v>
      </c>
    </row>
    <row r="605" spans="1:9" x14ac:dyDescent="0.25">
      <c r="A605" s="5" t="str">
        <f t="shared" si="9"/>
        <v>2024</v>
      </c>
      <c r="B605" s="5" t="s">
        <v>1552</v>
      </c>
      <c r="C605" s="6" t="s">
        <v>1553</v>
      </c>
      <c r="D605" s="7">
        <v>45419</v>
      </c>
      <c r="E605" s="8">
        <v>45559200</v>
      </c>
      <c r="F605" s="9" t="s">
        <v>451</v>
      </c>
      <c r="G605" s="9" t="s">
        <v>612</v>
      </c>
      <c r="H605" s="10" t="s">
        <v>1554</v>
      </c>
      <c r="I605" s="8">
        <f>VLOOKUP(B605,[1]Hoja1!$A$4:$B$1867,2,0)</f>
        <v>11389800</v>
      </c>
    </row>
    <row r="606" spans="1:9" x14ac:dyDescent="0.25">
      <c r="A606" s="5" t="str">
        <f t="shared" si="9"/>
        <v>2024</v>
      </c>
      <c r="B606" s="5" t="s">
        <v>1555</v>
      </c>
      <c r="C606" s="6" t="s">
        <v>1299</v>
      </c>
      <c r="D606" s="7">
        <v>45419</v>
      </c>
      <c r="E606" s="8">
        <v>45559200</v>
      </c>
      <c r="F606" s="9" t="s">
        <v>451</v>
      </c>
      <c r="G606" s="9" t="s">
        <v>612</v>
      </c>
      <c r="H606" s="10" t="s">
        <v>1556</v>
      </c>
      <c r="I606" s="8">
        <f>VLOOKUP(B606,[1]Hoja1!$A$4:$B$1867,2,0)</f>
        <v>6833880</v>
      </c>
    </row>
    <row r="607" spans="1:9" x14ac:dyDescent="0.25">
      <c r="A607" s="5" t="str">
        <f t="shared" si="9"/>
        <v>2024</v>
      </c>
      <c r="B607" s="5" t="s">
        <v>1557</v>
      </c>
      <c r="C607" s="6" t="s">
        <v>1335</v>
      </c>
      <c r="D607" s="7">
        <v>45419</v>
      </c>
      <c r="E607" s="8">
        <v>45559200</v>
      </c>
      <c r="F607" s="9" t="s">
        <v>451</v>
      </c>
      <c r="G607" s="9" t="s">
        <v>612</v>
      </c>
      <c r="H607" s="10" t="s">
        <v>1558</v>
      </c>
      <c r="I607" s="8">
        <f>VLOOKUP(B607,[1]Hoja1!$A$4:$B$1867,2,0)</f>
        <v>11389800</v>
      </c>
    </row>
    <row r="608" spans="1:9" x14ac:dyDescent="0.25">
      <c r="A608" s="5" t="str">
        <f t="shared" si="9"/>
        <v>2024</v>
      </c>
      <c r="B608" s="5" t="s">
        <v>1559</v>
      </c>
      <c r="C608" s="6" t="s">
        <v>1299</v>
      </c>
      <c r="D608" s="7">
        <v>45420</v>
      </c>
      <c r="E608" s="8">
        <v>45559200</v>
      </c>
      <c r="F608" s="9" t="s">
        <v>451</v>
      </c>
      <c r="G608" s="9" t="s">
        <v>612</v>
      </c>
      <c r="H608" s="10" t="s">
        <v>1560</v>
      </c>
      <c r="I608" s="8">
        <f>VLOOKUP(B608,[1]Hoja1!$A$4:$B$1867,2,0)</f>
        <v>11389800</v>
      </c>
    </row>
    <row r="609" spans="1:9" x14ac:dyDescent="0.25">
      <c r="A609" s="5" t="str">
        <f t="shared" si="9"/>
        <v>2024</v>
      </c>
      <c r="B609" s="5" t="s">
        <v>1561</v>
      </c>
      <c r="C609" s="6" t="s">
        <v>1562</v>
      </c>
      <c r="D609" s="7">
        <v>45413</v>
      </c>
      <c r="E609" s="8">
        <v>37725464</v>
      </c>
      <c r="F609" s="9" t="s">
        <v>451</v>
      </c>
      <c r="G609" s="9" t="s">
        <v>759</v>
      </c>
      <c r="H609" s="10" t="s">
        <v>1563</v>
      </c>
      <c r="I609" s="8">
        <f>VLOOKUP(B609,[1]Hoja1!$A$4:$B$1867,2,0)</f>
        <v>9431366</v>
      </c>
    </row>
    <row r="610" spans="1:9" x14ac:dyDescent="0.25">
      <c r="A610" s="5" t="str">
        <f t="shared" si="9"/>
        <v>2024</v>
      </c>
      <c r="B610" s="5" t="s">
        <v>1564</v>
      </c>
      <c r="C610" s="6" t="s">
        <v>1299</v>
      </c>
      <c r="D610" s="7">
        <v>45419</v>
      </c>
      <c r="E610" s="8">
        <v>45559200</v>
      </c>
      <c r="F610" s="9" t="s">
        <v>451</v>
      </c>
      <c r="G610" s="9" t="s">
        <v>612</v>
      </c>
      <c r="H610" s="10" t="s">
        <v>1565</v>
      </c>
      <c r="I610" s="8">
        <f>VLOOKUP(B610,[1]Hoja1!$A$4:$B$1867,2,0)</f>
        <v>11389800</v>
      </c>
    </row>
    <row r="611" spans="1:9" x14ac:dyDescent="0.25">
      <c r="A611" s="5" t="str">
        <f t="shared" si="9"/>
        <v>2024</v>
      </c>
      <c r="B611" s="5" t="s">
        <v>1566</v>
      </c>
      <c r="C611" s="6" t="s">
        <v>1299</v>
      </c>
      <c r="D611" s="7">
        <v>45419</v>
      </c>
      <c r="E611" s="8">
        <v>45559200</v>
      </c>
      <c r="F611" s="9" t="s">
        <v>451</v>
      </c>
      <c r="G611" s="9" t="s">
        <v>612</v>
      </c>
      <c r="H611" s="10" t="s">
        <v>1567</v>
      </c>
      <c r="I611" s="8">
        <f>VLOOKUP(B611,[1]Hoja1!$A$4:$B$1867,2,0)</f>
        <v>11389800</v>
      </c>
    </row>
    <row r="612" spans="1:9" x14ac:dyDescent="0.25">
      <c r="A612" s="5" t="str">
        <f t="shared" si="9"/>
        <v>2024</v>
      </c>
      <c r="B612" s="5" t="s">
        <v>1568</v>
      </c>
      <c r="C612" s="6" t="s">
        <v>1569</v>
      </c>
      <c r="D612" s="7">
        <v>45413</v>
      </c>
      <c r="E612" s="8">
        <v>35030784</v>
      </c>
      <c r="F612" s="9" t="s">
        <v>451</v>
      </c>
      <c r="G612" s="9" t="s">
        <v>759</v>
      </c>
      <c r="H612" s="10" t="s">
        <v>1570</v>
      </c>
      <c r="I612" s="8">
        <f>VLOOKUP(B612,[1]Hoja1!$A$4:$B$1867,2,0)</f>
        <v>8757696</v>
      </c>
    </row>
    <row r="613" spans="1:9" x14ac:dyDescent="0.25">
      <c r="A613" s="5" t="str">
        <f t="shared" si="9"/>
        <v>2024</v>
      </c>
      <c r="B613" s="5" t="s">
        <v>1571</v>
      </c>
      <c r="C613" s="6" t="s">
        <v>739</v>
      </c>
      <c r="D613" s="7">
        <v>45419</v>
      </c>
      <c r="E613" s="8">
        <v>45559200</v>
      </c>
      <c r="F613" s="9" t="s">
        <v>451</v>
      </c>
      <c r="G613" s="9" t="s">
        <v>612</v>
      </c>
      <c r="H613" s="10" t="s">
        <v>1572</v>
      </c>
      <c r="I613" s="8">
        <f>VLOOKUP(B613,[1]Hoja1!$A$4:$B$1867,2,0)</f>
        <v>11389800</v>
      </c>
    </row>
    <row r="614" spans="1:9" x14ac:dyDescent="0.25">
      <c r="A614" s="5" t="str">
        <f t="shared" si="9"/>
        <v>2024</v>
      </c>
      <c r="B614" s="5" t="s">
        <v>1573</v>
      </c>
      <c r="C614" s="6" t="s">
        <v>1335</v>
      </c>
      <c r="D614" s="7">
        <v>45419</v>
      </c>
      <c r="E614" s="8">
        <v>45559200</v>
      </c>
      <c r="F614" s="9" t="s">
        <v>451</v>
      </c>
      <c r="G614" s="9" t="s">
        <v>612</v>
      </c>
      <c r="H614" s="10" t="s">
        <v>1574</v>
      </c>
      <c r="I614" s="8">
        <f>VLOOKUP(B614,[1]Hoja1!$A$4:$B$1867,2,0)</f>
        <v>6833880</v>
      </c>
    </row>
    <row r="615" spans="1:9" x14ac:dyDescent="0.25">
      <c r="A615" s="5" t="str">
        <f t="shared" si="9"/>
        <v>2024</v>
      </c>
      <c r="B615" s="5" t="s">
        <v>1575</v>
      </c>
      <c r="C615" s="6" t="s">
        <v>739</v>
      </c>
      <c r="D615" s="7">
        <v>45419</v>
      </c>
      <c r="E615" s="8">
        <v>45559200</v>
      </c>
      <c r="F615" s="9" t="s">
        <v>451</v>
      </c>
      <c r="G615" s="9" t="s">
        <v>612</v>
      </c>
      <c r="H615" s="10" t="s">
        <v>1576</v>
      </c>
      <c r="I615" s="8">
        <f>VLOOKUP(B615,[1]Hoja1!$A$4:$B$1867,2,0)</f>
        <v>6833880</v>
      </c>
    </row>
    <row r="616" spans="1:9" x14ac:dyDescent="0.25">
      <c r="A616" s="5" t="str">
        <f t="shared" si="9"/>
        <v>2024</v>
      </c>
      <c r="B616" s="5" t="s">
        <v>1577</v>
      </c>
      <c r="C616" s="6" t="s">
        <v>1289</v>
      </c>
      <c r="D616" s="7">
        <v>45429</v>
      </c>
      <c r="E616" s="8">
        <v>45179540</v>
      </c>
      <c r="F616" s="9" t="s">
        <v>451</v>
      </c>
      <c r="G616" s="9" t="s">
        <v>612</v>
      </c>
      <c r="H616" s="10" t="s">
        <v>1578</v>
      </c>
      <c r="I616" s="8">
        <f>VLOOKUP(B616,[1]Hoja1!$A$4:$B$1867,2,0)</f>
        <v>11389800</v>
      </c>
    </row>
    <row r="617" spans="1:9" x14ac:dyDescent="0.25">
      <c r="A617" s="5" t="str">
        <f t="shared" si="9"/>
        <v>2024</v>
      </c>
      <c r="B617" s="5" t="s">
        <v>1579</v>
      </c>
      <c r="C617" s="6" t="s">
        <v>1562</v>
      </c>
      <c r="D617" s="7">
        <v>45413</v>
      </c>
      <c r="E617" s="8">
        <v>39297358</v>
      </c>
      <c r="F617" s="9" t="s">
        <v>451</v>
      </c>
      <c r="G617" s="9" t="s">
        <v>759</v>
      </c>
      <c r="H617" s="10" t="s">
        <v>1580</v>
      </c>
      <c r="I617" s="8">
        <f>VLOOKUP(B617,[1]Hoja1!$A$4:$B$1867,2,0)</f>
        <v>9431366</v>
      </c>
    </row>
    <row r="618" spans="1:9" x14ac:dyDescent="0.25">
      <c r="A618" s="5" t="str">
        <f t="shared" si="9"/>
        <v>2024</v>
      </c>
      <c r="B618" s="5" t="s">
        <v>1581</v>
      </c>
      <c r="C618" s="6" t="s">
        <v>192</v>
      </c>
      <c r="D618" s="7">
        <v>45419</v>
      </c>
      <c r="E618" s="8">
        <v>23348160</v>
      </c>
      <c r="F618" s="9" t="s">
        <v>134</v>
      </c>
      <c r="G618" s="9" t="s">
        <v>268</v>
      </c>
      <c r="H618" s="10" t="s">
        <v>1582</v>
      </c>
      <c r="I618" s="8">
        <f>VLOOKUP(B618,[1]Hoja1!$A$4:$B$1867,2,0)</f>
        <v>2918520</v>
      </c>
    </row>
    <row r="619" spans="1:9" x14ac:dyDescent="0.25">
      <c r="A619" s="5" t="str">
        <f t="shared" si="9"/>
        <v>2024</v>
      </c>
      <c r="B619" s="5" t="s">
        <v>1583</v>
      </c>
      <c r="C619" s="6" t="s">
        <v>1584</v>
      </c>
      <c r="D619" s="7">
        <v>45420</v>
      </c>
      <c r="E619" s="8">
        <v>40412736</v>
      </c>
      <c r="F619" s="9" t="s">
        <v>134</v>
      </c>
      <c r="G619" s="9" t="s">
        <v>268</v>
      </c>
      <c r="H619" s="10" t="s">
        <v>1585</v>
      </c>
      <c r="I619" s="8">
        <f>VLOOKUP(B619,[1]Hoja1!$A$4:$B$1867,2,0)</f>
        <v>5051592</v>
      </c>
    </row>
    <row r="620" spans="1:9" x14ac:dyDescent="0.25">
      <c r="A620" s="5" t="str">
        <f t="shared" si="9"/>
        <v>2024</v>
      </c>
      <c r="B620" s="5" t="s">
        <v>1586</v>
      </c>
      <c r="C620" s="6" t="s">
        <v>1587</v>
      </c>
      <c r="D620" s="7">
        <v>45420</v>
      </c>
      <c r="E620" s="8">
        <v>73565760</v>
      </c>
      <c r="F620" s="9" t="s">
        <v>134</v>
      </c>
      <c r="G620" s="9" t="s">
        <v>134</v>
      </c>
      <c r="H620" s="10" t="s">
        <v>1588</v>
      </c>
      <c r="I620" s="8">
        <f>VLOOKUP(B620,[1]Hoja1!$A$4:$B$1867,2,0)</f>
        <v>18391440</v>
      </c>
    </row>
    <row r="621" spans="1:9" x14ac:dyDescent="0.25">
      <c r="A621" s="5" t="str">
        <f t="shared" si="9"/>
        <v>2024</v>
      </c>
      <c r="B621" s="5" t="s">
        <v>1589</v>
      </c>
      <c r="C621" s="6" t="s">
        <v>1590</v>
      </c>
      <c r="D621" s="7">
        <v>45419</v>
      </c>
      <c r="E621" s="8">
        <v>39000000</v>
      </c>
      <c r="F621" s="9" t="s">
        <v>413</v>
      </c>
      <c r="G621" s="9" t="s">
        <v>413</v>
      </c>
      <c r="H621" s="10" t="s">
        <v>1591</v>
      </c>
      <c r="I621" s="8" t="s">
        <v>16</v>
      </c>
    </row>
    <row r="622" spans="1:9" x14ac:dyDescent="0.25">
      <c r="A622" s="5" t="str">
        <f t="shared" si="9"/>
        <v>2024</v>
      </c>
      <c r="B622" s="5" t="s">
        <v>1592</v>
      </c>
      <c r="C622" s="6" t="s">
        <v>192</v>
      </c>
      <c r="D622" s="7">
        <v>45421</v>
      </c>
      <c r="E622" s="8">
        <v>23348160</v>
      </c>
      <c r="F622" s="9" t="s">
        <v>134</v>
      </c>
      <c r="G622" s="9" t="s">
        <v>193</v>
      </c>
      <c r="H622" s="10" t="s">
        <v>1593</v>
      </c>
      <c r="I622" s="8">
        <f>VLOOKUP(B622,[1]Hoja1!$A$4:$B$1867,2,0)</f>
        <v>2918520</v>
      </c>
    </row>
    <row r="623" spans="1:9" x14ac:dyDescent="0.25">
      <c r="A623" s="5" t="str">
        <f t="shared" si="9"/>
        <v>2024</v>
      </c>
      <c r="B623" s="5" t="s">
        <v>1594</v>
      </c>
      <c r="C623" s="6" t="s">
        <v>1595</v>
      </c>
      <c r="D623" s="7">
        <v>45413</v>
      </c>
      <c r="E623" s="8">
        <v>39297358</v>
      </c>
      <c r="F623" s="9" t="s">
        <v>451</v>
      </c>
      <c r="G623" s="9" t="s">
        <v>759</v>
      </c>
      <c r="H623" s="10" t="s">
        <v>1596</v>
      </c>
      <c r="I623" s="8">
        <f>VLOOKUP(B623,[1]Hoja1!$A$4:$B$1867,2,0)</f>
        <v>9431366</v>
      </c>
    </row>
    <row r="624" spans="1:9" x14ac:dyDescent="0.25">
      <c r="A624" s="5" t="str">
        <f t="shared" si="9"/>
        <v>2024</v>
      </c>
      <c r="B624" s="5" t="s">
        <v>1597</v>
      </c>
      <c r="C624" s="6" t="s">
        <v>1523</v>
      </c>
      <c r="D624" s="7">
        <v>45413</v>
      </c>
      <c r="E624" s="8">
        <v>39297358</v>
      </c>
      <c r="F624" s="9" t="s">
        <v>451</v>
      </c>
      <c r="G624" s="9" t="s">
        <v>759</v>
      </c>
      <c r="H624" s="10" t="s">
        <v>1598</v>
      </c>
      <c r="I624" s="8">
        <f>VLOOKUP(B624,[1]Hoja1!$A$4:$B$1867,2,0)</f>
        <v>9431366</v>
      </c>
    </row>
    <row r="625" spans="1:9" x14ac:dyDescent="0.25">
      <c r="A625" s="5" t="str">
        <f t="shared" si="9"/>
        <v>2024</v>
      </c>
      <c r="B625" s="5" t="s">
        <v>1599</v>
      </c>
      <c r="C625" s="6" t="s">
        <v>542</v>
      </c>
      <c r="D625" s="7">
        <v>45419</v>
      </c>
      <c r="E625" s="8">
        <v>23348160</v>
      </c>
      <c r="F625" s="9" t="s">
        <v>134</v>
      </c>
      <c r="G625" s="9" t="s">
        <v>193</v>
      </c>
      <c r="H625" s="10" t="s">
        <v>1600</v>
      </c>
      <c r="I625" s="8">
        <f>VLOOKUP(B625,[1]Hoja1!$A$4:$B$1867,2,0)</f>
        <v>2918520</v>
      </c>
    </row>
    <row r="626" spans="1:9" x14ac:dyDescent="0.25">
      <c r="A626" s="5" t="str">
        <f t="shared" si="9"/>
        <v>2024</v>
      </c>
      <c r="B626" s="5" t="s">
        <v>1601</v>
      </c>
      <c r="C626" s="6" t="s">
        <v>542</v>
      </c>
      <c r="D626" s="7">
        <v>45420</v>
      </c>
      <c r="E626" s="8">
        <v>23348160</v>
      </c>
      <c r="F626" s="9" t="s">
        <v>134</v>
      </c>
      <c r="G626" s="9" t="s">
        <v>193</v>
      </c>
      <c r="H626" s="10" t="s">
        <v>1602</v>
      </c>
      <c r="I626" s="8">
        <f>VLOOKUP(B626,[1]Hoja1!$A$4:$B$1867,2,0)</f>
        <v>2918520</v>
      </c>
    </row>
    <row r="627" spans="1:9" x14ac:dyDescent="0.25">
      <c r="A627" s="5" t="str">
        <f t="shared" si="9"/>
        <v>2024</v>
      </c>
      <c r="B627" s="5" t="s">
        <v>1603</v>
      </c>
      <c r="C627" s="6" t="s">
        <v>542</v>
      </c>
      <c r="D627" s="7">
        <v>45419</v>
      </c>
      <c r="E627" s="8">
        <v>23348160</v>
      </c>
      <c r="F627" s="9" t="s">
        <v>134</v>
      </c>
      <c r="G627" s="9" t="s">
        <v>193</v>
      </c>
      <c r="H627" s="10" t="s">
        <v>1604</v>
      </c>
      <c r="I627" s="8">
        <f>VLOOKUP(B627,[1]Hoja1!$A$4:$B$1867,2,0)</f>
        <v>2918520</v>
      </c>
    </row>
    <row r="628" spans="1:9" x14ac:dyDescent="0.25">
      <c r="A628" s="5" t="str">
        <f t="shared" si="9"/>
        <v>2024</v>
      </c>
      <c r="B628" s="5" t="s">
        <v>1605</v>
      </c>
      <c r="C628" s="6" t="s">
        <v>542</v>
      </c>
      <c r="D628" s="7">
        <v>45420</v>
      </c>
      <c r="E628" s="8">
        <v>23348160</v>
      </c>
      <c r="F628" s="9" t="s">
        <v>134</v>
      </c>
      <c r="G628" s="9" t="s">
        <v>268</v>
      </c>
      <c r="H628" s="10" t="s">
        <v>1606</v>
      </c>
      <c r="I628" s="8">
        <f>VLOOKUP(B628,[1]Hoja1!$A$4:$B$1867,2,0)</f>
        <v>2918520</v>
      </c>
    </row>
    <row r="629" spans="1:9" x14ac:dyDescent="0.25">
      <c r="A629" s="5" t="str">
        <f t="shared" si="9"/>
        <v>2024</v>
      </c>
      <c r="B629" s="5" t="s">
        <v>1607</v>
      </c>
      <c r="C629" s="6" t="s">
        <v>542</v>
      </c>
      <c r="D629" s="7">
        <v>45421</v>
      </c>
      <c r="E629" s="8">
        <v>23348160</v>
      </c>
      <c r="F629" s="9" t="s">
        <v>134</v>
      </c>
      <c r="G629" s="9" t="s">
        <v>193</v>
      </c>
      <c r="H629" s="10" t="s">
        <v>1608</v>
      </c>
      <c r="I629" s="8">
        <f>VLOOKUP(B629,[1]Hoja1!$A$4:$B$1867,2,0)</f>
        <v>11674080</v>
      </c>
    </row>
    <row r="630" spans="1:9" x14ac:dyDescent="0.25">
      <c r="A630" s="5" t="str">
        <f t="shared" si="9"/>
        <v>2024</v>
      </c>
      <c r="B630" s="5" t="s">
        <v>1609</v>
      </c>
      <c r="C630" s="6" t="s">
        <v>542</v>
      </c>
      <c r="D630" s="7">
        <v>45421</v>
      </c>
      <c r="E630" s="8">
        <v>23348160</v>
      </c>
      <c r="F630" s="9" t="s">
        <v>134</v>
      </c>
      <c r="G630" s="9" t="s">
        <v>193</v>
      </c>
      <c r="H630" s="10" t="s">
        <v>1610</v>
      </c>
      <c r="I630" s="8">
        <f>VLOOKUP(B630,[1]Hoja1!$A$4:$B$1867,2,0)</f>
        <v>2918520</v>
      </c>
    </row>
    <row r="631" spans="1:9" x14ac:dyDescent="0.25">
      <c r="A631" s="5" t="str">
        <f t="shared" si="9"/>
        <v>2024</v>
      </c>
      <c r="B631" s="5" t="s">
        <v>1611</v>
      </c>
      <c r="C631" s="6" t="s">
        <v>542</v>
      </c>
      <c r="D631" s="7">
        <v>45421</v>
      </c>
      <c r="E631" s="8">
        <v>23348160</v>
      </c>
      <c r="F631" s="9" t="s">
        <v>134</v>
      </c>
      <c r="G631" s="9" t="s">
        <v>193</v>
      </c>
      <c r="H631" s="10" t="s">
        <v>1612</v>
      </c>
      <c r="I631" s="8">
        <f>VLOOKUP(B631,[1]Hoja1!$A$4:$B$1867,2,0)</f>
        <v>2918520</v>
      </c>
    </row>
    <row r="632" spans="1:9" x14ac:dyDescent="0.25">
      <c r="A632" s="5" t="str">
        <f t="shared" si="9"/>
        <v>2024</v>
      </c>
      <c r="B632" s="5" t="s">
        <v>1613</v>
      </c>
      <c r="C632" s="6" t="s">
        <v>1614</v>
      </c>
      <c r="D632" s="7">
        <v>45432</v>
      </c>
      <c r="E632" s="8">
        <v>14802060</v>
      </c>
      <c r="F632" s="9" t="s">
        <v>134</v>
      </c>
      <c r="G632" s="9" t="s">
        <v>193</v>
      </c>
      <c r="H632" s="10" t="s">
        <v>1615</v>
      </c>
      <c r="I632" s="8">
        <f>VLOOKUP(B632,[1]Hoja1!$A$4:$B$1867,2,0)</f>
        <v>2960412</v>
      </c>
    </row>
    <row r="633" spans="1:9" x14ac:dyDescent="0.25">
      <c r="A633" s="5" t="str">
        <f t="shared" si="9"/>
        <v>2024</v>
      </c>
      <c r="B633" s="5" t="s">
        <v>1616</v>
      </c>
      <c r="C633" s="6" t="s">
        <v>1617</v>
      </c>
      <c r="D633" s="7">
        <v>45421</v>
      </c>
      <c r="E633" s="8">
        <v>72144314</v>
      </c>
      <c r="F633" s="9" t="s">
        <v>134</v>
      </c>
      <c r="G633" s="9" t="s">
        <v>193</v>
      </c>
      <c r="H633" s="10" t="s">
        <v>1618</v>
      </c>
      <c r="I633" s="8">
        <f>VLOOKUP(B633,[1]Hoja1!$A$4:$B$1867,2,0)</f>
        <v>17961240</v>
      </c>
    </row>
    <row r="634" spans="1:9" x14ac:dyDescent="0.25">
      <c r="A634" s="5" t="str">
        <f t="shared" si="9"/>
        <v>2024</v>
      </c>
      <c r="B634" s="5" t="s">
        <v>1619</v>
      </c>
      <c r="C634" s="6" t="s">
        <v>542</v>
      </c>
      <c r="D634" s="7">
        <v>45419</v>
      </c>
      <c r="E634" s="8">
        <v>23348160</v>
      </c>
      <c r="F634" s="9" t="s">
        <v>134</v>
      </c>
      <c r="G634" s="9" t="s">
        <v>193</v>
      </c>
      <c r="H634" s="10" t="s">
        <v>1620</v>
      </c>
      <c r="I634" s="8">
        <f>VLOOKUP(B634,[1]Hoja1!$A$4:$B$1867,2,0)</f>
        <v>2918520</v>
      </c>
    </row>
    <row r="635" spans="1:9" x14ac:dyDescent="0.25">
      <c r="A635" s="5" t="str">
        <f t="shared" si="9"/>
        <v>2024</v>
      </c>
      <c r="B635" s="5" t="s">
        <v>1621</v>
      </c>
      <c r="C635" s="6" t="s">
        <v>542</v>
      </c>
      <c r="D635" s="7">
        <v>45419</v>
      </c>
      <c r="E635" s="8">
        <v>23348160</v>
      </c>
      <c r="F635" s="9" t="s">
        <v>134</v>
      </c>
      <c r="G635" s="9" t="s">
        <v>193</v>
      </c>
      <c r="H635" s="10" t="s">
        <v>1622</v>
      </c>
      <c r="I635" s="8">
        <f>VLOOKUP(B635,[1]Hoja1!$A$4:$B$1867,2,0)</f>
        <v>2918520</v>
      </c>
    </row>
    <row r="636" spans="1:9" x14ac:dyDescent="0.25">
      <c r="A636" s="5" t="str">
        <f t="shared" si="9"/>
        <v>2024</v>
      </c>
      <c r="B636" s="5" t="s">
        <v>1623</v>
      </c>
      <c r="C636" s="6" t="s">
        <v>542</v>
      </c>
      <c r="D636" s="7">
        <v>45419</v>
      </c>
      <c r="E636" s="8">
        <v>23348160</v>
      </c>
      <c r="F636" s="9" t="s">
        <v>134</v>
      </c>
      <c r="G636" s="9" t="s">
        <v>193</v>
      </c>
      <c r="H636" s="10" t="s">
        <v>1624</v>
      </c>
      <c r="I636" s="8">
        <f>VLOOKUP(B636,[1]Hoja1!$A$4:$B$1867,2,0)</f>
        <v>2918520</v>
      </c>
    </row>
    <row r="637" spans="1:9" x14ac:dyDescent="0.25">
      <c r="A637" s="5" t="str">
        <f t="shared" si="9"/>
        <v>2024</v>
      </c>
      <c r="B637" s="5" t="s">
        <v>1625</v>
      </c>
      <c r="C637" s="6" t="s">
        <v>1614</v>
      </c>
      <c r="D637" s="7">
        <v>45422</v>
      </c>
      <c r="E637" s="8">
        <v>14802060</v>
      </c>
      <c r="F637" s="9" t="s">
        <v>134</v>
      </c>
      <c r="G637" s="9" t="s">
        <v>193</v>
      </c>
      <c r="H637" s="10" t="s">
        <v>1626</v>
      </c>
      <c r="I637" s="8">
        <f>VLOOKUP(B637,[1]Hoja1!$A$4:$B$1867,2,0)</f>
        <v>2269650</v>
      </c>
    </row>
    <row r="638" spans="1:9" x14ac:dyDescent="0.25">
      <c r="A638" s="5" t="str">
        <f t="shared" si="9"/>
        <v>2024</v>
      </c>
      <c r="B638" s="5" t="s">
        <v>1627</v>
      </c>
      <c r="C638" s="6" t="s">
        <v>542</v>
      </c>
      <c r="D638" s="7">
        <v>45421</v>
      </c>
      <c r="E638" s="8">
        <v>23348160</v>
      </c>
      <c r="F638" s="9" t="s">
        <v>134</v>
      </c>
      <c r="G638" s="9" t="s">
        <v>193</v>
      </c>
      <c r="H638" s="10" t="s">
        <v>1628</v>
      </c>
      <c r="I638" s="8">
        <f>VLOOKUP(B638,[1]Hoja1!$A$4:$B$1867,2,0)</f>
        <v>2918520</v>
      </c>
    </row>
    <row r="639" spans="1:9" x14ac:dyDescent="0.25">
      <c r="A639" s="5" t="str">
        <f t="shared" si="9"/>
        <v>2024</v>
      </c>
      <c r="B639" s="5" t="s">
        <v>1629</v>
      </c>
      <c r="C639" s="6" t="s">
        <v>1630</v>
      </c>
      <c r="D639" s="7">
        <v>45420</v>
      </c>
      <c r="E639" s="8">
        <v>48000000</v>
      </c>
      <c r="F639" s="9" t="s">
        <v>134</v>
      </c>
      <c r="G639" s="9" t="s">
        <v>134</v>
      </c>
      <c r="H639" s="10" t="s">
        <v>1631</v>
      </c>
      <c r="I639" s="8">
        <f>VLOOKUP(B639,[1]Hoja1!$A$4:$B$1867,2,0)</f>
        <v>12000000</v>
      </c>
    </row>
    <row r="640" spans="1:9" x14ac:dyDescent="0.25">
      <c r="A640" s="5" t="str">
        <f t="shared" si="9"/>
        <v>2024</v>
      </c>
      <c r="B640" s="5" t="s">
        <v>1632</v>
      </c>
      <c r="C640" s="6" t="s">
        <v>1633</v>
      </c>
      <c r="D640" s="7">
        <v>45420</v>
      </c>
      <c r="E640" s="8">
        <v>83254080</v>
      </c>
      <c r="F640" s="9" t="s">
        <v>134</v>
      </c>
      <c r="G640" s="9" t="s">
        <v>134</v>
      </c>
      <c r="H640" s="10" t="s">
        <v>1634</v>
      </c>
      <c r="I640" s="8">
        <f>VLOOKUP(B640,[1]Hoja1!$A$4:$B$1867,2,0)</f>
        <v>10406760</v>
      </c>
    </row>
    <row r="641" spans="1:9" x14ac:dyDescent="0.25">
      <c r="A641" s="5" t="str">
        <f t="shared" si="9"/>
        <v>2024</v>
      </c>
      <c r="B641" s="5" t="s">
        <v>1635</v>
      </c>
      <c r="C641" s="6" t="s">
        <v>542</v>
      </c>
      <c r="D641" s="7">
        <v>45420</v>
      </c>
      <c r="E641" s="8">
        <v>23348160</v>
      </c>
      <c r="F641" s="9" t="s">
        <v>134</v>
      </c>
      <c r="G641" s="9" t="s">
        <v>193</v>
      </c>
      <c r="H641" s="10" t="s">
        <v>1636</v>
      </c>
      <c r="I641" s="8">
        <f>VLOOKUP(B641,[1]Hoja1!$A$4:$B$1867,2,0)</f>
        <v>2918520</v>
      </c>
    </row>
    <row r="642" spans="1:9" x14ac:dyDescent="0.25">
      <c r="A642" s="5" t="str">
        <f t="shared" si="9"/>
        <v>2024</v>
      </c>
      <c r="B642" s="5" t="s">
        <v>1637</v>
      </c>
      <c r="C642" s="6" t="s">
        <v>1638</v>
      </c>
      <c r="D642" s="7">
        <v>45420</v>
      </c>
      <c r="E642" s="8">
        <v>24423570</v>
      </c>
      <c r="F642" s="9" t="s">
        <v>451</v>
      </c>
      <c r="G642" s="9" t="s">
        <v>701</v>
      </c>
      <c r="H642" s="10" t="s">
        <v>1639</v>
      </c>
      <c r="I642" s="8">
        <f>VLOOKUP(B642,[1]Hoja1!$A$4:$B$1867,2,0)</f>
        <v>8141190</v>
      </c>
    </row>
    <row r="643" spans="1:9" x14ac:dyDescent="0.25">
      <c r="A643" s="5" t="str">
        <f t="shared" ref="A643:A706" si="10">RIGHT(B643,4)</f>
        <v>2024</v>
      </c>
      <c r="B643" s="5" t="s">
        <v>1640</v>
      </c>
      <c r="C643" s="6" t="s">
        <v>1641</v>
      </c>
      <c r="D643" s="7">
        <v>45420</v>
      </c>
      <c r="E643" s="8">
        <v>76240000</v>
      </c>
      <c r="F643" s="9" t="s">
        <v>134</v>
      </c>
      <c r="G643" s="9" t="s">
        <v>134</v>
      </c>
      <c r="H643" s="10" t="s">
        <v>1642</v>
      </c>
      <c r="I643" s="8">
        <f>VLOOKUP(B643,[1]Hoja1!$A$4:$B$1867,2,0)</f>
        <v>19060000</v>
      </c>
    </row>
    <row r="644" spans="1:9" x14ac:dyDescent="0.25">
      <c r="A644" s="5" t="str">
        <f t="shared" si="10"/>
        <v>2024</v>
      </c>
      <c r="B644" s="5" t="s">
        <v>1643</v>
      </c>
      <c r="C644" s="6" t="s">
        <v>1644</v>
      </c>
      <c r="D644" s="7">
        <v>45420</v>
      </c>
      <c r="E644" s="8">
        <v>27200000</v>
      </c>
      <c r="F644" s="9" t="s">
        <v>134</v>
      </c>
      <c r="G644" s="9" t="s">
        <v>134</v>
      </c>
      <c r="H644" s="10" t="s">
        <v>1645</v>
      </c>
      <c r="I644" s="8">
        <f>VLOOKUP(B644,[1]Hoja1!$A$4:$B$1867,2,0)</f>
        <v>6800000</v>
      </c>
    </row>
    <row r="645" spans="1:9" x14ac:dyDescent="0.25">
      <c r="A645" s="5" t="str">
        <f t="shared" si="10"/>
        <v>2024</v>
      </c>
      <c r="B645" s="5" t="s">
        <v>1646</v>
      </c>
      <c r="C645" s="6" t="s">
        <v>542</v>
      </c>
      <c r="D645" s="7">
        <v>45420</v>
      </c>
      <c r="E645" s="8">
        <v>23348160</v>
      </c>
      <c r="F645" s="9" t="s">
        <v>134</v>
      </c>
      <c r="G645" s="9" t="s">
        <v>268</v>
      </c>
      <c r="H645" s="10" t="s">
        <v>1647</v>
      </c>
      <c r="I645" s="8">
        <f>VLOOKUP(B645,[1]Hoja1!$A$4:$B$1867,2,0)</f>
        <v>2918520</v>
      </c>
    </row>
    <row r="646" spans="1:9" x14ac:dyDescent="0.25">
      <c r="A646" s="5" t="str">
        <f t="shared" si="10"/>
        <v>2024</v>
      </c>
      <c r="B646" s="5" t="s">
        <v>1648</v>
      </c>
      <c r="C646" s="6" t="s">
        <v>542</v>
      </c>
      <c r="D646" s="7">
        <v>45421</v>
      </c>
      <c r="E646" s="8">
        <v>23348160</v>
      </c>
      <c r="F646" s="9" t="s">
        <v>134</v>
      </c>
      <c r="G646" s="9" t="s">
        <v>268</v>
      </c>
      <c r="H646" s="10" t="s">
        <v>1649</v>
      </c>
      <c r="I646" s="8">
        <f>VLOOKUP(B646,[1]Hoja1!$A$4:$B$1867,2,0)</f>
        <v>2918520</v>
      </c>
    </row>
    <row r="647" spans="1:9" x14ac:dyDescent="0.25">
      <c r="A647" s="5" t="str">
        <f t="shared" si="10"/>
        <v>2024</v>
      </c>
      <c r="B647" s="5" t="s">
        <v>1650</v>
      </c>
      <c r="C647" s="6" t="s">
        <v>1651</v>
      </c>
      <c r="D647" s="7">
        <v>45419</v>
      </c>
      <c r="E647" s="8">
        <v>49945756</v>
      </c>
      <c r="F647" s="9" t="s">
        <v>451</v>
      </c>
      <c r="G647" s="9" t="s">
        <v>701</v>
      </c>
      <c r="H647" s="10" t="s">
        <v>1652</v>
      </c>
      <c r="I647" s="8">
        <f>VLOOKUP(B647,[1]Hoja1!$A$4:$B$1867,2,0)</f>
        <v>12752108</v>
      </c>
    </row>
    <row r="648" spans="1:9" x14ac:dyDescent="0.25">
      <c r="A648" s="5" t="str">
        <f t="shared" si="10"/>
        <v>2024</v>
      </c>
      <c r="B648" s="5" t="s">
        <v>1653</v>
      </c>
      <c r="C648" s="6" t="s">
        <v>1654</v>
      </c>
      <c r="D648" s="7">
        <v>45419</v>
      </c>
      <c r="E648" s="8">
        <v>20247404</v>
      </c>
      <c r="F648" s="9" t="s">
        <v>451</v>
      </c>
      <c r="G648" s="9" t="s">
        <v>701</v>
      </c>
      <c r="H648" s="10" t="s">
        <v>1655</v>
      </c>
      <c r="I648" s="8">
        <f>VLOOKUP(B648,[1]Hoja1!$A$4:$B$1867,2,0)</f>
        <v>5169550</v>
      </c>
    </row>
    <row r="649" spans="1:9" x14ac:dyDescent="0.25">
      <c r="A649" s="5" t="str">
        <f t="shared" si="10"/>
        <v>2024</v>
      </c>
      <c r="B649" s="5" t="s">
        <v>1656</v>
      </c>
      <c r="C649" s="6" t="s">
        <v>1657</v>
      </c>
      <c r="D649" s="7">
        <v>45419</v>
      </c>
      <c r="E649" s="8">
        <v>25248071</v>
      </c>
      <c r="F649" s="9" t="s">
        <v>451</v>
      </c>
      <c r="G649" s="9" t="s">
        <v>701</v>
      </c>
      <c r="H649" s="10" t="s">
        <v>1658</v>
      </c>
      <c r="I649" s="8">
        <f>VLOOKUP(B649,[1]Hoja1!$A$4:$B$1867,2,0)</f>
        <v>6446316</v>
      </c>
    </row>
    <row r="650" spans="1:9" x14ac:dyDescent="0.25">
      <c r="A650" s="5" t="str">
        <f t="shared" si="10"/>
        <v>2024</v>
      </c>
      <c r="B650" s="5" t="s">
        <v>1659</v>
      </c>
      <c r="C650" s="6" t="s">
        <v>1660</v>
      </c>
      <c r="D650" s="7">
        <v>45433</v>
      </c>
      <c r="E650" s="8">
        <v>42711750</v>
      </c>
      <c r="F650" s="9" t="s">
        <v>451</v>
      </c>
      <c r="G650" s="9" t="s">
        <v>612</v>
      </c>
      <c r="H650" s="10" t="s">
        <v>1661</v>
      </c>
      <c r="I650" s="8">
        <f>VLOOKUP(B650,[1]Hoja1!$A$4:$B$1867,2,0)</f>
        <v>11389800</v>
      </c>
    </row>
    <row r="651" spans="1:9" x14ac:dyDescent="0.25">
      <c r="A651" s="5" t="str">
        <f t="shared" si="10"/>
        <v>2024</v>
      </c>
      <c r="B651" s="5" t="s">
        <v>1662</v>
      </c>
      <c r="C651" s="6" t="s">
        <v>1489</v>
      </c>
      <c r="D651" s="7">
        <v>45422</v>
      </c>
      <c r="E651" s="8">
        <v>14592600</v>
      </c>
      <c r="F651" s="9" t="s">
        <v>134</v>
      </c>
      <c r="G651" s="9" t="s">
        <v>193</v>
      </c>
      <c r="H651" s="10" t="s">
        <v>1663</v>
      </c>
      <c r="I651" s="8">
        <f>VLOOKUP(B651,[1]Hoja1!$A$4:$B$1867,2,0)</f>
        <v>2042964</v>
      </c>
    </row>
    <row r="652" spans="1:9" x14ac:dyDescent="0.25">
      <c r="A652" s="5" t="str">
        <f t="shared" si="10"/>
        <v>2024</v>
      </c>
      <c r="B652" s="5" t="s">
        <v>1664</v>
      </c>
      <c r="C652" s="6" t="s">
        <v>542</v>
      </c>
      <c r="D652" s="7">
        <v>45421</v>
      </c>
      <c r="E652" s="8">
        <v>23348160</v>
      </c>
      <c r="F652" s="9" t="s">
        <v>134</v>
      </c>
      <c r="G652" s="9" t="s">
        <v>268</v>
      </c>
      <c r="H652" s="10" t="s">
        <v>1665</v>
      </c>
      <c r="I652" s="8">
        <f>VLOOKUP(B652,[1]Hoja1!$A$4:$B$1867,2,0)</f>
        <v>2918520</v>
      </c>
    </row>
    <row r="653" spans="1:9" x14ac:dyDescent="0.25">
      <c r="A653" s="5" t="str">
        <f t="shared" si="10"/>
        <v>2024</v>
      </c>
      <c r="B653" s="5" t="s">
        <v>1666</v>
      </c>
      <c r="C653" s="6" t="s">
        <v>1505</v>
      </c>
      <c r="D653" s="7">
        <v>45422</v>
      </c>
      <c r="E653" s="8">
        <v>36490400</v>
      </c>
      <c r="F653" s="9" t="s">
        <v>451</v>
      </c>
      <c r="G653" s="9" t="s">
        <v>759</v>
      </c>
      <c r="H653" s="10" t="s">
        <v>1667</v>
      </c>
      <c r="I653" s="8">
        <f>VLOOKUP(B653,[1]Hoja1!$A$4:$B$1867,2,0)</f>
        <v>8757696</v>
      </c>
    </row>
    <row r="654" spans="1:9" x14ac:dyDescent="0.25">
      <c r="A654" s="5" t="str">
        <f t="shared" si="10"/>
        <v>2024</v>
      </c>
      <c r="B654" s="5" t="s">
        <v>1668</v>
      </c>
      <c r="C654" s="6" t="s">
        <v>1505</v>
      </c>
      <c r="D654" s="7">
        <v>45421</v>
      </c>
      <c r="E654" s="8">
        <v>36490400</v>
      </c>
      <c r="F654" s="9" t="s">
        <v>451</v>
      </c>
      <c r="G654" s="9" t="s">
        <v>759</v>
      </c>
      <c r="H654" s="10" t="s">
        <v>1669</v>
      </c>
      <c r="I654" s="8">
        <f>VLOOKUP(B654,[1]Hoja1!$A$4:$B$1867,2,0)</f>
        <v>8757696</v>
      </c>
    </row>
    <row r="655" spans="1:9" x14ac:dyDescent="0.25">
      <c r="A655" s="5" t="str">
        <f t="shared" si="10"/>
        <v>2024</v>
      </c>
      <c r="B655" s="5" t="s">
        <v>1670</v>
      </c>
      <c r="C655" s="6" t="s">
        <v>1671</v>
      </c>
      <c r="D655" s="7">
        <v>45421</v>
      </c>
      <c r="E655" s="8">
        <v>56000000</v>
      </c>
      <c r="F655" s="9" t="s">
        <v>451</v>
      </c>
      <c r="G655" s="9" t="s">
        <v>759</v>
      </c>
      <c r="H655" s="10" t="s">
        <v>1672</v>
      </c>
      <c r="I655" s="8">
        <f>VLOOKUP(B655,[1]Hoja1!$A$4:$B$1867,2,0)</f>
        <v>14000000</v>
      </c>
    </row>
    <row r="656" spans="1:9" x14ac:dyDescent="0.25">
      <c r="A656" s="5" t="str">
        <f t="shared" si="10"/>
        <v>2024</v>
      </c>
      <c r="B656" s="5" t="s">
        <v>1673</v>
      </c>
      <c r="C656" s="6" t="s">
        <v>1674</v>
      </c>
      <c r="D656" s="7">
        <v>45421</v>
      </c>
      <c r="E656" s="8">
        <v>40000000</v>
      </c>
      <c r="F656" s="9" t="s">
        <v>451</v>
      </c>
      <c r="G656" s="9" t="s">
        <v>759</v>
      </c>
      <c r="H656" s="10" t="s">
        <v>1675</v>
      </c>
      <c r="I656" s="8">
        <f>VLOOKUP(B656,[1]Hoja1!$A$4:$B$1867,2,0)</f>
        <v>10000000</v>
      </c>
    </row>
    <row r="657" spans="1:9" x14ac:dyDescent="0.25">
      <c r="A657" s="5" t="str">
        <f t="shared" si="10"/>
        <v>2024</v>
      </c>
      <c r="B657" s="5" t="s">
        <v>1676</v>
      </c>
      <c r="C657" s="6" t="s">
        <v>1505</v>
      </c>
      <c r="D657" s="7">
        <v>45427</v>
      </c>
      <c r="E657" s="8">
        <v>36490400</v>
      </c>
      <c r="F657" s="9" t="s">
        <v>451</v>
      </c>
      <c r="G657" s="9" t="s">
        <v>759</v>
      </c>
      <c r="H657" s="10" t="s">
        <v>1677</v>
      </c>
      <c r="I657" s="8">
        <f>VLOOKUP(B657,[1]Hoja1!$A$4:$B$1867,2,0)</f>
        <v>8757696</v>
      </c>
    </row>
    <row r="658" spans="1:9" x14ac:dyDescent="0.25">
      <c r="A658" s="5" t="str">
        <f t="shared" si="10"/>
        <v>2024</v>
      </c>
      <c r="B658" s="5" t="s">
        <v>1678</v>
      </c>
      <c r="C658" s="6" t="s">
        <v>1505</v>
      </c>
      <c r="D658" s="7">
        <v>45422</v>
      </c>
      <c r="E658" s="8">
        <v>36490400</v>
      </c>
      <c r="F658" s="9" t="s">
        <v>451</v>
      </c>
      <c r="G658" s="9" t="s">
        <v>759</v>
      </c>
      <c r="H658" s="10" t="s">
        <v>1679</v>
      </c>
      <c r="I658" s="8">
        <f>VLOOKUP(B658,[1]Hoja1!$A$4:$B$1867,2,0)</f>
        <v>8757696</v>
      </c>
    </row>
    <row r="659" spans="1:9" x14ac:dyDescent="0.25">
      <c r="A659" s="5" t="str">
        <f t="shared" si="10"/>
        <v>2024</v>
      </c>
      <c r="B659" s="5" t="s">
        <v>1680</v>
      </c>
      <c r="C659" s="6" t="s">
        <v>603</v>
      </c>
      <c r="D659" s="7">
        <v>45421</v>
      </c>
      <c r="E659" s="8">
        <v>65844000</v>
      </c>
      <c r="F659" s="9" t="s">
        <v>11</v>
      </c>
      <c r="G659" s="9" t="s">
        <v>116</v>
      </c>
      <c r="H659" s="10" t="s">
        <v>1681</v>
      </c>
      <c r="I659" s="8">
        <f>VLOOKUP(B659,[1]Hoja1!$A$4:$B$1867,2,0)</f>
        <v>8370000</v>
      </c>
    </row>
    <row r="660" spans="1:9" x14ac:dyDescent="0.25">
      <c r="A660" s="5" t="str">
        <f t="shared" si="10"/>
        <v>2024</v>
      </c>
      <c r="B660" s="5" t="s">
        <v>1682</v>
      </c>
      <c r="C660" s="6" t="s">
        <v>1683</v>
      </c>
      <c r="D660" s="7">
        <v>45420</v>
      </c>
      <c r="E660" s="8">
        <v>44270459</v>
      </c>
      <c r="F660" s="9" t="s">
        <v>451</v>
      </c>
      <c r="G660" s="9" t="s">
        <v>701</v>
      </c>
      <c r="H660" s="10" t="s">
        <v>1684</v>
      </c>
      <c r="I660" s="8">
        <f>VLOOKUP(B660,[1]Hoja1!$A$4:$B$1867,2,0)</f>
        <v>11303096</v>
      </c>
    </row>
    <row r="661" spans="1:9" x14ac:dyDescent="0.25">
      <c r="A661" s="5" t="str">
        <f t="shared" si="10"/>
        <v>2024</v>
      </c>
      <c r="B661" s="5" t="s">
        <v>1685</v>
      </c>
      <c r="C661" s="6" t="s">
        <v>1686</v>
      </c>
      <c r="D661" s="7">
        <v>45420</v>
      </c>
      <c r="E661" s="8">
        <v>19156910</v>
      </c>
      <c r="F661" s="9" t="s">
        <v>451</v>
      </c>
      <c r="G661" s="9" t="s">
        <v>701</v>
      </c>
      <c r="H661" s="10" t="s">
        <v>1687</v>
      </c>
      <c r="I661" s="8">
        <f>VLOOKUP(B661,[1]Hoja1!$A$4:$B$1867,2,0)</f>
        <v>4891126</v>
      </c>
    </row>
    <row r="662" spans="1:9" x14ac:dyDescent="0.25">
      <c r="A662" s="5" t="str">
        <f t="shared" si="10"/>
        <v>2024</v>
      </c>
      <c r="B662" s="5" t="s">
        <v>1688</v>
      </c>
      <c r="C662" s="6" t="s">
        <v>542</v>
      </c>
      <c r="D662" s="7">
        <v>45420</v>
      </c>
      <c r="E662" s="8">
        <v>22375320</v>
      </c>
      <c r="F662" s="9" t="s">
        <v>134</v>
      </c>
      <c r="G662" s="9" t="s">
        <v>268</v>
      </c>
      <c r="H662" s="10" t="s">
        <v>1689</v>
      </c>
      <c r="I662" s="8">
        <f>VLOOKUP(B662,[1]Hoja1!$A$4:$B$1867,2,0)</f>
        <v>11382228</v>
      </c>
    </row>
    <row r="663" spans="1:9" x14ac:dyDescent="0.25">
      <c r="A663" s="5" t="str">
        <f t="shared" si="10"/>
        <v>2024</v>
      </c>
      <c r="B663" s="5" t="s">
        <v>1690</v>
      </c>
      <c r="C663" s="6" t="s">
        <v>1691</v>
      </c>
      <c r="D663" s="7">
        <v>45426</v>
      </c>
      <c r="E663" s="8">
        <v>63720000</v>
      </c>
      <c r="F663" s="9" t="s">
        <v>11</v>
      </c>
      <c r="G663" s="9" t="s">
        <v>116</v>
      </c>
      <c r="H663" s="10" t="s">
        <v>1692</v>
      </c>
      <c r="I663" s="8">
        <f>VLOOKUP(B663,[1]Hoja1!$A$4:$B$1867,2,0)</f>
        <v>16200000</v>
      </c>
    </row>
    <row r="664" spans="1:9" x14ac:dyDescent="0.25">
      <c r="A664" s="5" t="str">
        <f t="shared" si="10"/>
        <v>2024</v>
      </c>
      <c r="B664" s="5" t="s">
        <v>1693</v>
      </c>
      <c r="C664" s="6" t="s">
        <v>542</v>
      </c>
      <c r="D664" s="7">
        <v>45420</v>
      </c>
      <c r="E664" s="8">
        <v>22375320</v>
      </c>
      <c r="F664" s="9" t="s">
        <v>134</v>
      </c>
      <c r="G664" s="9" t="s">
        <v>268</v>
      </c>
      <c r="H664" s="10" t="s">
        <v>1694</v>
      </c>
      <c r="I664" s="8">
        <f>VLOOKUP(B664,[1]Hoja1!$A$4:$B$1867,2,0)</f>
        <v>11382228</v>
      </c>
    </row>
    <row r="665" spans="1:9" x14ac:dyDescent="0.25">
      <c r="A665" s="5" t="str">
        <f t="shared" si="10"/>
        <v>2024</v>
      </c>
      <c r="B665" s="5" t="s">
        <v>1695</v>
      </c>
      <c r="C665" s="6" t="s">
        <v>1696</v>
      </c>
      <c r="D665" s="7">
        <v>45420</v>
      </c>
      <c r="E665" s="8">
        <v>33949653</v>
      </c>
      <c r="F665" s="9" t="s">
        <v>451</v>
      </c>
      <c r="G665" s="9" t="s">
        <v>452</v>
      </c>
      <c r="H665" s="10" t="s">
        <v>1697</v>
      </c>
      <c r="I665" s="8">
        <f>VLOOKUP(B665,[1]Hoja1!$A$4:$B$1867,2,0)</f>
        <v>8742400</v>
      </c>
    </row>
    <row r="666" spans="1:9" x14ac:dyDescent="0.25">
      <c r="A666" s="5" t="str">
        <f t="shared" si="10"/>
        <v>2024</v>
      </c>
      <c r="B666" s="5" t="s">
        <v>1698</v>
      </c>
      <c r="C666" s="6" t="s">
        <v>1699</v>
      </c>
      <c r="D666" s="7">
        <v>45422</v>
      </c>
      <c r="E666" s="8">
        <v>23749656</v>
      </c>
      <c r="F666" s="9" t="s">
        <v>451</v>
      </c>
      <c r="G666" s="9" t="s">
        <v>759</v>
      </c>
      <c r="H666" s="10" t="s">
        <v>1700</v>
      </c>
      <c r="I666" s="8">
        <f>VLOOKUP(B666,[1]Hoja1!$A$4:$B$1867,2,0)</f>
        <v>2968707</v>
      </c>
    </row>
    <row r="667" spans="1:9" x14ac:dyDescent="0.25">
      <c r="A667" s="5" t="str">
        <f t="shared" si="10"/>
        <v>2024</v>
      </c>
      <c r="B667" s="5" t="s">
        <v>1701</v>
      </c>
      <c r="C667" s="6" t="s">
        <v>1702</v>
      </c>
      <c r="D667" s="7">
        <v>45422</v>
      </c>
      <c r="E667" s="8">
        <v>45179540</v>
      </c>
      <c r="F667" s="9" t="s">
        <v>451</v>
      </c>
      <c r="G667" s="9" t="s">
        <v>612</v>
      </c>
      <c r="H667" s="10" t="s">
        <v>1703</v>
      </c>
      <c r="I667" s="8">
        <f>VLOOKUP(B667,[1]Hoja1!$A$4:$B$1867,2,0)</f>
        <v>7023710</v>
      </c>
    </row>
    <row r="668" spans="1:9" x14ac:dyDescent="0.25">
      <c r="A668" s="5" t="str">
        <f t="shared" si="10"/>
        <v>2024</v>
      </c>
      <c r="B668" s="5" t="s">
        <v>1704</v>
      </c>
      <c r="C668" s="6" t="s">
        <v>542</v>
      </c>
      <c r="D668" s="7">
        <v>45420</v>
      </c>
      <c r="E668" s="8">
        <v>22375320</v>
      </c>
      <c r="F668" s="9" t="s">
        <v>134</v>
      </c>
      <c r="G668" s="9" t="s">
        <v>268</v>
      </c>
      <c r="H668" s="10" t="s">
        <v>1705</v>
      </c>
      <c r="I668" s="8">
        <f>VLOOKUP(B668,[1]Hoja1!$A$4:$B$1867,2,0)</f>
        <v>11382228</v>
      </c>
    </row>
    <row r="669" spans="1:9" x14ac:dyDescent="0.25">
      <c r="A669" s="5" t="str">
        <f t="shared" si="10"/>
        <v>2024</v>
      </c>
      <c r="B669" s="5" t="s">
        <v>1706</v>
      </c>
      <c r="C669" s="6" t="s">
        <v>1707</v>
      </c>
      <c r="D669" s="7">
        <v>45420</v>
      </c>
      <c r="E669" s="8">
        <v>33949653</v>
      </c>
      <c r="F669" s="9" t="s">
        <v>451</v>
      </c>
      <c r="G669" s="9" t="s">
        <v>452</v>
      </c>
      <c r="H669" s="10" t="s">
        <v>1708</v>
      </c>
      <c r="I669" s="8">
        <f>VLOOKUP(B669,[1]Hoja1!$A$4:$B$1867,2,0)</f>
        <v>8742400</v>
      </c>
    </row>
    <row r="670" spans="1:9" x14ac:dyDescent="0.25">
      <c r="A670" s="5" t="str">
        <f t="shared" si="10"/>
        <v>2024</v>
      </c>
      <c r="B670" s="5" t="s">
        <v>1709</v>
      </c>
      <c r="C670" s="6" t="s">
        <v>1638</v>
      </c>
      <c r="D670" s="7">
        <v>45420</v>
      </c>
      <c r="E670" s="8">
        <v>31886328</v>
      </c>
      <c r="F670" s="9" t="s">
        <v>451</v>
      </c>
      <c r="G670" s="9" t="s">
        <v>701</v>
      </c>
      <c r="H670" s="10" t="s">
        <v>1710</v>
      </c>
      <c r="I670" s="8">
        <f>VLOOKUP(B670,[1]Hoja1!$A$4:$B$1867,2,0)</f>
        <v>8141190</v>
      </c>
    </row>
    <row r="671" spans="1:9" x14ac:dyDescent="0.25">
      <c r="A671" s="5" t="str">
        <f t="shared" si="10"/>
        <v>2024</v>
      </c>
      <c r="B671" s="5" t="s">
        <v>1711</v>
      </c>
      <c r="C671" s="6" t="s">
        <v>1712</v>
      </c>
      <c r="D671" s="7">
        <v>45420</v>
      </c>
      <c r="E671" s="8">
        <v>82992000</v>
      </c>
      <c r="F671" s="9" t="s">
        <v>227</v>
      </c>
      <c r="G671" s="9" t="s">
        <v>227</v>
      </c>
      <c r="H671" s="10" t="s">
        <v>1713</v>
      </c>
      <c r="I671" s="8">
        <f>VLOOKUP(B671,[1]Hoja1!$A$4:$B$1867,2,0)</f>
        <v>23168600</v>
      </c>
    </row>
    <row r="672" spans="1:9" x14ac:dyDescent="0.25">
      <c r="A672" s="5" t="str">
        <f t="shared" si="10"/>
        <v>2024</v>
      </c>
      <c r="B672" s="5" t="s">
        <v>1714</v>
      </c>
      <c r="C672" s="6" t="s">
        <v>1715</v>
      </c>
      <c r="D672" s="7">
        <v>45422</v>
      </c>
      <c r="E672" s="8">
        <v>70536597</v>
      </c>
      <c r="F672" s="9" t="s">
        <v>451</v>
      </c>
      <c r="G672" s="9" t="s">
        <v>701</v>
      </c>
      <c r="H672" s="10" t="s">
        <v>1716</v>
      </c>
      <c r="I672" s="8">
        <f>VLOOKUP(B672,[1]Hoja1!$A$4:$B$1867,2,0)</f>
        <v>18009344</v>
      </c>
    </row>
    <row r="673" spans="1:9" x14ac:dyDescent="0.25">
      <c r="A673" s="5" t="str">
        <f t="shared" si="10"/>
        <v>2024</v>
      </c>
      <c r="B673" s="5" t="s">
        <v>1717</v>
      </c>
      <c r="C673" s="6" t="s">
        <v>1718</v>
      </c>
      <c r="D673" s="7">
        <v>45421</v>
      </c>
      <c r="E673" s="8">
        <v>31503144</v>
      </c>
      <c r="F673" s="9" t="s">
        <v>451</v>
      </c>
      <c r="G673" s="9" t="s">
        <v>701</v>
      </c>
      <c r="H673" s="10" t="s">
        <v>1719</v>
      </c>
      <c r="I673" s="8">
        <f>VLOOKUP(B673,[1]Hoja1!$A$4:$B$1867,2,0)</f>
        <v>8043356</v>
      </c>
    </row>
    <row r="674" spans="1:9" x14ac:dyDescent="0.25">
      <c r="A674" s="5" t="str">
        <f t="shared" si="10"/>
        <v>2024</v>
      </c>
      <c r="B674" s="5" t="s">
        <v>1720</v>
      </c>
      <c r="C674" s="6" t="s">
        <v>1721</v>
      </c>
      <c r="D674" s="7">
        <v>45422</v>
      </c>
      <c r="E674" s="8">
        <v>24225570</v>
      </c>
      <c r="F674" s="9" t="s">
        <v>451</v>
      </c>
      <c r="G674" s="9" t="s">
        <v>701</v>
      </c>
      <c r="H674" s="10" t="s">
        <v>1722</v>
      </c>
      <c r="I674" s="8">
        <f>VLOOKUP(B674,[1]Hoja1!$A$4:$B$1867,2,0)</f>
        <v>6185252</v>
      </c>
    </row>
    <row r="675" spans="1:9" x14ac:dyDescent="0.25">
      <c r="A675" s="5" t="str">
        <f t="shared" si="10"/>
        <v>2024</v>
      </c>
      <c r="B675" s="5" t="s">
        <v>1723</v>
      </c>
      <c r="C675" s="6" t="s">
        <v>1638</v>
      </c>
      <c r="D675" s="7">
        <v>45421</v>
      </c>
      <c r="E675" s="8">
        <v>31886328</v>
      </c>
      <c r="F675" s="9" t="s">
        <v>451</v>
      </c>
      <c r="G675" s="9" t="s">
        <v>701</v>
      </c>
      <c r="H675" s="10" t="s">
        <v>1724</v>
      </c>
      <c r="I675" s="8">
        <f>VLOOKUP(B675,[1]Hoja1!$A$4:$B$1867,2,0)</f>
        <v>8141190</v>
      </c>
    </row>
    <row r="676" spans="1:9" x14ac:dyDescent="0.25">
      <c r="A676" s="5" t="str">
        <f t="shared" si="10"/>
        <v>2024</v>
      </c>
      <c r="B676" s="5" t="s">
        <v>1725</v>
      </c>
      <c r="C676" s="6" t="s">
        <v>1726</v>
      </c>
      <c r="D676" s="7">
        <v>45426</v>
      </c>
      <c r="E676" s="8">
        <v>19827412</v>
      </c>
      <c r="F676" s="9" t="s">
        <v>451</v>
      </c>
      <c r="G676" s="9" t="s">
        <v>701</v>
      </c>
      <c r="H676" s="10" t="s">
        <v>1727</v>
      </c>
      <c r="I676" s="8">
        <f>VLOOKUP(B676,[1]Hoja1!$A$4:$B$1867,2,0)</f>
        <v>5062318</v>
      </c>
    </row>
    <row r="677" spans="1:9" x14ac:dyDescent="0.25">
      <c r="A677" s="5" t="str">
        <f t="shared" si="10"/>
        <v>2024</v>
      </c>
      <c r="B677" s="5" t="s">
        <v>1728</v>
      </c>
      <c r="C677" s="6" t="s">
        <v>1729</v>
      </c>
      <c r="D677" s="7">
        <v>45422</v>
      </c>
      <c r="E677" s="8">
        <v>34797108</v>
      </c>
      <c r="F677" s="9" t="s">
        <v>451</v>
      </c>
      <c r="G677" s="9" t="s">
        <v>701</v>
      </c>
      <c r="H677" s="10" t="s">
        <v>1730</v>
      </c>
      <c r="I677" s="8">
        <f>VLOOKUP(B677,[1]Hoja1!$A$4:$B$1867,2,0)</f>
        <v>4442184</v>
      </c>
    </row>
    <row r="678" spans="1:9" x14ac:dyDescent="0.25">
      <c r="A678" s="5" t="str">
        <f t="shared" si="10"/>
        <v>2024</v>
      </c>
      <c r="B678" s="5" t="s">
        <v>1731</v>
      </c>
      <c r="C678" s="6" t="s">
        <v>1732</v>
      </c>
      <c r="D678" s="7">
        <v>45419</v>
      </c>
      <c r="E678" s="8">
        <v>42711750</v>
      </c>
      <c r="F678" s="9" t="s">
        <v>451</v>
      </c>
      <c r="G678" s="9" t="s">
        <v>612</v>
      </c>
      <c r="H678" s="10" t="s">
        <v>1733</v>
      </c>
      <c r="I678" s="8">
        <f>VLOOKUP(B678,[1]Hoja1!$A$4:$B$1867,2,0)</f>
        <v>11389800</v>
      </c>
    </row>
    <row r="679" spans="1:9" x14ac:dyDescent="0.25">
      <c r="A679" s="5" t="str">
        <f t="shared" si="10"/>
        <v>2024</v>
      </c>
      <c r="B679" s="5" t="s">
        <v>1734</v>
      </c>
      <c r="C679" s="6" t="s">
        <v>1735</v>
      </c>
      <c r="D679" s="7">
        <v>45427</v>
      </c>
      <c r="E679" s="8">
        <v>44059056</v>
      </c>
      <c r="F679" s="9" t="s">
        <v>451</v>
      </c>
      <c r="G679" s="9" t="s">
        <v>701</v>
      </c>
      <c r="H679" s="10" t="s">
        <v>1736</v>
      </c>
      <c r="I679" s="8">
        <f>VLOOKUP(B679,[1]Hoja1!$A$4:$B$1867,2,0)</f>
        <v>11014764</v>
      </c>
    </row>
    <row r="680" spans="1:9" x14ac:dyDescent="0.25">
      <c r="A680" s="5" t="str">
        <f t="shared" si="10"/>
        <v>2024</v>
      </c>
      <c r="B680" s="5" t="s">
        <v>1737</v>
      </c>
      <c r="C680" s="6" t="s">
        <v>1738</v>
      </c>
      <c r="D680" s="7">
        <v>45427</v>
      </c>
      <c r="E680" s="8">
        <v>39864300</v>
      </c>
      <c r="F680" s="9" t="s">
        <v>451</v>
      </c>
      <c r="G680" s="9" t="s">
        <v>612</v>
      </c>
      <c r="H680" s="10" t="s">
        <v>1739</v>
      </c>
      <c r="I680" s="8">
        <f>VLOOKUP(B680,[1]Hoja1!$A$4:$B$1867,2,0)</f>
        <v>2657620</v>
      </c>
    </row>
    <row r="681" spans="1:9" x14ac:dyDescent="0.25">
      <c r="A681" s="5" t="str">
        <f t="shared" si="10"/>
        <v>2024</v>
      </c>
      <c r="B681" s="5" t="s">
        <v>1740</v>
      </c>
      <c r="C681" s="6" t="s">
        <v>1741</v>
      </c>
      <c r="D681" s="7">
        <v>45427</v>
      </c>
      <c r="E681" s="8">
        <v>44610050</v>
      </c>
      <c r="F681" s="9" t="s">
        <v>451</v>
      </c>
      <c r="G681" s="9" t="s">
        <v>612</v>
      </c>
      <c r="H681" s="10" t="s">
        <v>1742</v>
      </c>
      <c r="I681" s="8">
        <f>VLOOKUP(B681,[1]Hoja1!$A$4:$B$1867,2,0)</f>
        <v>11389800</v>
      </c>
    </row>
    <row r="682" spans="1:9" x14ac:dyDescent="0.25">
      <c r="A682" s="5" t="str">
        <f t="shared" si="10"/>
        <v>2024</v>
      </c>
      <c r="B682" s="5" t="s">
        <v>1743</v>
      </c>
      <c r="C682" s="6" t="s">
        <v>1505</v>
      </c>
      <c r="D682" s="7">
        <v>45429</v>
      </c>
      <c r="E682" s="8">
        <v>35030784</v>
      </c>
      <c r="F682" s="9" t="s">
        <v>451</v>
      </c>
      <c r="G682" s="9" t="s">
        <v>759</v>
      </c>
      <c r="H682" s="10" t="s">
        <v>1744</v>
      </c>
      <c r="I682" s="8">
        <f>VLOOKUP(B682,[1]Hoja1!$A$4:$B$1867,2,0)</f>
        <v>8757696</v>
      </c>
    </row>
    <row r="683" spans="1:9" x14ac:dyDescent="0.25">
      <c r="A683" s="5" t="str">
        <f t="shared" si="10"/>
        <v>2024</v>
      </c>
      <c r="B683" s="5" t="s">
        <v>1745</v>
      </c>
      <c r="C683" s="6" t="s">
        <v>1505</v>
      </c>
      <c r="D683" s="7">
        <v>45422</v>
      </c>
      <c r="E683" s="8">
        <v>34300976</v>
      </c>
      <c r="F683" s="9" t="s">
        <v>451</v>
      </c>
      <c r="G683" s="9" t="s">
        <v>759</v>
      </c>
      <c r="H683" s="10" t="s">
        <v>1746</v>
      </c>
      <c r="I683" s="8">
        <f>VLOOKUP(B683,[1]Hoja1!$A$4:$B$1867,2,0)</f>
        <v>8757696</v>
      </c>
    </row>
    <row r="684" spans="1:9" x14ac:dyDescent="0.25">
      <c r="A684" s="5" t="str">
        <f t="shared" si="10"/>
        <v>2024</v>
      </c>
      <c r="B684" s="5" t="s">
        <v>1747</v>
      </c>
      <c r="C684" s="6" t="s">
        <v>1738</v>
      </c>
      <c r="D684" s="7">
        <v>45427</v>
      </c>
      <c r="E684" s="8">
        <v>39864300</v>
      </c>
      <c r="F684" s="9" t="s">
        <v>451</v>
      </c>
      <c r="G684" s="9" t="s">
        <v>612</v>
      </c>
      <c r="H684" s="10" t="s">
        <v>1748</v>
      </c>
      <c r="I684" s="8">
        <f>VLOOKUP(B684,[1]Hoja1!$A$4:$B$1867,2,0)</f>
        <v>2657620</v>
      </c>
    </row>
    <row r="685" spans="1:9" x14ac:dyDescent="0.25">
      <c r="A685" s="5" t="str">
        <f t="shared" si="10"/>
        <v>2024</v>
      </c>
      <c r="B685" s="5" t="s">
        <v>1749</v>
      </c>
      <c r="C685" s="6" t="s">
        <v>1750</v>
      </c>
      <c r="D685" s="7">
        <v>45422</v>
      </c>
      <c r="E685" s="8">
        <v>22861583</v>
      </c>
      <c r="F685" s="9" t="s">
        <v>451</v>
      </c>
      <c r="G685" s="9" t="s">
        <v>759</v>
      </c>
      <c r="H685" s="10" t="s">
        <v>1751</v>
      </c>
      <c r="I685" s="8">
        <f>VLOOKUP(B685,[1]Hoja1!$A$4:$B$1867,2,0)</f>
        <v>5837000</v>
      </c>
    </row>
    <row r="686" spans="1:9" x14ac:dyDescent="0.25">
      <c r="A686" s="5" t="str">
        <f t="shared" si="10"/>
        <v>2024</v>
      </c>
      <c r="B686" s="5" t="s">
        <v>1752</v>
      </c>
      <c r="C686" s="6" t="s">
        <v>1750</v>
      </c>
      <c r="D686" s="7">
        <v>45422</v>
      </c>
      <c r="E686" s="8">
        <v>22861583</v>
      </c>
      <c r="F686" s="9" t="s">
        <v>451</v>
      </c>
      <c r="G686" s="9" t="s">
        <v>759</v>
      </c>
      <c r="H686" s="10" t="s">
        <v>1753</v>
      </c>
      <c r="I686" s="8">
        <f>VLOOKUP(B686,[1]Hoja1!$A$4:$B$1867,2,0)</f>
        <v>5837000</v>
      </c>
    </row>
    <row r="687" spans="1:9" x14ac:dyDescent="0.25">
      <c r="A687" s="5" t="str">
        <f t="shared" si="10"/>
        <v>2024</v>
      </c>
      <c r="B687" s="5" t="s">
        <v>1754</v>
      </c>
      <c r="C687" s="6" t="s">
        <v>1755</v>
      </c>
      <c r="D687" s="7">
        <v>45429</v>
      </c>
      <c r="E687" s="8">
        <v>35746923</v>
      </c>
      <c r="F687" s="9" t="s">
        <v>451</v>
      </c>
      <c r="G687" s="9" t="s">
        <v>759</v>
      </c>
      <c r="H687" s="10" t="s">
        <v>1756</v>
      </c>
      <c r="I687" s="8">
        <f>VLOOKUP(B687,[1]Hoja1!$A$4:$B$1867,2,0)</f>
        <v>9126874</v>
      </c>
    </row>
    <row r="688" spans="1:9" x14ac:dyDescent="0.25">
      <c r="A688" s="5" t="str">
        <f t="shared" si="10"/>
        <v>2024</v>
      </c>
      <c r="B688" s="5" t="s">
        <v>1757</v>
      </c>
      <c r="C688" s="6" t="s">
        <v>1505</v>
      </c>
      <c r="D688" s="7">
        <v>45433</v>
      </c>
      <c r="E688" s="8">
        <v>35030784</v>
      </c>
      <c r="F688" s="9" t="s">
        <v>451</v>
      </c>
      <c r="G688" s="9" t="s">
        <v>759</v>
      </c>
      <c r="H688" s="10" t="s">
        <v>1758</v>
      </c>
      <c r="I688" s="8">
        <f>VLOOKUP(B688,[1]Hoja1!$A$4:$B$1867,2,0)</f>
        <v>4670771</v>
      </c>
    </row>
    <row r="689" spans="1:9" x14ac:dyDescent="0.25">
      <c r="A689" s="5" t="str">
        <f t="shared" si="10"/>
        <v>2024</v>
      </c>
      <c r="B689" s="5" t="s">
        <v>1759</v>
      </c>
      <c r="C689" s="6" t="s">
        <v>1760</v>
      </c>
      <c r="D689" s="7">
        <v>45422</v>
      </c>
      <c r="E689" s="8">
        <v>41125000</v>
      </c>
      <c r="F689" s="9" t="s">
        <v>451</v>
      </c>
      <c r="G689" s="9" t="s">
        <v>759</v>
      </c>
      <c r="H689" s="10" t="s">
        <v>1761</v>
      </c>
      <c r="I689" s="8">
        <f>VLOOKUP(B689,[1]Hoja1!$A$4:$B$1867,2,0)</f>
        <v>10500000</v>
      </c>
    </row>
    <row r="690" spans="1:9" x14ac:dyDescent="0.25">
      <c r="A690" s="5" t="str">
        <f t="shared" si="10"/>
        <v>2024</v>
      </c>
      <c r="B690" s="5" t="s">
        <v>1762</v>
      </c>
      <c r="C690" s="6" t="s">
        <v>1505</v>
      </c>
      <c r="D690" s="7">
        <v>45429</v>
      </c>
      <c r="E690" s="8">
        <v>34300976</v>
      </c>
      <c r="F690" s="9" t="s">
        <v>451</v>
      </c>
      <c r="G690" s="9" t="s">
        <v>759</v>
      </c>
      <c r="H690" s="10" t="s">
        <v>1763</v>
      </c>
      <c r="I690" s="8">
        <f>VLOOKUP(B690,[1]Hoja1!$A$4:$B$1867,2,0)</f>
        <v>8757696</v>
      </c>
    </row>
    <row r="691" spans="1:9" x14ac:dyDescent="0.25">
      <c r="A691" s="5" t="str">
        <f t="shared" si="10"/>
        <v>2024</v>
      </c>
      <c r="B691" s="5" t="s">
        <v>1764</v>
      </c>
      <c r="C691" s="6" t="s">
        <v>1505</v>
      </c>
      <c r="D691" s="7">
        <v>45429</v>
      </c>
      <c r="E691" s="8">
        <v>34300976</v>
      </c>
      <c r="F691" s="9" t="s">
        <v>451</v>
      </c>
      <c r="G691" s="9" t="s">
        <v>612</v>
      </c>
      <c r="H691" s="10" t="s">
        <v>1765</v>
      </c>
      <c r="I691" s="8">
        <f>VLOOKUP(B691,[1]Hoja1!$A$4:$B$1867,2,0)</f>
        <v>8757696</v>
      </c>
    </row>
    <row r="692" spans="1:9" x14ac:dyDescent="0.25">
      <c r="A692" s="5" t="str">
        <f t="shared" si="10"/>
        <v>2024</v>
      </c>
      <c r="B692" s="5" t="s">
        <v>1766</v>
      </c>
      <c r="C692" s="6" t="s">
        <v>1767</v>
      </c>
      <c r="D692" s="7">
        <v>45427</v>
      </c>
      <c r="E692" s="8">
        <v>82400000</v>
      </c>
      <c r="F692" s="9" t="s">
        <v>451</v>
      </c>
      <c r="G692" s="9" t="s">
        <v>759</v>
      </c>
      <c r="H692" s="10" t="s">
        <v>1768</v>
      </c>
      <c r="I692" s="8">
        <f>VLOOKUP(B692,[1]Hoja1!$A$4:$B$1867,2,0)</f>
        <v>20600000</v>
      </c>
    </row>
    <row r="693" spans="1:9" x14ac:dyDescent="0.25">
      <c r="A693" s="5" t="str">
        <f t="shared" si="10"/>
        <v>2024</v>
      </c>
      <c r="B693" s="5" t="s">
        <v>1769</v>
      </c>
      <c r="C693" s="6" t="s">
        <v>1699</v>
      </c>
      <c r="D693" s="7">
        <v>45422</v>
      </c>
      <c r="E693" s="8">
        <v>23749656</v>
      </c>
      <c r="F693" s="9" t="s">
        <v>451</v>
      </c>
      <c r="G693" s="9" t="s">
        <v>759</v>
      </c>
      <c r="H693" s="10" t="s">
        <v>1770</v>
      </c>
      <c r="I693" s="8">
        <f>VLOOKUP(B693,[1]Hoja1!$A$4:$B$1867,2,0)</f>
        <v>5937414</v>
      </c>
    </row>
    <row r="694" spans="1:9" x14ac:dyDescent="0.25">
      <c r="A694" s="5" t="str">
        <f t="shared" si="10"/>
        <v>2024</v>
      </c>
      <c r="B694" s="5" t="s">
        <v>1771</v>
      </c>
      <c r="C694" s="6" t="s">
        <v>1750</v>
      </c>
      <c r="D694" s="7">
        <v>45422</v>
      </c>
      <c r="E694" s="8">
        <v>22861583</v>
      </c>
      <c r="F694" s="9" t="s">
        <v>451</v>
      </c>
      <c r="G694" s="9" t="s">
        <v>759</v>
      </c>
      <c r="H694" s="10" t="s">
        <v>1772</v>
      </c>
      <c r="I694" s="8">
        <f>VLOOKUP(B694,[1]Hoja1!$A$4:$B$1867,2,0)</f>
        <v>5837000</v>
      </c>
    </row>
    <row r="695" spans="1:9" x14ac:dyDescent="0.25">
      <c r="A695" s="5" t="str">
        <f t="shared" si="10"/>
        <v>2024</v>
      </c>
      <c r="B695" s="5" t="s">
        <v>1773</v>
      </c>
      <c r="C695" s="6" t="s">
        <v>1750</v>
      </c>
      <c r="D695" s="7">
        <v>45422</v>
      </c>
      <c r="E695" s="8">
        <v>22861583</v>
      </c>
      <c r="F695" s="9" t="s">
        <v>451</v>
      </c>
      <c r="G695" s="9" t="s">
        <v>759</v>
      </c>
      <c r="H695" s="10" t="s">
        <v>1774</v>
      </c>
      <c r="I695" s="8">
        <f>VLOOKUP(B695,[1]Hoja1!$A$4:$B$1867,2,0)</f>
        <v>5837000</v>
      </c>
    </row>
    <row r="696" spans="1:9" x14ac:dyDescent="0.25">
      <c r="A696" s="5" t="str">
        <f t="shared" si="10"/>
        <v>2024</v>
      </c>
      <c r="B696" s="5" t="s">
        <v>1775</v>
      </c>
      <c r="C696" s="6" t="s">
        <v>1699</v>
      </c>
      <c r="D696" s="7">
        <v>45422</v>
      </c>
      <c r="E696" s="8">
        <v>23749656</v>
      </c>
      <c r="F696" s="9" t="s">
        <v>451</v>
      </c>
      <c r="G696" s="9" t="s">
        <v>759</v>
      </c>
      <c r="H696" s="10" t="s">
        <v>1776</v>
      </c>
      <c r="I696" s="8">
        <f>VLOOKUP(B696,[1]Hoja1!$A$4:$B$1867,2,0)</f>
        <v>5937414</v>
      </c>
    </row>
    <row r="697" spans="1:9" x14ac:dyDescent="0.25">
      <c r="A697" s="5" t="str">
        <f t="shared" si="10"/>
        <v>2024</v>
      </c>
      <c r="B697" s="5" t="s">
        <v>1777</v>
      </c>
      <c r="C697" s="6" t="s">
        <v>1755</v>
      </c>
      <c r="D697" s="7">
        <v>45422</v>
      </c>
      <c r="E697" s="8">
        <v>35746923</v>
      </c>
      <c r="F697" s="9" t="s">
        <v>451</v>
      </c>
      <c r="G697" s="9" t="s">
        <v>759</v>
      </c>
      <c r="H697" s="10" t="s">
        <v>1778</v>
      </c>
      <c r="I697" s="8">
        <f>VLOOKUP(B697,[1]Hoja1!$A$4:$B$1867,2,0)</f>
        <v>9126874</v>
      </c>
    </row>
    <row r="698" spans="1:9" x14ac:dyDescent="0.25">
      <c r="A698" s="5" t="str">
        <f t="shared" si="10"/>
        <v>2024</v>
      </c>
      <c r="B698" s="5" t="s">
        <v>1779</v>
      </c>
      <c r="C698" s="6" t="s">
        <v>1505</v>
      </c>
      <c r="D698" s="7">
        <v>45429</v>
      </c>
      <c r="E698" s="8">
        <v>34300976</v>
      </c>
      <c r="F698" s="9" t="s">
        <v>451</v>
      </c>
      <c r="G698" s="9" t="s">
        <v>759</v>
      </c>
      <c r="H698" s="10" t="s">
        <v>1780</v>
      </c>
      <c r="I698" s="8">
        <f>VLOOKUP(B698,[1]Hoja1!$A$4:$B$1867,2,0)</f>
        <v>8757696</v>
      </c>
    </row>
    <row r="699" spans="1:9" x14ac:dyDescent="0.25">
      <c r="A699" s="5" t="str">
        <f t="shared" si="10"/>
        <v>2024</v>
      </c>
      <c r="B699" s="5" t="s">
        <v>1781</v>
      </c>
      <c r="C699" s="6" t="s">
        <v>1755</v>
      </c>
      <c r="D699" s="7">
        <v>45422</v>
      </c>
      <c r="E699" s="8">
        <v>35746923</v>
      </c>
      <c r="F699" s="9" t="s">
        <v>451</v>
      </c>
      <c r="G699" s="9" t="s">
        <v>759</v>
      </c>
      <c r="H699" s="10" t="s">
        <v>1782</v>
      </c>
      <c r="I699" s="8">
        <f>VLOOKUP(B699,[1]Hoja1!$A$4:$B$1867,2,0)</f>
        <v>9126874</v>
      </c>
    </row>
    <row r="700" spans="1:9" x14ac:dyDescent="0.25">
      <c r="A700" s="5" t="str">
        <f t="shared" si="10"/>
        <v>2024</v>
      </c>
      <c r="B700" s="5" t="s">
        <v>1783</v>
      </c>
      <c r="C700" s="6" t="s">
        <v>1505</v>
      </c>
      <c r="D700" s="7">
        <v>45429</v>
      </c>
      <c r="E700" s="8">
        <v>34300976</v>
      </c>
      <c r="F700" s="9" t="s">
        <v>451</v>
      </c>
      <c r="G700" s="9" t="s">
        <v>759</v>
      </c>
      <c r="H700" s="10" t="s">
        <v>1784</v>
      </c>
      <c r="I700" s="8">
        <f>VLOOKUP(B700,[1]Hoja1!$A$4:$B$1867,2,0)</f>
        <v>8757696</v>
      </c>
    </row>
    <row r="701" spans="1:9" x14ac:dyDescent="0.25">
      <c r="A701" s="5" t="str">
        <f t="shared" si="10"/>
        <v>2024</v>
      </c>
      <c r="B701" s="5" t="s">
        <v>1785</v>
      </c>
      <c r="C701" s="6" t="s">
        <v>1755</v>
      </c>
      <c r="D701" s="7">
        <v>45422</v>
      </c>
      <c r="E701" s="8">
        <v>35746923</v>
      </c>
      <c r="F701" s="9" t="s">
        <v>451</v>
      </c>
      <c r="G701" s="9" t="s">
        <v>759</v>
      </c>
      <c r="H701" s="10" t="s">
        <v>1786</v>
      </c>
      <c r="I701" s="8">
        <f>VLOOKUP(B701,[1]Hoja1!$A$4:$B$1867,2,0)</f>
        <v>9126874</v>
      </c>
    </row>
    <row r="702" spans="1:9" x14ac:dyDescent="0.25">
      <c r="A702" s="5" t="str">
        <f t="shared" si="10"/>
        <v>2024</v>
      </c>
      <c r="B702" s="5" t="s">
        <v>1787</v>
      </c>
      <c r="C702" s="6" t="s">
        <v>1788</v>
      </c>
      <c r="D702" s="7">
        <v>45421</v>
      </c>
      <c r="E702" s="8">
        <v>100189952</v>
      </c>
      <c r="F702" s="9" t="s">
        <v>227</v>
      </c>
      <c r="G702" s="9" t="s">
        <v>227</v>
      </c>
      <c r="H702" s="10" t="s">
        <v>1789</v>
      </c>
      <c r="I702" s="8">
        <f>VLOOKUP(B702,[1]Hoja1!$A$4:$B$1867,2,0)</f>
        <v>25047488</v>
      </c>
    </row>
    <row r="703" spans="1:9" x14ac:dyDescent="0.25">
      <c r="A703" s="5" t="str">
        <f t="shared" si="10"/>
        <v>2024</v>
      </c>
      <c r="B703" s="5" t="s">
        <v>1790</v>
      </c>
      <c r="C703" s="6" t="s">
        <v>1791</v>
      </c>
      <c r="D703" s="7">
        <v>45428</v>
      </c>
      <c r="E703" s="8">
        <v>445000000</v>
      </c>
      <c r="F703" s="9" t="s">
        <v>52</v>
      </c>
      <c r="G703" s="9" t="s">
        <v>52</v>
      </c>
      <c r="H703" s="10" t="s">
        <v>1792</v>
      </c>
      <c r="I703" s="8">
        <f>VLOOKUP(B703,[1]Hoja1!$A$4:$B$1867,2,0)</f>
        <v>264028916</v>
      </c>
    </row>
    <row r="704" spans="1:9" x14ac:dyDescent="0.25">
      <c r="A704" s="5" t="str">
        <f t="shared" si="10"/>
        <v>2024</v>
      </c>
      <c r="B704" s="5" t="s">
        <v>1793</v>
      </c>
      <c r="C704" s="6" t="s">
        <v>1794</v>
      </c>
      <c r="D704" s="7">
        <v>45426</v>
      </c>
      <c r="E704" s="8">
        <v>27500000</v>
      </c>
      <c r="F704" s="9" t="s">
        <v>52</v>
      </c>
      <c r="G704" s="9" t="s">
        <v>52</v>
      </c>
      <c r="H704" s="10" t="s">
        <v>1795</v>
      </c>
      <c r="I704" s="8">
        <f>VLOOKUP(B704,[1]Hoja1!$A$4:$B$1867,2,0)</f>
        <v>5133333</v>
      </c>
    </row>
    <row r="705" spans="1:9" x14ac:dyDescent="0.25">
      <c r="A705" s="5" t="str">
        <f t="shared" si="10"/>
        <v>2024</v>
      </c>
      <c r="B705" s="5" t="s">
        <v>1796</v>
      </c>
      <c r="C705" s="6" t="s">
        <v>1699</v>
      </c>
      <c r="D705" s="7">
        <v>45422</v>
      </c>
      <c r="E705" s="8">
        <v>23749656</v>
      </c>
      <c r="F705" s="9" t="s">
        <v>451</v>
      </c>
      <c r="G705" s="9" t="s">
        <v>759</v>
      </c>
      <c r="H705" s="10" t="s">
        <v>1797</v>
      </c>
      <c r="I705" s="8">
        <f>VLOOKUP(B705,[1]Hoja1!$A$4:$B$1867,2,0)</f>
        <v>5937414</v>
      </c>
    </row>
    <row r="706" spans="1:9" x14ac:dyDescent="0.25">
      <c r="A706" s="5" t="str">
        <f t="shared" si="10"/>
        <v>2024</v>
      </c>
      <c r="B706" s="5" t="s">
        <v>1798</v>
      </c>
      <c r="C706" s="6" t="s">
        <v>1320</v>
      </c>
      <c r="D706" s="7">
        <v>45426</v>
      </c>
      <c r="E706" s="8">
        <v>43660900</v>
      </c>
      <c r="F706" s="9" t="s">
        <v>451</v>
      </c>
      <c r="G706" s="9" t="s">
        <v>612</v>
      </c>
      <c r="H706" s="10" t="s">
        <v>1799</v>
      </c>
      <c r="I706" s="8">
        <f>VLOOKUP(B706,[1]Hoja1!$A$4:$B$1867,2,0)</f>
        <v>6264390</v>
      </c>
    </row>
    <row r="707" spans="1:9" x14ac:dyDescent="0.25">
      <c r="A707" s="5" t="str">
        <f t="shared" ref="A707:A770" si="11">RIGHT(B707,4)</f>
        <v>2024</v>
      </c>
      <c r="B707" s="5" t="s">
        <v>1800</v>
      </c>
      <c r="C707" s="6" t="s">
        <v>1345</v>
      </c>
      <c r="D707" s="7">
        <v>45427</v>
      </c>
      <c r="E707" s="8">
        <v>43660900</v>
      </c>
      <c r="F707" s="9" t="s">
        <v>451</v>
      </c>
      <c r="G707" s="9" t="s">
        <v>612</v>
      </c>
      <c r="H707" s="10" t="s">
        <v>1801</v>
      </c>
      <c r="I707" s="8">
        <f>VLOOKUP(B707,[1]Hoja1!$A$4:$B$1867,2,0)</f>
        <v>11389800</v>
      </c>
    </row>
    <row r="708" spans="1:9" x14ac:dyDescent="0.25">
      <c r="A708" s="5" t="str">
        <f t="shared" si="11"/>
        <v>2024</v>
      </c>
      <c r="B708" s="5" t="s">
        <v>1802</v>
      </c>
      <c r="C708" s="6" t="s">
        <v>1803</v>
      </c>
      <c r="D708" s="7">
        <v>45427</v>
      </c>
      <c r="E708" s="8">
        <v>42711750</v>
      </c>
      <c r="F708" s="9" t="s">
        <v>451</v>
      </c>
      <c r="G708" s="9" t="s">
        <v>612</v>
      </c>
      <c r="H708" s="10" t="s">
        <v>1804</v>
      </c>
      <c r="I708" s="8">
        <f>VLOOKUP(B708,[1]Hoja1!$A$4:$B$1867,2,0)</f>
        <v>5505070</v>
      </c>
    </row>
    <row r="709" spans="1:9" x14ac:dyDescent="0.25">
      <c r="A709" s="5" t="str">
        <f t="shared" si="11"/>
        <v>2024</v>
      </c>
      <c r="B709" s="5" t="s">
        <v>1805</v>
      </c>
      <c r="C709" s="6" t="s">
        <v>1806</v>
      </c>
      <c r="D709" s="7">
        <v>45421</v>
      </c>
      <c r="E709" s="8">
        <v>68640000</v>
      </c>
      <c r="F709" s="9" t="s">
        <v>326</v>
      </c>
      <c r="G709" s="9" t="s">
        <v>326</v>
      </c>
      <c r="H709" s="10" t="s">
        <v>1807</v>
      </c>
      <c r="I709" s="8">
        <f>VLOOKUP(B709,[1]Hoja1!$A$4:$B$1867,2,0)</f>
        <v>28028000</v>
      </c>
    </row>
    <row r="710" spans="1:9" x14ac:dyDescent="0.25">
      <c r="A710" s="5" t="str">
        <f t="shared" si="11"/>
        <v>2024</v>
      </c>
      <c r="B710" s="5" t="s">
        <v>1808</v>
      </c>
      <c r="C710" s="6" t="s">
        <v>1644</v>
      </c>
      <c r="D710" s="7">
        <v>45427</v>
      </c>
      <c r="E710" s="8">
        <v>25500000</v>
      </c>
      <c r="F710" s="9" t="s">
        <v>134</v>
      </c>
      <c r="G710" s="9" t="s">
        <v>134</v>
      </c>
      <c r="H710" s="10" t="s">
        <v>1809</v>
      </c>
      <c r="I710" s="8">
        <f>VLOOKUP(B710,[1]Hoja1!$A$4:$B$1867,2,0)</f>
        <v>6800000</v>
      </c>
    </row>
    <row r="711" spans="1:9" x14ac:dyDescent="0.25">
      <c r="A711" s="5" t="str">
        <f t="shared" si="11"/>
        <v>2024</v>
      </c>
      <c r="B711" s="5" t="s">
        <v>1810</v>
      </c>
      <c r="C711" s="6" t="s">
        <v>1811</v>
      </c>
      <c r="D711" s="7">
        <v>45421</v>
      </c>
      <c r="E711" s="8">
        <v>68000000</v>
      </c>
      <c r="F711" s="9" t="s">
        <v>326</v>
      </c>
      <c r="G711" s="9" t="s">
        <v>326</v>
      </c>
      <c r="H711" s="10" t="s">
        <v>1812</v>
      </c>
      <c r="I711" s="8">
        <f>VLOOKUP(B711,[1]Hoja1!$A$4:$B$1867,2,0)</f>
        <v>25500000</v>
      </c>
    </row>
    <row r="712" spans="1:9" x14ac:dyDescent="0.25">
      <c r="A712" s="5" t="str">
        <f t="shared" si="11"/>
        <v>2024</v>
      </c>
      <c r="B712" s="5" t="s">
        <v>1813</v>
      </c>
      <c r="C712" s="6" t="s">
        <v>1814</v>
      </c>
      <c r="D712" s="7">
        <v>45421</v>
      </c>
      <c r="E712" s="8">
        <v>68933333</v>
      </c>
      <c r="F712" s="9" t="s">
        <v>326</v>
      </c>
      <c r="G712" s="9" t="s">
        <v>326</v>
      </c>
      <c r="H712" s="10" t="s">
        <v>1815</v>
      </c>
      <c r="I712" s="8">
        <f>VLOOKUP(B712,[1]Hoja1!$A$4:$B$1867,2,0)</f>
        <v>26320000</v>
      </c>
    </row>
    <row r="713" spans="1:9" x14ac:dyDescent="0.25">
      <c r="A713" s="5" t="str">
        <f t="shared" si="11"/>
        <v>2024</v>
      </c>
      <c r="B713" s="5" t="s">
        <v>1816</v>
      </c>
      <c r="C713" s="6" t="s">
        <v>1817</v>
      </c>
      <c r="D713" s="7">
        <v>45422</v>
      </c>
      <c r="E713" s="8">
        <v>88000000</v>
      </c>
      <c r="F713" s="9" t="s">
        <v>11</v>
      </c>
      <c r="G713" s="9" t="s">
        <v>11</v>
      </c>
      <c r="H713" s="10" t="s">
        <v>1818</v>
      </c>
      <c r="I713" s="8">
        <f>VLOOKUP(B713,[1]Hoja1!$A$4:$B$1867,2,0)</f>
        <v>22000000</v>
      </c>
    </row>
    <row r="714" spans="1:9" x14ac:dyDescent="0.25">
      <c r="A714" s="5" t="str">
        <f t="shared" si="11"/>
        <v>2024</v>
      </c>
      <c r="B714" s="5" t="s">
        <v>1819</v>
      </c>
      <c r="C714" s="6" t="s">
        <v>1820</v>
      </c>
      <c r="D714" s="7">
        <v>45426</v>
      </c>
      <c r="E714" s="8">
        <v>27183318</v>
      </c>
      <c r="F714" s="9" t="s">
        <v>134</v>
      </c>
      <c r="G714" s="9" t="s">
        <v>268</v>
      </c>
      <c r="H714" s="10" t="s">
        <v>1821</v>
      </c>
      <c r="I714" s="8">
        <f>VLOOKUP(B714,[1]Hoja1!$A$4:$B$1867,2,0)</f>
        <v>7000000</v>
      </c>
    </row>
    <row r="715" spans="1:9" x14ac:dyDescent="0.25">
      <c r="A715" s="5" t="str">
        <f t="shared" si="11"/>
        <v>2024</v>
      </c>
      <c r="B715" s="5" t="s">
        <v>1822</v>
      </c>
      <c r="C715" s="6" t="s">
        <v>1820</v>
      </c>
      <c r="D715" s="7">
        <v>45426</v>
      </c>
      <c r="E715" s="8">
        <v>27183318</v>
      </c>
      <c r="F715" s="9" t="s">
        <v>134</v>
      </c>
      <c r="G715" s="9" t="s">
        <v>268</v>
      </c>
      <c r="H715" s="10" t="s">
        <v>1823</v>
      </c>
      <c r="I715" s="8">
        <f>VLOOKUP(B715,[1]Hoja1!$A$4:$B$1867,2,0)</f>
        <v>3500000</v>
      </c>
    </row>
    <row r="716" spans="1:9" x14ac:dyDescent="0.25">
      <c r="A716" s="5" t="str">
        <f t="shared" si="11"/>
        <v>2024</v>
      </c>
      <c r="B716" s="5" t="s">
        <v>1824</v>
      </c>
      <c r="C716" s="6" t="s">
        <v>1825</v>
      </c>
      <c r="D716" s="7">
        <v>45422</v>
      </c>
      <c r="E716" s="8">
        <v>19338948</v>
      </c>
      <c r="F716" s="9" t="s">
        <v>451</v>
      </c>
      <c r="G716" s="9" t="s">
        <v>701</v>
      </c>
      <c r="H716" s="10" t="s">
        <v>1826</v>
      </c>
      <c r="I716" s="8">
        <f>VLOOKUP(B716,[1]Hoja1!$A$4:$B$1867,2,0)</f>
        <v>6446316</v>
      </c>
    </row>
    <row r="717" spans="1:9" x14ac:dyDescent="0.25">
      <c r="A717" s="5" t="str">
        <f t="shared" si="11"/>
        <v>2024</v>
      </c>
      <c r="B717" s="5" t="s">
        <v>1827</v>
      </c>
      <c r="C717" s="6" t="s">
        <v>1767</v>
      </c>
      <c r="D717" s="7">
        <v>45422</v>
      </c>
      <c r="E717" s="8">
        <v>96013167</v>
      </c>
      <c r="F717" s="9" t="s">
        <v>451</v>
      </c>
      <c r="G717" s="9" t="s">
        <v>759</v>
      </c>
      <c r="H717" s="10" t="s">
        <v>1828</v>
      </c>
      <c r="I717" s="8">
        <f>VLOOKUP(B717,[1]Hoja1!$A$4:$B$1867,2,0)</f>
        <v>24514000</v>
      </c>
    </row>
    <row r="718" spans="1:9" x14ac:dyDescent="0.25">
      <c r="A718" s="5" t="str">
        <f t="shared" si="11"/>
        <v>2024</v>
      </c>
      <c r="B718" s="5" t="s">
        <v>1829</v>
      </c>
      <c r="C718" s="6" t="s">
        <v>1820</v>
      </c>
      <c r="D718" s="7">
        <v>45426</v>
      </c>
      <c r="E718" s="8">
        <v>27183318</v>
      </c>
      <c r="F718" s="9" t="s">
        <v>134</v>
      </c>
      <c r="G718" s="9" t="s">
        <v>268</v>
      </c>
      <c r="H718" s="10" t="s">
        <v>1830</v>
      </c>
      <c r="I718" s="8">
        <f>VLOOKUP(B718,[1]Hoja1!$A$4:$B$1867,2,0)</f>
        <v>10500000</v>
      </c>
    </row>
    <row r="719" spans="1:9" x14ac:dyDescent="0.25">
      <c r="A719" s="5" t="str">
        <f t="shared" si="11"/>
        <v>2024</v>
      </c>
      <c r="B719" s="5" t="s">
        <v>1831</v>
      </c>
      <c r="C719" s="6" t="s">
        <v>1832</v>
      </c>
      <c r="D719" s="7">
        <v>45427</v>
      </c>
      <c r="E719" s="8">
        <v>21417947</v>
      </c>
      <c r="F719" s="9" t="s">
        <v>451</v>
      </c>
      <c r="G719" s="9" t="s">
        <v>759</v>
      </c>
      <c r="H719" s="10" t="s">
        <v>1833</v>
      </c>
      <c r="I719" s="8">
        <f>VLOOKUP(B719,[1]Hoja1!$A$4:$B$1867,2,0)</f>
        <v>5468413</v>
      </c>
    </row>
    <row r="720" spans="1:9" x14ac:dyDescent="0.25">
      <c r="A720" s="5" t="str">
        <f t="shared" si="11"/>
        <v>2024</v>
      </c>
      <c r="B720" s="5" t="s">
        <v>1834</v>
      </c>
      <c r="C720" s="6" t="s">
        <v>1820</v>
      </c>
      <c r="D720" s="7">
        <v>45426</v>
      </c>
      <c r="E720" s="8">
        <v>27183318</v>
      </c>
      <c r="F720" s="9" t="s">
        <v>134</v>
      </c>
      <c r="G720" s="9" t="s">
        <v>268</v>
      </c>
      <c r="H720" s="10" t="s">
        <v>1835</v>
      </c>
      <c r="I720" s="8">
        <f>VLOOKUP(B720,[1]Hoja1!$A$4:$B$1867,2,0)</f>
        <v>3500000</v>
      </c>
    </row>
    <row r="721" spans="1:9" x14ac:dyDescent="0.25">
      <c r="A721" s="5" t="str">
        <f t="shared" si="11"/>
        <v>2024</v>
      </c>
      <c r="B721" s="5" t="s">
        <v>1836</v>
      </c>
      <c r="C721" s="6" t="s">
        <v>1614</v>
      </c>
      <c r="D721" s="7">
        <v>45427</v>
      </c>
      <c r="E721" s="8">
        <v>14802060</v>
      </c>
      <c r="F721" s="9" t="s">
        <v>134</v>
      </c>
      <c r="G721" s="9" t="s">
        <v>193</v>
      </c>
      <c r="H721" s="10" t="s">
        <v>1837</v>
      </c>
      <c r="I721" s="8" t="s">
        <v>16</v>
      </c>
    </row>
    <row r="722" spans="1:9" x14ac:dyDescent="0.25">
      <c r="A722" s="5" t="str">
        <f t="shared" si="11"/>
        <v>2024</v>
      </c>
      <c r="B722" s="5" t="s">
        <v>1838</v>
      </c>
      <c r="C722" s="6" t="s">
        <v>1614</v>
      </c>
      <c r="D722" s="7">
        <v>45427</v>
      </c>
      <c r="E722" s="8">
        <v>14802060</v>
      </c>
      <c r="F722" s="9" t="s">
        <v>134</v>
      </c>
      <c r="G722" s="9" t="s">
        <v>193</v>
      </c>
      <c r="H722" s="10" t="s">
        <v>1839</v>
      </c>
      <c r="I722" s="8">
        <f>VLOOKUP(B722,[1]Hoja1!$A$4:$B$1867,2,0)</f>
        <v>2861732</v>
      </c>
    </row>
    <row r="723" spans="1:9" x14ac:dyDescent="0.25">
      <c r="A723" s="5" t="str">
        <f t="shared" si="11"/>
        <v>2024</v>
      </c>
      <c r="B723" s="5" t="s">
        <v>1840</v>
      </c>
      <c r="C723" s="6" t="s">
        <v>1614</v>
      </c>
      <c r="D723" s="7">
        <v>45427</v>
      </c>
      <c r="E723" s="8">
        <v>14802060</v>
      </c>
      <c r="F723" s="9" t="s">
        <v>134</v>
      </c>
      <c r="G723" s="9" t="s">
        <v>193</v>
      </c>
      <c r="H723" s="10" t="s">
        <v>1841</v>
      </c>
      <c r="I723" s="8">
        <f>VLOOKUP(B723,[1]Hoja1!$A$4:$B$1867,2,0)</f>
        <v>2861732</v>
      </c>
    </row>
    <row r="724" spans="1:9" x14ac:dyDescent="0.25">
      <c r="A724" s="5" t="str">
        <f t="shared" si="11"/>
        <v>2024</v>
      </c>
      <c r="B724" s="5" t="s">
        <v>1842</v>
      </c>
      <c r="C724" s="6" t="s">
        <v>1843</v>
      </c>
      <c r="D724" s="7">
        <v>45426</v>
      </c>
      <c r="E724" s="8">
        <v>80825836</v>
      </c>
      <c r="F724" s="9" t="s">
        <v>134</v>
      </c>
      <c r="G724" s="9" t="s">
        <v>268</v>
      </c>
      <c r="H724" s="10" t="s">
        <v>1844</v>
      </c>
      <c r="I724" s="8">
        <f>VLOOKUP(B724,[1]Hoja1!$A$4:$B$1867,2,0)</f>
        <v>20813520</v>
      </c>
    </row>
    <row r="725" spans="1:9" x14ac:dyDescent="0.25">
      <c r="A725" s="5" t="str">
        <f t="shared" si="11"/>
        <v>2024</v>
      </c>
      <c r="B725" s="5" t="s">
        <v>1845</v>
      </c>
      <c r="C725" s="6" t="s">
        <v>1755</v>
      </c>
      <c r="D725" s="7">
        <v>45427</v>
      </c>
      <c r="E725" s="8">
        <v>35746923</v>
      </c>
      <c r="F725" s="9" t="s">
        <v>451</v>
      </c>
      <c r="G725" s="9" t="s">
        <v>759</v>
      </c>
      <c r="H725" s="10" t="s">
        <v>1846</v>
      </c>
      <c r="I725" s="8">
        <f>VLOOKUP(B725,[1]Hoja1!$A$4:$B$1867,2,0)</f>
        <v>9126874</v>
      </c>
    </row>
    <row r="726" spans="1:9" x14ac:dyDescent="0.25">
      <c r="A726" s="5" t="str">
        <f t="shared" si="11"/>
        <v>2024</v>
      </c>
      <c r="B726" s="5" t="s">
        <v>1847</v>
      </c>
      <c r="C726" s="6" t="s">
        <v>1750</v>
      </c>
      <c r="D726" s="7">
        <v>45427</v>
      </c>
      <c r="E726" s="8">
        <v>22861583</v>
      </c>
      <c r="F726" s="9" t="s">
        <v>451</v>
      </c>
      <c r="G726" s="9" t="s">
        <v>759</v>
      </c>
      <c r="H726" s="10" t="s">
        <v>1848</v>
      </c>
      <c r="I726" s="8">
        <f>VLOOKUP(B726,[1]Hoja1!$A$4:$B$1867,2,0)</f>
        <v>5837000</v>
      </c>
    </row>
    <row r="727" spans="1:9" x14ac:dyDescent="0.25">
      <c r="A727" s="5" t="str">
        <f t="shared" si="11"/>
        <v>2024</v>
      </c>
      <c r="B727" s="5" t="s">
        <v>1849</v>
      </c>
      <c r="C727" s="6" t="s">
        <v>1755</v>
      </c>
      <c r="D727" s="7">
        <v>45436</v>
      </c>
      <c r="E727" s="8">
        <v>35746923</v>
      </c>
      <c r="F727" s="9" t="s">
        <v>451</v>
      </c>
      <c r="G727" s="9" t="s">
        <v>759</v>
      </c>
      <c r="H727" s="10" t="s">
        <v>1850</v>
      </c>
      <c r="I727" s="8">
        <f>VLOOKUP(B727,[1]Hoja1!$A$4:$B$1867,2,0)</f>
        <v>9126874</v>
      </c>
    </row>
    <row r="728" spans="1:9" x14ac:dyDescent="0.25">
      <c r="A728" s="5" t="str">
        <f t="shared" si="11"/>
        <v>2024</v>
      </c>
      <c r="B728" s="5" t="s">
        <v>1851</v>
      </c>
      <c r="C728" s="6" t="s">
        <v>1614</v>
      </c>
      <c r="D728" s="7">
        <v>45432</v>
      </c>
      <c r="E728" s="8">
        <v>14802060</v>
      </c>
      <c r="F728" s="9" t="s">
        <v>134</v>
      </c>
      <c r="G728" s="9" t="s">
        <v>193</v>
      </c>
      <c r="H728" s="10" t="s">
        <v>1852</v>
      </c>
      <c r="I728" s="8">
        <f>VLOOKUP(B728,[1]Hoja1!$A$4:$B$1867,2,0)</f>
        <v>3256453</v>
      </c>
    </row>
    <row r="729" spans="1:9" x14ac:dyDescent="0.25">
      <c r="A729" s="5" t="str">
        <f t="shared" si="11"/>
        <v>2024</v>
      </c>
      <c r="B729" s="5" t="s">
        <v>1853</v>
      </c>
      <c r="C729" s="6" t="s">
        <v>1614</v>
      </c>
      <c r="D729" s="7">
        <v>45429</v>
      </c>
      <c r="E729" s="8">
        <v>14802060</v>
      </c>
      <c r="F729" s="9" t="s">
        <v>134</v>
      </c>
      <c r="G729" s="9" t="s">
        <v>193</v>
      </c>
      <c r="H729" s="10" t="s">
        <v>1854</v>
      </c>
      <c r="I729" s="8">
        <f>VLOOKUP(B729,[1]Hoja1!$A$4:$B$1867,2,0)</f>
        <v>2960412</v>
      </c>
    </row>
    <row r="730" spans="1:9" x14ac:dyDescent="0.25">
      <c r="A730" s="5" t="str">
        <f t="shared" si="11"/>
        <v>2024</v>
      </c>
      <c r="B730" s="5" t="s">
        <v>1855</v>
      </c>
      <c r="C730" s="6" t="s">
        <v>1856</v>
      </c>
      <c r="D730" s="7">
        <v>45429</v>
      </c>
      <c r="E730" s="8">
        <v>31185700</v>
      </c>
      <c r="F730" s="9" t="s">
        <v>134</v>
      </c>
      <c r="G730" s="9" t="s">
        <v>193</v>
      </c>
      <c r="H730" s="10" t="s">
        <v>1857</v>
      </c>
      <c r="I730" s="8">
        <f>VLOOKUP(B730,[1]Hoja1!$A$4:$B$1867,2,0)</f>
        <v>8135400</v>
      </c>
    </row>
    <row r="731" spans="1:9" x14ac:dyDescent="0.25">
      <c r="A731" s="5" t="str">
        <f t="shared" si="11"/>
        <v>2024</v>
      </c>
      <c r="B731" s="5" t="s">
        <v>1858</v>
      </c>
      <c r="C731" s="6" t="s">
        <v>1741</v>
      </c>
      <c r="D731" s="7">
        <v>45433</v>
      </c>
      <c r="E731" s="8">
        <v>44610050</v>
      </c>
      <c r="F731" s="9" t="s">
        <v>451</v>
      </c>
      <c r="G731" s="9" t="s">
        <v>612</v>
      </c>
      <c r="H731" s="10" t="s">
        <v>1859</v>
      </c>
      <c r="I731" s="8">
        <f>VLOOKUP(B731,[1]Hoja1!$A$4:$B$1867,2,0)</f>
        <v>8542350</v>
      </c>
    </row>
    <row r="732" spans="1:9" x14ac:dyDescent="0.25">
      <c r="A732" s="5" t="str">
        <f t="shared" si="11"/>
        <v>2024</v>
      </c>
      <c r="B732" s="5" t="s">
        <v>1860</v>
      </c>
      <c r="C732" s="6" t="s">
        <v>1741</v>
      </c>
      <c r="D732" s="7">
        <v>45433</v>
      </c>
      <c r="E732" s="8">
        <v>44610050</v>
      </c>
      <c r="F732" s="9" t="s">
        <v>451</v>
      </c>
      <c r="G732" s="9" t="s">
        <v>612</v>
      </c>
      <c r="H732" s="10" t="s">
        <v>1861</v>
      </c>
      <c r="I732" s="8">
        <f>VLOOKUP(B732,[1]Hoja1!$A$4:$B$1867,2,0)</f>
        <v>8542350</v>
      </c>
    </row>
    <row r="733" spans="1:9" x14ac:dyDescent="0.25">
      <c r="A733" s="5" t="str">
        <f t="shared" si="11"/>
        <v>2024</v>
      </c>
      <c r="B733" s="5" t="s">
        <v>1862</v>
      </c>
      <c r="C733" s="6" t="s">
        <v>1741</v>
      </c>
      <c r="D733" s="7">
        <v>45433</v>
      </c>
      <c r="E733" s="8">
        <v>44610050</v>
      </c>
      <c r="F733" s="9" t="s">
        <v>451</v>
      </c>
      <c r="G733" s="9" t="s">
        <v>612</v>
      </c>
      <c r="H733" s="10" t="s">
        <v>1863</v>
      </c>
      <c r="I733" s="8">
        <f>VLOOKUP(B733,[1]Hoja1!$A$4:$B$1867,2,0)</f>
        <v>11389800</v>
      </c>
    </row>
    <row r="734" spans="1:9" x14ac:dyDescent="0.25">
      <c r="A734" s="5" t="str">
        <f t="shared" si="11"/>
        <v>2024</v>
      </c>
      <c r="B734" s="5" t="s">
        <v>1864</v>
      </c>
      <c r="C734" s="6" t="s">
        <v>1865</v>
      </c>
      <c r="D734" s="7">
        <v>45432</v>
      </c>
      <c r="E734" s="8">
        <v>41600000</v>
      </c>
      <c r="F734" s="9" t="s">
        <v>11</v>
      </c>
      <c r="G734" s="9" t="s">
        <v>116</v>
      </c>
      <c r="H734" s="10" t="s">
        <v>1866</v>
      </c>
      <c r="I734" s="8">
        <f>VLOOKUP(B734,[1]Hoja1!$A$4:$B$1867,2,0)</f>
        <v>13693333</v>
      </c>
    </row>
    <row r="735" spans="1:9" x14ac:dyDescent="0.25">
      <c r="A735" s="5" t="str">
        <f t="shared" si="11"/>
        <v>2024</v>
      </c>
      <c r="B735" s="5" t="s">
        <v>1867</v>
      </c>
      <c r="C735" s="6" t="s">
        <v>1868</v>
      </c>
      <c r="D735" s="7">
        <v>45428</v>
      </c>
      <c r="E735" s="8">
        <v>36000000</v>
      </c>
      <c r="F735" s="9" t="s">
        <v>52</v>
      </c>
      <c r="G735" s="9" t="s">
        <v>52</v>
      </c>
      <c r="H735" s="10" t="s">
        <v>1869</v>
      </c>
      <c r="I735" s="8">
        <f>VLOOKUP(B735,[1]Hoja1!$A$4:$B$1867,2,0)</f>
        <v>12000000</v>
      </c>
    </row>
    <row r="736" spans="1:9" x14ac:dyDescent="0.25">
      <c r="A736" s="5" t="str">
        <f t="shared" si="11"/>
        <v>2024</v>
      </c>
      <c r="B736" s="5" t="s">
        <v>1870</v>
      </c>
      <c r="C736" s="6" t="s">
        <v>1871</v>
      </c>
      <c r="D736" s="7">
        <v>45447</v>
      </c>
      <c r="E736" s="8">
        <v>35030784</v>
      </c>
      <c r="F736" s="9" t="s">
        <v>451</v>
      </c>
      <c r="G736" s="9" t="s">
        <v>759</v>
      </c>
      <c r="H736" s="10" t="s">
        <v>1872</v>
      </c>
      <c r="I736" s="8">
        <f>VLOOKUP(B736,[1]Hoja1!$A$4:$B$1867,2,0)</f>
        <v>4378848</v>
      </c>
    </row>
    <row r="737" spans="1:9" x14ac:dyDescent="0.25">
      <c r="A737" s="5" t="str">
        <f t="shared" si="11"/>
        <v>2024</v>
      </c>
      <c r="B737" s="5" t="s">
        <v>1873</v>
      </c>
      <c r="C737" s="6" t="s">
        <v>1755</v>
      </c>
      <c r="D737" s="7">
        <v>45436</v>
      </c>
      <c r="E737" s="8">
        <v>35746923</v>
      </c>
      <c r="F737" s="9" t="s">
        <v>451</v>
      </c>
      <c r="G737" s="9" t="s">
        <v>759</v>
      </c>
      <c r="H737" s="10" t="s">
        <v>1874</v>
      </c>
      <c r="I737" s="8">
        <f>VLOOKUP(B737,[1]Hoja1!$A$4:$B$1867,2,0)</f>
        <v>4563437</v>
      </c>
    </row>
    <row r="738" spans="1:9" x14ac:dyDescent="0.25">
      <c r="A738" s="5" t="str">
        <f t="shared" si="11"/>
        <v>2024</v>
      </c>
      <c r="B738" s="5" t="s">
        <v>1875</v>
      </c>
      <c r="C738" s="6" t="s">
        <v>1876</v>
      </c>
      <c r="D738" s="7">
        <v>45433</v>
      </c>
      <c r="E738" s="8">
        <v>833000</v>
      </c>
      <c r="F738" s="9" t="s">
        <v>11</v>
      </c>
      <c r="G738" s="9" t="s">
        <v>89</v>
      </c>
      <c r="H738" s="10" t="s">
        <v>1877</v>
      </c>
      <c r="I738" s="8">
        <f>VLOOKUP(B738,[1]Hoja1!$A$4:$B$1867,2,0)</f>
        <v>833000</v>
      </c>
    </row>
    <row r="739" spans="1:9" x14ac:dyDescent="0.25">
      <c r="A739" s="5" t="str">
        <f t="shared" si="11"/>
        <v>2024</v>
      </c>
      <c r="B739" s="5" t="s">
        <v>1878</v>
      </c>
      <c r="C739" s="6" t="s">
        <v>1879</v>
      </c>
      <c r="D739" s="7">
        <v>45432</v>
      </c>
      <c r="E739" s="8">
        <v>3672000</v>
      </c>
      <c r="F739" s="9" t="s">
        <v>11</v>
      </c>
      <c r="G739" s="9" t="s">
        <v>71</v>
      </c>
      <c r="H739" s="10" t="s">
        <v>1880</v>
      </c>
      <c r="I739" s="8" t="s">
        <v>16</v>
      </c>
    </row>
    <row r="740" spans="1:9" x14ac:dyDescent="0.25">
      <c r="A740" s="5" t="str">
        <f t="shared" si="11"/>
        <v>2024</v>
      </c>
      <c r="B740" s="5" t="s">
        <v>1881</v>
      </c>
      <c r="C740" s="6" t="s">
        <v>1882</v>
      </c>
      <c r="D740" s="7">
        <v>45433</v>
      </c>
      <c r="E740" s="8">
        <v>32784000</v>
      </c>
      <c r="F740" s="9" t="s">
        <v>451</v>
      </c>
      <c r="G740" s="9" t="s">
        <v>701</v>
      </c>
      <c r="H740" s="10" t="s">
        <v>1883</v>
      </c>
      <c r="I740" s="8">
        <f>VLOOKUP(B740,[1]Hoja1!$A$4:$B$1867,2,0)</f>
        <v>8742400</v>
      </c>
    </row>
    <row r="741" spans="1:9" x14ac:dyDescent="0.25">
      <c r="A741" s="5" t="str">
        <f t="shared" si="11"/>
        <v>2024</v>
      </c>
      <c r="B741" s="5" t="s">
        <v>1884</v>
      </c>
      <c r="C741" s="6" t="s">
        <v>542</v>
      </c>
      <c r="D741" s="7">
        <v>45432</v>
      </c>
      <c r="E741" s="8">
        <v>21888900</v>
      </c>
      <c r="F741" s="9" t="s">
        <v>134</v>
      </c>
      <c r="G741" s="9" t="s">
        <v>268</v>
      </c>
      <c r="H741" s="10" t="s">
        <v>1885</v>
      </c>
      <c r="I741" s="8">
        <f>VLOOKUP(B741,[1]Hoja1!$A$4:$B$1867,2,0)</f>
        <v>2918520</v>
      </c>
    </row>
    <row r="742" spans="1:9" x14ac:dyDescent="0.25">
      <c r="A742" s="5" t="str">
        <f t="shared" si="11"/>
        <v>2024</v>
      </c>
      <c r="B742" s="5" t="s">
        <v>1886</v>
      </c>
      <c r="C742" s="6" t="s">
        <v>542</v>
      </c>
      <c r="D742" s="7">
        <v>45433</v>
      </c>
      <c r="E742" s="8">
        <v>21888900</v>
      </c>
      <c r="F742" s="9" t="s">
        <v>134</v>
      </c>
      <c r="G742" s="9" t="s">
        <v>193</v>
      </c>
      <c r="H742" s="10" t="s">
        <v>1887</v>
      </c>
      <c r="I742" s="8">
        <f>VLOOKUP(B742,[1]Hoja1!$A$4:$B$1867,2,0)</f>
        <v>2918520</v>
      </c>
    </row>
    <row r="743" spans="1:9" x14ac:dyDescent="0.25">
      <c r="A743" s="5" t="str">
        <f t="shared" si="11"/>
        <v>2024</v>
      </c>
      <c r="B743" s="5" t="s">
        <v>1888</v>
      </c>
      <c r="C743" s="6" t="s">
        <v>542</v>
      </c>
      <c r="D743" s="7">
        <v>45434</v>
      </c>
      <c r="E743" s="8">
        <v>21888900</v>
      </c>
      <c r="F743" s="9" t="s">
        <v>134</v>
      </c>
      <c r="G743" s="9" t="s">
        <v>193</v>
      </c>
      <c r="H743" s="10" t="s">
        <v>1889</v>
      </c>
      <c r="I743" s="8">
        <f>VLOOKUP(B743,[1]Hoja1!$A$4:$B$1867,2,0)</f>
        <v>2918520</v>
      </c>
    </row>
    <row r="744" spans="1:9" x14ac:dyDescent="0.25">
      <c r="A744" s="5" t="str">
        <f t="shared" si="11"/>
        <v>2024</v>
      </c>
      <c r="B744" s="5" t="s">
        <v>1890</v>
      </c>
      <c r="C744" s="6" t="s">
        <v>542</v>
      </c>
      <c r="D744" s="7">
        <v>45433</v>
      </c>
      <c r="E744" s="8">
        <v>21888900</v>
      </c>
      <c r="F744" s="9" t="s">
        <v>134</v>
      </c>
      <c r="G744" s="9" t="s">
        <v>193</v>
      </c>
      <c r="H744" s="10" t="s">
        <v>1891</v>
      </c>
      <c r="I744" s="8">
        <f>VLOOKUP(B744,[1]Hoja1!$A$4:$B$1867,2,0)</f>
        <v>2918520</v>
      </c>
    </row>
    <row r="745" spans="1:9" x14ac:dyDescent="0.25">
      <c r="A745" s="5" t="str">
        <f t="shared" si="11"/>
        <v>2024</v>
      </c>
      <c r="B745" s="5" t="s">
        <v>1892</v>
      </c>
      <c r="C745" s="6" t="s">
        <v>1893</v>
      </c>
      <c r="D745" s="7">
        <v>45429</v>
      </c>
      <c r="E745" s="8">
        <v>77641200</v>
      </c>
      <c r="F745" s="9" t="s">
        <v>134</v>
      </c>
      <c r="G745" s="9" t="s">
        <v>134</v>
      </c>
      <c r="H745" s="10" t="s">
        <v>1894</v>
      </c>
      <c r="I745" s="8">
        <f>VLOOKUP(B745,[1]Hoja1!$A$4:$B$1867,2,0)</f>
        <v>20704320</v>
      </c>
    </row>
    <row r="746" spans="1:9" x14ac:dyDescent="0.25">
      <c r="A746" s="5" t="str">
        <f t="shared" si="11"/>
        <v>2024</v>
      </c>
      <c r="B746" s="5" t="s">
        <v>1895</v>
      </c>
      <c r="C746" s="6" t="s">
        <v>1338</v>
      </c>
      <c r="D746" s="7">
        <v>45439</v>
      </c>
      <c r="E746" s="8">
        <v>42711750</v>
      </c>
      <c r="F746" s="9" t="s">
        <v>451</v>
      </c>
      <c r="G746" s="9" t="s">
        <v>612</v>
      </c>
      <c r="H746" s="10" t="s">
        <v>1896</v>
      </c>
      <c r="I746" s="8">
        <f>VLOOKUP(B746,[1]Hoja1!$A$4:$B$1867,2,0)</f>
        <v>11389800</v>
      </c>
    </row>
    <row r="747" spans="1:9" x14ac:dyDescent="0.25">
      <c r="A747" s="5" t="str">
        <f t="shared" si="11"/>
        <v>2024</v>
      </c>
      <c r="B747" s="5" t="s">
        <v>1897</v>
      </c>
      <c r="C747" s="6" t="s">
        <v>1898</v>
      </c>
      <c r="D747" s="7">
        <v>45432</v>
      </c>
      <c r="E747" s="8">
        <v>50439750</v>
      </c>
      <c r="F747" s="9" t="s">
        <v>451</v>
      </c>
      <c r="G747" s="9" t="s">
        <v>612</v>
      </c>
      <c r="H747" s="10" t="s">
        <v>1899</v>
      </c>
      <c r="I747" s="8">
        <f>VLOOKUP(B747,[1]Hoja1!$A$4:$B$1867,2,0)</f>
        <v>13450600</v>
      </c>
    </row>
    <row r="748" spans="1:9" x14ac:dyDescent="0.25">
      <c r="A748" s="5" t="str">
        <f t="shared" si="11"/>
        <v>2024</v>
      </c>
      <c r="B748" s="5" t="s">
        <v>1900</v>
      </c>
      <c r="C748" s="6" t="s">
        <v>1901</v>
      </c>
      <c r="D748" s="7">
        <v>45435</v>
      </c>
      <c r="E748" s="8">
        <v>35000000</v>
      </c>
      <c r="F748" s="9" t="s">
        <v>451</v>
      </c>
      <c r="G748" s="9" t="s">
        <v>759</v>
      </c>
      <c r="H748" s="10" t="s">
        <v>1902</v>
      </c>
      <c r="I748" s="8" t="s">
        <v>16</v>
      </c>
    </row>
    <row r="749" spans="1:9" x14ac:dyDescent="0.25">
      <c r="A749" s="5" t="str">
        <f t="shared" si="11"/>
        <v>2024</v>
      </c>
      <c r="B749" s="5" t="s">
        <v>1903</v>
      </c>
      <c r="C749" s="6" t="s">
        <v>357</v>
      </c>
      <c r="D749" s="7">
        <v>45428</v>
      </c>
      <c r="E749" s="8">
        <v>9630000</v>
      </c>
      <c r="F749" s="9" t="s">
        <v>11</v>
      </c>
      <c r="G749" s="9" t="s">
        <v>32</v>
      </c>
      <c r="H749" s="10" t="s">
        <v>1904</v>
      </c>
      <c r="I749" s="8" t="s">
        <v>16</v>
      </c>
    </row>
    <row r="750" spans="1:9" x14ac:dyDescent="0.25">
      <c r="A750" s="5" t="str">
        <f t="shared" si="11"/>
        <v>2024</v>
      </c>
      <c r="B750" s="5" t="s">
        <v>1905</v>
      </c>
      <c r="C750" s="6" t="s">
        <v>357</v>
      </c>
      <c r="D750" s="7">
        <v>45428</v>
      </c>
      <c r="E750" s="8">
        <v>9630000</v>
      </c>
      <c r="F750" s="9" t="s">
        <v>11</v>
      </c>
      <c r="G750" s="9" t="s">
        <v>32</v>
      </c>
      <c r="H750" s="10" t="s">
        <v>1906</v>
      </c>
      <c r="I750" s="8" t="s">
        <v>16</v>
      </c>
    </row>
    <row r="751" spans="1:9" x14ac:dyDescent="0.25">
      <c r="A751" s="5" t="str">
        <f t="shared" si="11"/>
        <v>2024</v>
      </c>
      <c r="B751" s="5" t="s">
        <v>1907</v>
      </c>
      <c r="C751" s="6" t="s">
        <v>357</v>
      </c>
      <c r="D751" s="7">
        <v>45428</v>
      </c>
      <c r="E751" s="8">
        <v>9630000</v>
      </c>
      <c r="F751" s="9" t="s">
        <v>11</v>
      </c>
      <c r="G751" s="9" t="s">
        <v>32</v>
      </c>
      <c r="H751" s="10" t="s">
        <v>1908</v>
      </c>
      <c r="I751" s="8" t="s">
        <v>16</v>
      </c>
    </row>
    <row r="752" spans="1:9" x14ac:dyDescent="0.25">
      <c r="A752" s="5" t="str">
        <f t="shared" si="11"/>
        <v>2024</v>
      </c>
      <c r="B752" s="5" t="s">
        <v>1909</v>
      </c>
      <c r="C752" s="6" t="s">
        <v>1910</v>
      </c>
      <c r="D752" s="7">
        <v>45427</v>
      </c>
      <c r="E752" s="8">
        <v>90083333</v>
      </c>
      <c r="F752" s="9" t="s">
        <v>134</v>
      </c>
      <c r="G752" s="9" t="s">
        <v>227</v>
      </c>
      <c r="H752" s="10" t="s">
        <v>1911</v>
      </c>
      <c r="I752" s="8" t="s">
        <v>16</v>
      </c>
    </row>
    <row r="753" spans="1:9" x14ac:dyDescent="0.25">
      <c r="A753" s="5" t="str">
        <f t="shared" si="11"/>
        <v>2024</v>
      </c>
      <c r="B753" s="5" t="s">
        <v>1912</v>
      </c>
      <c r="C753" s="6" t="s">
        <v>1913</v>
      </c>
      <c r="D753" s="7">
        <v>45433</v>
      </c>
      <c r="E753" s="8">
        <v>52500000</v>
      </c>
      <c r="F753" s="9" t="s">
        <v>134</v>
      </c>
      <c r="G753" s="9" t="s">
        <v>134</v>
      </c>
      <c r="H753" s="10" t="s">
        <v>1914</v>
      </c>
      <c r="I753" s="8">
        <f>VLOOKUP(B753,[1]Hoja1!$A$4:$B$1867,2,0)</f>
        <v>14000000</v>
      </c>
    </row>
    <row r="754" spans="1:9" x14ac:dyDescent="0.25">
      <c r="A754" s="5" t="str">
        <f t="shared" si="11"/>
        <v>2024</v>
      </c>
      <c r="B754" s="5" t="s">
        <v>1915</v>
      </c>
      <c r="C754" s="6" t="s">
        <v>542</v>
      </c>
      <c r="D754" s="7">
        <v>45432</v>
      </c>
      <c r="E754" s="8">
        <v>21402480</v>
      </c>
      <c r="F754" s="9" t="s">
        <v>134</v>
      </c>
      <c r="G754" s="9" t="s">
        <v>268</v>
      </c>
      <c r="H754" s="10" t="s">
        <v>1916</v>
      </c>
      <c r="I754" s="8">
        <f>VLOOKUP(B754,[1]Hoja1!$A$4:$B$1867,2,0)</f>
        <v>11674080</v>
      </c>
    </row>
    <row r="755" spans="1:9" x14ac:dyDescent="0.25">
      <c r="A755" s="5" t="str">
        <f t="shared" si="11"/>
        <v>2024</v>
      </c>
      <c r="B755" s="5" t="s">
        <v>1917</v>
      </c>
      <c r="C755" s="6" t="s">
        <v>1918</v>
      </c>
      <c r="D755" s="7">
        <v>45434</v>
      </c>
      <c r="E755" s="8">
        <v>24551549</v>
      </c>
      <c r="F755" s="9" t="s">
        <v>11</v>
      </c>
      <c r="G755" s="9" t="s">
        <v>701</v>
      </c>
      <c r="H755" s="10" t="s">
        <v>1919</v>
      </c>
      <c r="I755" s="8">
        <f>VLOOKUP(B755,[1]Hoja1!$A$4:$B$1867,2,0)</f>
        <v>6404752</v>
      </c>
    </row>
    <row r="756" spans="1:9" x14ac:dyDescent="0.25">
      <c r="A756" s="5" t="str">
        <f t="shared" si="11"/>
        <v>2024</v>
      </c>
      <c r="B756" s="5" t="s">
        <v>1920</v>
      </c>
      <c r="C756" s="6" t="s">
        <v>1921</v>
      </c>
      <c r="D756" s="7">
        <v>45434</v>
      </c>
      <c r="E756" s="8">
        <v>33512533</v>
      </c>
      <c r="F756" s="9" t="s">
        <v>11</v>
      </c>
      <c r="G756" s="9" t="s">
        <v>701</v>
      </c>
      <c r="H756" s="10" t="s">
        <v>1922</v>
      </c>
      <c r="I756" s="8">
        <f>VLOOKUP(B756,[1]Hoja1!$A$4:$B$1867,2,0)</f>
        <v>8742400</v>
      </c>
    </row>
    <row r="757" spans="1:9" x14ac:dyDescent="0.25">
      <c r="A757" s="5" t="str">
        <f t="shared" si="11"/>
        <v>2024</v>
      </c>
      <c r="B757" s="5" t="s">
        <v>1923</v>
      </c>
      <c r="C757" s="6" t="s">
        <v>1924</v>
      </c>
      <c r="D757" s="7">
        <v>45434</v>
      </c>
      <c r="E757" s="8">
        <v>33512533</v>
      </c>
      <c r="F757" s="9" t="s">
        <v>11</v>
      </c>
      <c r="G757" s="9" t="s">
        <v>701</v>
      </c>
      <c r="H757" s="10" t="s">
        <v>1925</v>
      </c>
      <c r="I757" s="8">
        <f>VLOOKUP(B757,[1]Hoja1!$A$4:$B$1867,2,0)</f>
        <v>8742400</v>
      </c>
    </row>
    <row r="758" spans="1:9" x14ac:dyDescent="0.25">
      <c r="A758" s="5" t="str">
        <f t="shared" si="11"/>
        <v>2024</v>
      </c>
      <c r="B758" s="5" t="s">
        <v>1926</v>
      </c>
      <c r="C758" s="6" t="s">
        <v>1927</v>
      </c>
      <c r="D758" s="7">
        <v>45434</v>
      </c>
      <c r="E758" s="8">
        <v>43842063</v>
      </c>
      <c r="F758" s="9" t="s">
        <v>11</v>
      </c>
      <c r="G758" s="9" t="s">
        <v>701</v>
      </c>
      <c r="H758" s="10" t="s">
        <v>1928</v>
      </c>
      <c r="I758" s="8">
        <f>VLOOKUP(B758,[1]Hoja1!$A$4:$B$1867,2,0)</f>
        <v>11437060</v>
      </c>
    </row>
    <row r="759" spans="1:9" x14ac:dyDescent="0.25">
      <c r="A759" s="5" t="str">
        <f t="shared" si="11"/>
        <v>2024</v>
      </c>
      <c r="B759" s="5" t="s">
        <v>1929</v>
      </c>
      <c r="C759" s="6" t="s">
        <v>542</v>
      </c>
      <c r="D759" s="7">
        <v>45433</v>
      </c>
      <c r="E759" s="8">
        <v>21888900</v>
      </c>
      <c r="F759" s="9" t="s">
        <v>134</v>
      </c>
      <c r="G759" s="9" t="s">
        <v>193</v>
      </c>
      <c r="H759" s="10" t="s">
        <v>1930</v>
      </c>
      <c r="I759" s="8">
        <f>VLOOKUP(B759,[1]Hoja1!$A$4:$B$1867,2,0)</f>
        <v>2918520</v>
      </c>
    </row>
    <row r="760" spans="1:9" x14ac:dyDescent="0.25">
      <c r="A760" s="5" t="str">
        <f t="shared" si="11"/>
        <v>2024</v>
      </c>
      <c r="B760" s="5" t="s">
        <v>1931</v>
      </c>
      <c r="C760" s="6" t="s">
        <v>133</v>
      </c>
      <c r="D760" s="7">
        <v>45433</v>
      </c>
      <c r="E760" s="8">
        <v>49140000</v>
      </c>
      <c r="F760" s="9" t="s">
        <v>134</v>
      </c>
      <c r="G760" s="9" t="s">
        <v>134</v>
      </c>
      <c r="H760" s="10" t="s">
        <v>1932</v>
      </c>
      <c r="I760" s="8">
        <f>VLOOKUP(B760,[1]Hoja1!$A$4:$B$1867,2,0)</f>
        <v>13104000</v>
      </c>
    </row>
    <row r="761" spans="1:9" x14ac:dyDescent="0.25">
      <c r="A761" s="5" t="str">
        <f t="shared" si="11"/>
        <v>2024</v>
      </c>
      <c r="B761" s="5" t="s">
        <v>1933</v>
      </c>
      <c r="C761" s="6" t="s">
        <v>1934</v>
      </c>
      <c r="D761" s="7">
        <v>45436</v>
      </c>
      <c r="E761" s="8">
        <v>63000000</v>
      </c>
      <c r="F761" s="9" t="s">
        <v>134</v>
      </c>
      <c r="G761" s="9" t="s">
        <v>134</v>
      </c>
      <c r="H761" s="10" t="s">
        <v>1935</v>
      </c>
      <c r="I761" s="8">
        <f>VLOOKUP(B761,[1]Hoja1!$A$4:$B$1867,2,0)</f>
        <v>8400000</v>
      </c>
    </row>
    <row r="762" spans="1:9" x14ac:dyDescent="0.25">
      <c r="A762" s="5" t="str">
        <f t="shared" si="11"/>
        <v>2024</v>
      </c>
      <c r="B762" s="5" t="s">
        <v>1936</v>
      </c>
      <c r="C762" s="6" t="s">
        <v>1320</v>
      </c>
      <c r="D762" s="7">
        <v>45435</v>
      </c>
      <c r="E762" s="8">
        <v>42711750</v>
      </c>
      <c r="F762" s="9" t="s">
        <v>451</v>
      </c>
      <c r="G762" s="9" t="s">
        <v>612</v>
      </c>
      <c r="H762" s="10" t="s">
        <v>1937</v>
      </c>
      <c r="I762" s="8">
        <f>VLOOKUP(B762,[1]Hoja1!$A$4:$B$1867,2,0)</f>
        <v>11389800</v>
      </c>
    </row>
    <row r="763" spans="1:9" x14ac:dyDescent="0.25">
      <c r="A763" s="5" t="str">
        <f t="shared" si="11"/>
        <v>2024</v>
      </c>
      <c r="B763" s="5" t="s">
        <v>1938</v>
      </c>
      <c r="C763" s="6" t="s">
        <v>1939</v>
      </c>
      <c r="D763" s="7">
        <v>45435</v>
      </c>
      <c r="E763" s="8">
        <v>32784000</v>
      </c>
      <c r="F763" s="9" t="s">
        <v>451</v>
      </c>
      <c r="G763" s="9" t="s">
        <v>452</v>
      </c>
      <c r="H763" s="10" t="s">
        <v>1940</v>
      </c>
      <c r="I763" s="8">
        <f>VLOOKUP(B763,[1]Hoja1!$A$4:$B$1867,2,0)</f>
        <v>7722453</v>
      </c>
    </row>
    <row r="764" spans="1:9" x14ac:dyDescent="0.25">
      <c r="A764" s="5" t="str">
        <f t="shared" si="11"/>
        <v>2024</v>
      </c>
      <c r="B764" s="5" t="s">
        <v>1941</v>
      </c>
      <c r="C764" s="6" t="s">
        <v>1832</v>
      </c>
      <c r="D764" s="7">
        <v>45436</v>
      </c>
      <c r="E764" s="8">
        <v>20688825</v>
      </c>
      <c r="F764" s="9" t="s">
        <v>451</v>
      </c>
      <c r="G764" s="9" t="s">
        <v>759</v>
      </c>
      <c r="H764" s="10" t="s">
        <v>1942</v>
      </c>
      <c r="I764" s="8">
        <f>VLOOKUP(B764,[1]Hoja1!$A$4:$B$1867,2,0)</f>
        <v>5468412</v>
      </c>
    </row>
    <row r="765" spans="1:9" x14ac:dyDescent="0.25">
      <c r="A765" s="5" t="str">
        <f t="shared" si="11"/>
        <v>2024</v>
      </c>
      <c r="B765" s="5" t="s">
        <v>1943</v>
      </c>
      <c r="C765" s="6" t="s">
        <v>1614</v>
      </c>
      <c r="D765" s="7">
        <v>45439</v>
      </c>
      <c r="E765" s="8">
        <v>14802060</v>
      </c>
      <c r="F765" s="9" t="s">
        <v>134</v>
      </c>
      <c r="G765" s="9" t="s">
        <v>193</v>
      </c>
      <c r="H765" s="10" t="s">
        <v>1944</v>
      </c>
      <c r="I765" s="8">
        <f>VLOOKUP(B765,[1]Hoja1!$A$4:$B$1867,2,0)</f>
        <v>4045896</v>
      </c>
    </row>
    <row r="766" spans="1:9" x14ac:dyDescent="0.25">
      <c r="A766" s="5" t="str">
        <f t="shared" si="11"/>
        <v>2024</v>
      </c>
      <c r="B766" s="5" t="s">
        <v>1945</v>
      </c>
      <c r="C766" s="6" t="s">
        <v>1946</v>
      </c>
      <c r="D766" s="7">
        <v>45435</v>
      </c>
      <c r="E766" s="8">
        <v>19342560</v>
      </c>
      <c r="F766" s="9" t="s">
        <v>451</v>
      </c>
      <c r="G766" s="9" t="s">
        <v>452</v>
      </c>
      <c r="H766" s="10" t="s">
        <v>1947</v>
      </c>
      <c r="I766" s="8">
        <f>VLOOKUP(B766,[1]Hoja1!$A$4:$B$1867,2,0)</f>
        <v>5158016</v>
      </c>
    </row>
    <row r="767" spans="1:9" x14ac:dyDescent="0.25">
      <c r="A767" s="5" t="str">
        <f t="shared" si="11"/>
        <v>2024</v>
      </c>
      <c r="B767" s="5" t="s">
        <v>1948</v>
      </c>
      <c r="C767" s="6" t="s">
        <v>1832</v>
      </c>
      <c r="D767" s="7">
        <v>45436</v>
      </c>
      <c r="E767" s="8">
        <v>20688825</v>
      </c>
      <c r="F767" s="9" t="s">
        <v>451</v>
      </c>
      <c r="G767" s="9" t="s">
        <v>759</v>
      </c>
      <c r="H767" s="10" t="s">
        <v>1949</v>
      </c>
      <c r="I767" s="8">
        <f>VLOOKUP(B767,[1]Hoja1!$A$4:$B$1867,2,0)</f>
        <v>5468412</v>
      </c>
    </row>
    <row r="768" spans="1:9" x14ac:dyDescent="0.25">
      <c r="A768" s="5" t="str">
        <f t="shared" si="11"/>
        <v>2024</v>
      </c>
      <c r="B768" s="5" t="s">
        <v>1950</v>
      </c>
      <c r="C768" s="6" t="s">
        <v>1361</v>
      </c>
      <c r="D768" s="7">
        <v>45439</v>
      </c>
      <c r="E768" s="8">
        <v>35746923</v>
      </c>
      <c r="F768" s="9" t="s">
        <v>451</v>
      </c>
      <c r="G768" s="9" t="s">
        <v>759</v>
      </c>
      <c r="H768" s="10" t="s">
        <v>1951</v>
      </c>
      <c r="I768" s="8">
        <f>VLOOKUP(B768,[1]Hoja1!$A$4:$B$1867,2,0)</f>
        <v>1369031</v>
      </c>
    </row>
    <row r="769" spans="1:9" x14ac:dyDescent="0.25">
      <c r="A769" s="5" t="str">
        <f t="shared" si="11"/>
        <v>2024</v>
      </c>
      <c r="B769" s="5" t="s">
        <v>1952</v>
      </c>
      <c r="C769" s="6" t="s">
        <v>1953</v>
      </c>
      <c r="D769" s="7">
        <v>45434</v>
      </c>
      <c r="E769" s="8">
        <v>75000000</v>
      </c>
      <c r="F769" s="9" t="s">
        <v>451</v>
      </c>
      <c r="G769" s="9" t="s">
        <v>612</v>
      </c>
      <c r="H769" s="10" t="s">
        <v>1954</v>
      </c>
      <c r="I769" s="8">
        <f>VLOOKUP(B769,[1]Hoja1!$A$4:$B$1867,2,0)</f>
        <v>19999999</v>
      </c>
    </row>
    <row r="770" spans="1:9" x14ac:dyDescent="0.25">
      <c r="A770" s="5" t="str">
        <f t="shared" si="11"/>
        <v>2024</v>
      </c>
      <c r="B770" s="5" t="s">
        <v>1955</v>
      </c>
      <c r="C770" s="6" t="s">
        <v>1956</v>
      </c>
      <c r="D770" s="7">
        <v>45429</v>
      </c>
      <c r="E770" s="8">
        <v>48966667</v>
      </c>
      <c r="F770" s="9" t="s">
        <v>11</v>
      </c>
      <c r="G770" s="9" t="s">
        <v>71</v>
      </c>
      <c r="H770" s="10" t="s">
        <v>1957</v>
      </c>
      <c r="I770" s="8">
        <f>VLOOKUP(B770,[1]Hoja1!$A$4:$B$1867,2,0)</f>
        <v>13000000</v>
      </c>
    </row>
    <row r="771" spans="1:9" x14ac:dyDescent="0.25">
      <c r="A771" s="5" t="str">
        <f t="shared" ref="A771:A834" si="12">RIGHT(B771,4)</f>
        <v>2024</v>
      </c>
      <c r="B771" s="5" t="s">
        <v>1958</v>
      </c>
      <c r="C771" s="6" t="s">
        <v>1959</v>
      </c>
      <c r="D771" s="7">
        <v>45434</v>
      </c>
      <c r="E771" s="8">
        <v>42711750</v>
      </c>
      <c r="F771" s="9" t="s">
        <v>451</v>
      </c>
      <c r="G771" s="9" t="s">
        <v>612</v>
      </c>
      <c r="H771" s="10" t="s">
        <v>1960</v>
      </c>
      <c r="I771" s="8">
        <f>VLOOKUP(B771,[1]Hoja1!$A$4:$B$1867,2,0)</f>
        <v>11389800</v>
      </c>
    </row>
    <row r="772" spans="1:9" x14ac:dyDescent="0.25">
      <c r="A772" s="5" t="str">
        <f t="shared" si="12"/>
        <v>2024</v>
      </c>
      <c r="B772" s="5" t="s">
        <v>1961</v>
      </c>
      <c r="C772" s="6" t="s">
        <v>1962</v>
      </c>
      <c r="D772" s="7">
        <v>45434</v>
      </c>
      <c r="E772" s="8">
        <v>42711750</v>
      </c>
      <c r="F772" s="9" t="s">
        <v>451</v>
      </c>
      <c r="G772" s="9" t="s">
        <v>612</v>
      </c>
      <c r="H772" s="10" t="s">
        <v>1963</v>
      </c>
      <c r="I772" s="8">
        <f>VLOOKUP(B772,[1]Hoja1!$A$4:$B$1867,2,0)</f>
        <v>6833880</v>
      </c>
    </row>
    <row r="773" spans="1:9" x14ac:dyDescent="0.25">
      <c r="A773" s="5" t="str">
        <f t="shared" si="12"/>
        <v>2024</v>
      </c>
      <c r="B773" s="5" t="s">
        <v>1964</v>
      </c>
      <c r="C773" s="6" t="s">
        <v>1965</v>
      </c>
      <c r="D773" s="7">
        <v>45433</v>
      </c>
      <c r="E773" s="8">
        <v>27183318</v>
      </c>
      <c r="F773" s="9" t="s">
        <v>134</v>
      </c>
      <c r="G773" s="9" t="s">
        <v>268</v>
      </c>
      <c r="H773" s="10" t="s">
        <v>1966</v>
      </c>
      <c r="I773" s="8">
        <f>VLOOKUP(B773,[1]Hoja1!$A$4:$B$1867,2,0)</f>
        <v>6999984</v>
      </c>
    </row>
    <row r="774" spans="1:9" x14ac:dyDescent="0.25">
      <c r="A774" s="5" t="str">
        <f t="shared" si="12"/>
        <v>2024</v>
      </c>
      <c r="B774" s="5" t="s">
        <v>1967</v>
      </c>
      <c r="C774" s="6" t="s">
        <v>1968</v>
      </c>
      <c r="D774" s="7">
        <v>45433</v>
      </c>
      <c r="E774" s="8">
        <v>31614954</v>
      </c>
      <c r="F774" s="9" t="s">
        <v>134</v>
      </c>
      <c r="G774" s="9" t="s">
        <v>268</v>
      </c>
      <c r="H774" s="10" t="s">
        <v>1969</v>
      </c>
      <c r="I774" s="8">
        <f>VLOOKUP(B774,[1]Hoja1!$A$4:$B$1867,2,0)</f>
        <v>4070595</v>
      </c>
    </row>
    <row r="775" spans="1:9" x14ac:dyDescent="0.25">
      <c r="A775" s="5" t="str">
        <f t="shared" si="12"/>
        <v>2024</v>
      </c>
      <c r="B775" s="5" t="s">
        <v>1970</v>
      </c>
      <c r="C775" s="6" t="s">
        <v>1971</v>
      </c>
      <c r="D775" s="7">
        <v>45435</v>
      </c>
      <c r="E775" s="8">
        <v>65520000</v>
      </c>
      <c r="F775" s="9" t="s">
        <v>134</v>
      </c>
      <c r="G775" s="9" t="s">
        <v>134</v>
      </c>
      <c r="H775" s="10" t="s">
        <v>1972</v>
      </c>
      <c r="I775" s="8">
        <f>VLOOKUP(B775,[1]Hoja1!$A$4:$B$1867,2,0)</f>
        <v>17472000</v>
      </c>
    </row>
    <row r="776" spans="1:9" x14ac:dyDescent="0.25">
      <c r="A776" s="5" t="str">
        <f t="shared" si="12"/>
        <v>2024</v>
      </c>
      <c r="B776" s="5" t="s">
        <v>1973</v>
      </c>
      <c r="C776" s="6" t="s">
        <v>542</v>
      </c>
      <c r="D776" s="7">
        <v>45455</v>
      </c>
      <c r="E776" s="8">
        <v>21888900</v>
      </c>
      <c r="F776" s="9" t="s">
        <v>134</v>
      </c>
      <c r="G776" s="9" t="s">
        <v>193</v>
      </c>
      <c r="H776" s="10" t="s">
        <v>1974</v>
      </c>
      <c r="I776" s="8">
        <f>VLOOKUP(B776,[1]Hoja1!$A$4:$B$1867,2,0)</f>
        <v>11674080</v>
      </c>
    </row>
    <row r="777" spans="1:9" x14ac:dyDescent="0.25">
      <c r="A777" s="5" t="str">
        <f t="shared" si="12"/>
        <v>2024</v>
      </c>
      <c r="B777" s="5" t="s">
        <v>1975</v>
      </c>
      <c r="C777" s="6" t="s">
        <v>1361</v>
      </c>
      <c r="D777" s="7">
        <v>45439</v>
      </c>
      <c r="E777" s="8">
        <v>33465205</v>
      </c>
      <c r="F777" s="9" t="s">
        <v>451</v>
      </c>
      <c r="G777" s="9" t="s">
        <v>759</v>
      </c>
      <c r="H777" s="10" t="s">
        <v>1976</v>
      </c>
      <c r="I777" s="8">
        <f>VLOOKUP(B777,[1]Hoja1!$A$4:$B$1867,2,0)</f>
        <v>9126874</v>
      </c>
    </row>
    <row r="778" spans="1:9" x14ac:dyDescent="0.25">
      <c r="A778" s="5" t="str">
        <f t="shared" si="12"/>
        <v>2024</v>
      </c>
      <c r="B778" s="5" t="s">
        <v>1977</v>
      </c>
      <c r="C778" s="6" t="s">
        <v>1978</v>
      </c>
      <c r="D778" s="7">
        <v>45439</v>
      </c>
      <c r="E778" s="8">
        <v>75386667</v>
      </c>
      <c r="F778" s="9" t="s">
        <v>451</v>
      </c>
      <c r="G778" s="9" t="s">
        <v>759</v>
      </c>
      <c r="H778" s="10" t="s">
        <v>1979</v>
      </c>
      <c r="I778" s="8">
        <f>VLOOKUP(B778,[1]Hoja1!$A$4:$B$1867,2,0)</f>
        <v>20560000</v>
      </c>
    </row>
    <row r="779" spans="1:9" x14ac:dyDescent="0.25">
      <c r="A779" s="5" t="str">
        <f t="shared" si="12"/>
        <v>2024</v>
      </c>
      <c r="B779" s="5" t="s">
        <v>1980</v>
      </c>
      <c r="C779" s="6" t="s">
        <v>1361</v>
      </c>
      <c r="D779" s="7">
        <v>45439</v>
      </c>
      <c r="E779" s="8">
        <v>33465205</v>
      </c>
      <c r="F779" s="9" t="s">
        <v>451</v>
      </c>
      <c r="G779" s="9" t="s">
        <v>759</v>
      </c>
      <c r="H779" s="10" t="s">
        <v>1981</v>
      </c>
      <c r="I779" s="8">
        <f>VLOOKUP(B779,[1]Hoja1!$A$4:$B$1867,2,0)</f>
        <v>9126874</v>
      </c>
    </row>
    <row r="780" spans="1:9" x14ac:dyDescent="0.25">
      <c r="A780" s="5" t="str">
        <f t="shared" si="12"/>
        <v>2024</v>
      </c>
      <c r="B780" s="5" t="s">
        <v>1982</v>
      </c>
      <c r="C780" s="6" t="s">
        <v>1755</v>
      </c>
      <c r="D780" s="7">
        <v>45436</v>
      </c>
      <c r="E780" s="8">
        <v>35746923</v>
      </c>
      <c r="F780" s="9" t="s">
        <v>451</v>
      </c>
      <c r="G780" s="9" t="s">
        <v>759</v>
      </c>
      <c r="H780" s="10" t="s">
        <v>1983</v>
      </c>
      <c r="I780" s="8">
        <f>VLOOKUP(B780,[1]Hoja1!$A$4:$B$1867,2,0)</f>
        <v>3498635</v>
      </c>
    </row>
    <row r="781" spans="1:9" x14ac:dyDescent="0.25">
      <c r="A781" s="5" t="str">
        <f t="shared" si="12"/>
        <v>2024</v>
      </c>
      <c r="B781" s="5" t="s">
        <v>1984</v>
      </c>
      <c r="C781" s="6" t="s">
        <v>1985</v>
      </c>
      <c r="D781" s="7">
        <v>45434</v>
      </c>
      <c r="E781" s="8">
        <v>98352000</v>
      </c>
      <c r="F781" s="9" t="s">
        <v>451</v>
      </c>
      <c r="G781" s="9" t="s">
        <v>612</v>
      </c>
      <c r="H781" s="10" t="s">
        <v>1986</v>
      </c>
      <c r="I781" s="8">
        <f>VLOOKUP(B781,[1]Hoja1!$A$4:$B$1867,2,0)</f>
        <v>26227200</v>
      </c>
    </row>
    <row r="782" spans="1:9" x14ac:dyDescent="0.25">
      <c r="A782" s="5" t="str">
        <f t="shared" si="12"/>
        <v>2024</v>
      </c>
      <c r="B782" s="5" t="s">
        <v>1987</v>
      </c>
      <c r="C782" s="6" t="s">
        <v>542</v>
      </c>
      <c r="D782" s="7">
        <v>45433</v>
      </c>
      <c r="E782" s="8">
        <v>21888900</v>
      </c>
      <c r="F782" s="9" t="s">
        <v>134</v>
      </c>
      <c r="G782" s="9" t="s">
        <v>193</v>
      </c>
      <c r="H782" s="10" t="s">
        <v>1988</v>
      </c>
      <c r="I782" s="8">
        <f>VLOOKUP(B782,[1]Hoja1!$A$4:$B$1867,2,0)</f>
        <v>2918520</v>
      </c>
    </row>
    <row r="783" spans="1:9" x14ac:dyDescent="0.25">
      <c r="A783" s="5" t="str">
        <f t="shared" si="12"/>
        <v>2024</v>
      </c>
      <c r="B783" s="5" t="s">
        <v>1989</v>
      </c>
      <c r="C783" s="6" t="s">
        <v>1526</v>
      </c>
      <c r="D783" s="7">
        <v>45439</v>
      </c>
      <c r="E783" s="8">
        <v>14592600</v>
      </c>
      <c r="F783" s="9" t="s">
        <v>134</v>
      </c>
      <c r="G783" s="9" t="s">
        <v>193</v>
      </c>
      <c r="H783" s="10" t="s">
        <v>1990</v>
      </c>
      <c r="I783" s="8">
        <f>VLOOKUP(B783,[1]Hoja1!$A$4:$B$1867,2,0)</f>
        <v>3988644</v>
      </c>
    </row>
    <row r="784" spans="1:9" x14ac:dyDescent="0.25">
      <c r="A784" s="5" t="str">
        <f t="shared" si="12"/>
        <v>2024</v>
      </c>
      <c r="B784" s="5" t="s">
        <v>1991</v>
      </c>
      <c r="C784" s="6" t="s">
        <v>357</v>
      </c>
      <c r="D784" s="7">
        <v>45434</v>
      </c>
      <c r="E784" s="8">
        <v>9630000</v>
      </c>
      <c r="F784" s="9" t="s">
        <v>11</v>
      </c>
      <c r="G784" s="9" t="s">
        <v>32</v>
      </c>
      <c r="H784" s="10" t="s">
        <v>1992</v>
      </c>
      <c r="I784" s="8" t="s">
        <v>16</v>
      </c>
    </row>
    <row r="785" spans="1:9" x14ac:dyDescent="0.25">
      <c r="A785" s="5" t="str">
        <f t="shared" si="12"/>
        <v>2024</v>
      </c>
      <c r="B785" s="5" t="s">
        <v>1993</v>
      </c>
      <c r="C785" s="6" t="s">
        <v>357</v>
      </c>
      <c r="D785" s="7">
        <v>45434</v>
      </c>
      <c r="E785" s="8">
        <v>9630000</v>
      </c>
      <c r="F785" s="9" t="s">
        <v>11</v>
      </c>
      <c r="G785" s="9" t="s">
        <v>32</v>
      </c>
      <c r="H785" s="10" t="s">
        <v>1994</v>
      </c>
      <c r="I785" s="8" t="s">
        <v>16</v>
      </c>
    </row>
    <row r="786" spans="1:9" x14ac:dyDescent="0.25">
      <c r="A786" s="5" t="str">
        <f t="shared" si="12"/>
        <v>2024</v>
      </c>
      <c r="B786" s="5" t="s">
        <v>1995</v>
      </c>
      <c r="C786" s="6" t="s">
        <v>1996</v>
      </c>
      <c r="D786" s="7">
        <v>45436</v>
      </c>
      <c r="E786" s="8">
        <v>52500000</v>
      </c>
      <c r="F786" s="9" t="s">
        <v>11</v>
      </c>
      <c r="G786" s="9" t="s">
        <v>32</v>
      </c>
      <c r="H786" s="10" t="s">
        <v>1997</v>
      </c>
      <c r="I786" s="8">
        <f>VLOOKUP(B786,[1]Hoja1!$A$4:$B$1867,2,0)</f>
        <v>16333333</v>
      </c>
    </row>
    <row r="787" spans="1:9" x14ac:dyDescent="0.25">
      <c r="A787" s="5" t="str">
        <f t="shared" si="12"/>
        <v>2024</v>
      </c>
      <c r="B787" s="5" t="s">
        <v>1998</v>
      </c>
      <c r="C787" s="6" t="s">
        <v>1999</v>
      </c>
      <c r="D787" s="7">
        <v>45433</v>
      </c>
      <c r="E787" s="8">
        <v>51333333</v>
      </c>
      <c r="F787" s="9" t="s">
        <v>134</v>
      </c>
      <c r="G787" s="9" t="s">
        <v>134</v>
      </c>
      <c r="H787" s="10" t="s">
        <v>2000</v>
      </c>
      <c r="I787" s="8">
        <f>VLOOKUP(B787,[1]Hoja1!$A$4:$B$1867,2,0)</f>
        <v>2100000</v>
      </c>
    </row>
    <row r="788" spans="1:9" x14ac:dyDescent="0.25">
      <c r="A788" s="5" t="str">
        <f t="shared" si="12"/>
        <v>2024</v>
      </c>
      <c r="B788" s="5" t="s">
        <v>2001</v>
      </c>
      <c r="C788" s="6" t="s">
        <v>1505</v>
      </c>
      <c r="D788" s="7">
        <v>45439</v>
      </c>
      <c r="E788" s="8">
        <v>32111552</v>
      </c>
      <c r="F788" s="9" t="s">
        <v>451</v>
      </c>
      <c r="G788" s="9" t="s">
        <v>759</v>
      </c>
      <c r="H788" s="10" t="s">
        <v>2002</v>
      </c>
      <c r="I788" s="8">
        <f>VLOOKUP(B788,[1]Hoja1!$A$4:$B$1867,2,0)</f>
        <v>8757696</v>
      </c>
    </row>
    <row r="789" spans="1:9" x14ac:dyDescent="0.25">
      <c r="A789" s="5" t="str">
        <f t="shared" si="12"/>
        <v>2024</v>
      </c>
      <c r="B789" s="5" t="s">
        <v>2003</v>
      </c>
      <c r="C789" s="6" t="s">
        <v>2004</v>
      </c>
      <c r="D789" s="7">
        <v>45435</v>
      </c>
      <c r="E789" s="8">
        <v>51333333</v>
      </c>
      <c r="F789" s="9" t="s">
        <v>451</v>
      </c>
      <c r="G789" s="9" t="s">
        <v>759</v>
      </c>
      <c r="H789" s="10" t="s">
        <v>2005</v>
      </c>
      <c r="I789" s="8">
        <f>VLOOKUP(B789,[1]Hoja1!$A$4:$B$1867,2,0)</f>
        <v>13999999</v>
      </c>
    </row>
    <row r="790" spans="1:9" x14ac:dyDescent="0.25">
      <c r="A790" s="5" t="str">
        <f t="shared" si="12"/>
        <v>2024</v>
      </c>
      <c r="B790" s="5" t="s">
        <v>2006</v>
      </c>
      <c r="C790" s="6" t="s">
        <v>1505</v>
      </c>
      <c r="D790" s="7">
        <v>45435</v>
      </c>
      <c r="E790" s="8">
        <v>32111552</v>
      </c>
      <c r="F790" s="9" t="s">
        <v>451</v>
      </c>
      <c r="G790" s="9" t="s">
        <v>759</v>
      </c>
      <c r="H790" s="10" t="s">
        <v>2007</v>
      </c>
      <c r="I790" s="8">
        <f>VLOOKUP(B790,[1]Hoja1!$A$4:$B$1867,2,0)</f>
        <v>8757696</v>
      </c>
    </row>
    <row r="791" spans="1:9" x14ac:dyDescent="0.25">
      <c r="A791" s="5" t="str">
        <f t="shared" si="12"/>
        <v>2024</v>
      </c>
      <c r="B791" s="5" t="s">
        <v>2008</v>
      </c>
      <c r="C791" s="6" t="s">
        <v>1505</v>
      </c>
      <c r="D791" s="7">
        <v>45439</v>
      </c>
      <c r="E791" s="8">
        <v>32111552</v>
      </c>
      <c r="F791" s="9" t="s">
        <v>451</v>
      </c>
      <c r="G791" s="9" t="s">
        <v>759</v>
      </c>
      <c r="H791" s="10" t="s">
        <v>2009</v>
      </c>
      <c r="I791" s="8">
        <f>VLOOKUP(B791,[1]Hoja1!$A$4:$B$1867,2,0)</f>
        <v>8757696</v>
      </c>
    </row>
    <row r="792" spans="1:9" x14ac:dyDescent="0.25">
      <c r="A792" s="5" t="str">
        <f t="shared" si="12"/>
        <v>2024</v>
      </c>
      <c r="B792" s="5" t="s">
        <v>2010</v>
      </c>
      <c r="C792" s="6" t="s">
        <v>2011</v>
      </c>
      <c r="D792" s="7">
        <v>45441</v>
      </c>
      <c r="E792" s="8">
        <v>26250000</v>
      </c>
      <c r="F792" s="9" t="s">
        <v>134</v>
      </c>
      <c r="G792" s="9" t="s">
        <v>268</v>
      </c>
      <c r="H792" s="10" t="s">
        <v>2012</v>
      </c>
      <c r="I792" s="8">
        <f>VLOOKUP(B792,[1]Hoja1!$A$4:$B$1867,2,0)</f>
        <v>7000000</v>
      </c>
    </row>
    <row r="793" spans="1:9" x14ac:dyDescent="0.25">
      <c r="A793" s="5" t="str">
        <f t="shared" si="12"/>
        <v>2024</v>
      </c>
      <c r="B793" s="5" t="s">
        <v>2013</v>
      </c>
      <c r="C793" s="6" t="s">
        <v>2014</v>
      </c>
      <c r="D793" s="7">
        <v>45436</v>
      </c>
      <c r="E793" s="8">
        <v>53460000</v>
      </c>
      <c r="F793" s="9" t="s">
        <v>451</v>
      </c>
      <c r="G793" s="9" t="s">
        <v>701</v>
      </c>
      <c r="H793" s="10" t="s">
        <v>2015</v>
      </c>
      <c r="I793" s="8">
        <f>VLOOKUP(B793,[1]Hoja1!$A$4:$B$1867,2,0)</f>
        <v>17820000</v>
      </c>
    </row>
    <row r="794" spans="1:9" x14ac:dyDescent="0.25">
      <c r="A794" s="5" t="str">
        <f t="shared" si="12"/>
        <v>2024</v>
      </c>
      <c r="B794" s="5" t="s">
        <v>2016</v>
      </c>
      <c r="C794" s="6" t="s">
        <v>2017</v>
      </c>
      <c r="D794" s="7">
        <v>45441</v>
      </c>
      <c r="E794" s="8">
        <v>26104295</v>
      </c>
      <c r="F794" s="9" t="s">
        <v>451</v>
      </c>
      <c r="G794" s="9" t="s">
        <v>701</v>
      </c>
      <c r="H794" s="10" t="s">
        <v>2018</v>
      </c>
      <c r="I794" s="8">
        <f>VLOOKUP(B794,[1]Hoja1!$A$4:$B$1867,2,0)</f>
        <v>6809816</v>
      </c>
    </row>
    <row r="795" spans="1:9" x14ac:dyDescent="0.25">
      <c r="A795" s="5" t="str">
        <f t="shared" si="12"/>
        <v>2024</v>
      </c>
      <c r="B795" s="5" t="s">
        <v>2019</v>
      </c>
      <c r="C795" s="6" t="s">
        <v>2020</v>
      </c>
      <c r="D795" s="7">
        <v>45435</v>
      </c>
      <c r="E795" s="8">
        <v>19112430</v>
      </c>
      <c r="F795" s="9" t="s">
        <v>451</v>
      </c>
      <c r="G795" s="9" t="s">
        <v>701</v>
      </c>
      <c r="H795" s="10" t="s">
        <v>2021</v>
      </c>
      <c r="I795" s="8">
        <f>VLOOKUP(B795,[1]Hoja1!$A$4:$B$1867,2,0)</f>
        <v>6370810</v>
      </c>
    </row>
    <row r="796" spans="1:9" x14ac:dyDescent="0.25">
      <c r="A796" s="5" t="str">
        <f t="shared" si="12"/>
        <v>2024</v>
      </c>
      <c r="B796" s="5" t="s">
        <v>2022</v>
      </c>
      <c r="C796" s="6" t="s">
        <v>2023</v>
      </c>
      <c r="D796" s="7">
        <v>45435</v>
      </c>
      <c r="E796" s="8">
        <v>26160000</v>
      </c>
      <c r="F796" s="9" t="s">
        <v>451</v>
      </c>
      <c r="G796" s="9" t="s">
        <v>701</v>
      </c>
      <c r="H796" s="10" t="s">
        <v>2024</v>
      </c>
      <c r="I796" s="8">
        <f>VLOOKUP(B796,[1]Hoja1!$A$4:$B$1867,2,0)</f>
        <v>8720000</v>
      </c>
    </row>
    <row r="797" spans="1:9" x14ac:dyDescent="0.25">
      <c r="A797" s="5" t="str">
        <f t="shared" si="12"/>
        <v>2024</v>
      </c>
      <c r="B797" s="5" t="s">
        <v>2025</v>
      </c>
      <c r="C797" s="6" t="s">
        <v>2026</v>
      </c>
      <c r="D797" s="7">
        <v>45434</v>
      </c>
      <c r="E797" s="8">
        <v>39864300</v>
      </c>
      <c r="F797" s="9" t="s">
        <v>451</v>
      </c>
      <c r="G797" s="9" t="s">
        <v>612</v>
      </c>
      <c r="H797" s="10" t="s">
        <v>2027</v>
      </c>
      <c r="I797" s="8">
        <f>VLOOKUP(B797,[1]Hoja1!$A$4:$B$1867,2,0)</f>
        <v>3986430</v>
      </c>
    </row>
    <row r="798" spans="1:9" x14ac:dyDescent="0.25">
      <c r="A798" s="5" t="str">
        <f t="shared" si="12"/>
        <v>2024</v>
      </c>
      <c r="B798" s="5" t="s">
        <v>2028</v>
      </c>
      <c r="C798" s="6" t="s">
        <v>2029</v>
      </c>
      <c r="D798" s="7">
        <v>45434</v>
      </c>
      <c r="E798" s="8">
        <v>30532500</v>
      </c>
      <c r="F798" s="9" t="s">
        <v>451</v>
      </c>
      <c r="G798" s="9" t="s">
        <v>612</v>
      </c>
      <c r="H798" s="10" t="s">
        <v>2030</v>
      </c>
      <c r="I798" s="8">
        <f>VLOOKUP(B798,[1]Hoja1!$A$4:$B$1867,2,0)</f>
        <v>4885200</v>
      </c>
    </row>
    <row r="799" spans="1:9" x14ac:dyDescent="0.25">
      <c r="A799" s="5" t="str">
        <f t="shared" si="12"/>
        <v>2024</v>
      </c>
      <c r="B799" s="5" t="s">
        <v>2031</v>
      </c>
      <c r="C799" s="6" t="s">
        <v>1361</v>
      </c>
      <c r="D799" s="7">
        <v>45439</v>
      </c>
      <c r="E799" s="8">
        <v>33465205</v>
      </c>
      <c r="F799" s="9" t="s">
        <v>451</v>
      </c>
      <c r="G799" s="9" t="s">
        <v>759</v>
      </c>
      <c r="H799" s="10" t="s">
        <v>2032</v>
      </c>
      <c r="I799" s="8">
        <f>VLOOKUP(B799,[1]Hoja1!$A$4:$B$1867,2,0)</f>
        <v>9126874</v>
      </c>
    </row>
    <row r="800" spans="1:9" x14ac:dyDescent="0.25">
      <c r="A800" s="5" t="str">
        <f t="shared" si="12"/>
        <v>2024</v>
      </c>
      <c r="B800" s="5" t="s">
        <v>2033</v>
      </c>
      <c r="C800" s="6" t="s">
        <v>542</v>
      </c>
      <c r="D800" s="7">
        <v>45434</v>
      </c>
      <c r="E800" s="8">
        <v>21402480</v>
      </c>
      <c r="F800" s="9" t="s">
        <v>134</v>
      </c>
      <c r="G800" s="9" t="s">
        <v>193</v>
      </c>
      <c r="H800" s="10" t="s">
        <v>2034</v>
      </c>
      <c r="I800" s="8">
        <f>VLOOKUP(B800,[1]Hoja1!$A$4:$B$1867,2,0)</f>
        <v>2918520</v>
      </c>
    </row>
    <row r="801" spans="1:9" x14ac:dyDescent="0.25">
      <c r="A801" s="5" t="str">
        <f t="shared" si="12"/>
        <v>2024</v>
      </c>
      <c r="B801" s="5" t="s">
        <v>2035</v>
      </c>
      <c r="C801" s="6" t="s">
        <v>542</v>
      </c>
      <c r="D801" s="7">
        <v>45439</v>
      </c>
      <c r="E801" s="8">
        <v>21888900</v>
      </c>
      <c r="F801" s="9" t="s">
        <v>134</v>
      </c>
      <c r="G801" s="9" t="s">
        <v>193</v>
      </c>
      <c r="H801" s="10" t="s">
        <v>2036</v>
      </c>
      <c r="I801" s="8">
        <f>VLOOKUP(B801,[1]Hoja1!$A$4:$B$1867,2,0)</f>
        <v>11674080</v>
      </c>
    </row>
    <row r="802" spans="1:9" x14ac:dyDescent="0.25">
      <c r="A802" s="5" t="str">
        <f t="shared" si="12"/>
        <v>2024</v>
      </c>
      <c r="B802" s="5" t="s">
        <v>2037</v>
      </c>
      <c r="C802" s="6" t="s">
        <v>2038</v>
      </c>
      <c r="D802" s="7">
        <v>45474</v>
      </c>
      <c r="E802" s="8">
        <v>20429640</v>
      </c>
      <c r="F802" s="9" t="s">
        <v>134</v>
      </c>
      <c r="G802" s="9" t="s">
        <v>193</v>
      </c>
      <c r="H802" s="10" t="s">
        <v>2039</v>
      </c>
      <c r="I802" s="8">
        <f>VLOOKUP(B802,[1]Hoja1!$A$4:$B$1867,2,0)</f>
        <v>2918520</v>
      </c>
    </row>
    <row r="803" spans="1:9" x14ac:dyDescent="0.25">
      <c r="A803" s="5" t="str">
        <f t="shared" si="12"/>
        <v>2024</v>
      </c>
      <c r="B803" s="5" t="s">
        <v>2040</v>
      </c>
      <c r="C803" s="6" t="s">
        <v>542</v>
      </c>
      <c r="D803" s="7">
        <v>45444</v>
      </c>
      <c r="E803" s="8">
        <v>21888900</v>
      </c>
      <c r="F803" s="9" t="s">
        <v>134</v>
      </c>
      <c r="G803" s="9" t="s">
        <v>193</v>
      </c>
      <c r="H803" s="10" t="s">
        <v>2041</v>
      </c>
      <c r="I803" s="8">
        <f>VLOOKUP(B803,[1]Hoja1!$A$4:$B$1867,2,0)</f>
        <v>11674080</v>
      </c>
    </row>
    <row r="804" spans="1:9" x14ac:dyDescent="0.25">
      <c r="A804" s="5" t="str">
        <f t="shared" si="12"/>
        <v>2024</v>
      </c>
      <c r="B804" s="5" t="s">
        <v>2042</v>
      </c>
      <c r="C804" s="6" t="s">
        <v>1614</v>
      </c>
      <c r="D804" s="7">
        <v>45444</v>
      </c>
      <c r="E804" s="8">
        <v>14802060</v>
      </c>
      <c r="F804" s="9" t="s">
        <v>134</v>
      </c>
      <c r="G804" s="9" t="s">
        <v>193</v>
      </c>
      <c r="H804" s="10" t="s">
        <v>2043</v>
      </c>
      <c r="I804" s="8" t="s">
        <v>16</v>
      </c>
    </row>
    <row r="805" spans="1:9" x14ac:dyDescent="0.25">
      <c r="A805" s="5" t="str">
        <f t="shared" si="12"/>
        <v>2024</v>
      </c>
      <c r="B805" s="5" t="s">
        <v>2044</v>
      </c>
      <c r="C805" s="6" t="s">
        <v>1614</v>
      </c>
      <c r="D805" s="7">
        <v>45444</v>
      </c>
      <c r="E805" s="8">
        <v>14802060</v>
      </c>
      <c r="F805" s="9" t="s">
        <v>134</v>
      </c>
      <c r="G805" s="9" t="s">
        <v>193</v>
      </c>
      <c r="H805" s="10" t="s">
        <v>2045</v>
      </c>
      <c r="I805" s="8">
        <f>VLOOKUP(B805,[1]Hoja1!$A$4:$B$1867,2,0)</f>
        <v>4440618</v>
      </c>
    </row>
    <row r="806" spans="1:9" x14ac:dyDescent="0.25">
      <c r="A806" s="5" t="str">
        <f t="shared" si="12"/>
        <v>2024</v>
      </c>
      <c r="B806" s="5" t="s">
        <v>2046</v>
      </c>
      <c r="C806" s="6" t="s">
        <v>2047</v>
      </c>
      <c r="D806" s="7">
        <v>45439</v>
      </c>
      <c r="E806" s="8">
        <v>19203709</v>
      </c>
      <c r="F806" s="9" t="s">
        <v>451</v>
      </c>
      <c r="G806" s="9" t="s">
        <v>451</v>
      </c>
      <c r="H806" s="10" t="s">
        <v>2048</v>
      </c>
      <c r="I806" s="8">
        <f>VLOOKUP(B806,[1]Hoja1!$A$4:$B$1867,2,0)</f>
        <v>5029543</v>
      </c>
    </row>
    <row r="807" spans="1:9" x14ac:dyDescent="0.25">
      <c r="A807" s="5" t="str">
        <f t="shared" si="12"/>
        <v>2024</v>
      </c>
      <c r="B807" s="5" t="s">
        <v>2049</v>
      </c>
      <c r="C807" s="6" t="s">
        <v>1614</v>
      </c>
      <c r="D807" s="7">
        <v>45439</v>
      </c>
      <c r="E807" s="8">
        <v>14802060</v>
      </c>
      <c r="F807" s="9" t="s">
        <v>134</v>
      </c>
      <c r="G807" s="9" t="s">
        <v>193</v>
      </c>
      <c r="H807" s="10" t="s">
        <v>2050</v>
      </c>
      <c r="I807" s="8">
        <f>VLOOKUP(B807,[1]Hoja1!$A$4:$B$1867,2,0)</f>
        <v>4045896</v>
      </c>
    </row>
    <row r="808" spans="1:9" x14ac:dyDescent="0.25">
      <c r="A808" s="5" t="str">
        <f t="shared" si="12"/>
        <v>2024</v>
      </c>
      <c r="B808" s="5" t="s">
        <v>2051</v>
      </c>
      <c r="C808" s="6" t="s">
        <v>2052</v>
      </c>
      <c r="D808" s="7">
        <v>45447</v>
      </c>
      <c r="E808" s="8">
        <v>24733226</v>
      </c>
      <c r="F808" s="9" t="s">
        <v>451</v>
      </c>
      <c r="G808" s="9" t="s">
        <v>759</v>
      </c>
      <c r="H808" s="10" t="s">
        <v>2053</v>
      </c>
      <c r="I808" s="8">
        <f>VLOOKUP(B808,[1]Hoja1!$A$4:$B$1867,2,0)</f>
        <v>6693854</v>
      </c>
    </row>
    <row r="809" spans="1:9" x14ac:dyDescent="0.25">
      <c r="A809" s="5" t="str">
        <f t="shared" si="12"/>
        <v>2024</v>
      </c>
      <c r="B809" s="5" t="s">
        <v>2054</v>
      </c>
      <c r="C809" s="6" t="s">
        <v>1614</v>
      </c>
      <c r="D809" s="7">
        <v>45439</v>
      </c>
      <c r="E809" s="8">
        <v>14802060</v>
      </c>
      <c r="F809" s="9" t="s">
        <v>134</v>
      </c>
      <c r="G809" s="9" t="s">
        <v>193</v>
      </c>
      <c r="H809" s="10" t="s">
        <v>2055</v>
      </c>
      <c r="I809" s="8">
        <f>VLOOKUP(B809,[1]Hoja1!$A$4:$B$1867,2,0)</f>
        <v>4045896</v>
      </c>
    </row>
    <row r="810" spans="1:9" x14ac:dyDescent="0.25">
      <c r="A810" s="5" t="str">
        <f t="shared" si="12"/>
        <v>2024</v>
      </c>
      <c r="B810" s="5" t="s">
        <v>2056</v>
      </c>
      <c r="C810" s="6" t="s">
        <v>2057</v>
      </c>
      <c r="D810" s="7">
        <v>45441</v>
      </c>
      <c r="E810" s="8">
        <v>19595143</v>
      </c>
      <c r="F810" s="9" t="s">
        <v>451</v>
      </c>
      <c r="G810" s="9" t="s">
        <v>759</v>
      </c>
      <c r="H810" s="10" t="s">
        <v>2058</v>
      </c>
      <c r="I810" s="8">
        <f>VLOOKUP(B810,[1]Hoja1!$A$4:$B$1867,2,0)</f>
        <v>5468412</v>
      </c>
    </row>
    <row r="811" spans="1:9" x14ac:dyDescent="0.25">
      <c r="A811" s="5" t="str">
        <f t="shared" si="12"/>
        <v>2024</v>
      </c>
      <c r="B811" s="5" t="s">
        <v>2059</v>
      </c>
      <c r="C811" s="6" t="s">
        <v>2060</v>
      </c>
      <c r="D811" s="7">
        <v>45440</v>
      </c>
      <c r="E811" s="8">
        <v>46583333</v>
      </c>
      <c r="F811" s="9" t="s">
        <v>451</v>
      </c>
      <c r="G811" s="9" t="s">
        <v>759</v>
      </c>
      <c r="H811" s="10" t="s">
        <v>2061</v>
      </c>
      <c r="I811" s="8">
        <f>VLOOKUP(B811,[1]Hoja1!$A$4:$B$1867,2,0)</f>
        <v>13000000</v>
      </c>
    </row>
    <row r="812" spans="1:9" x14ac:dyDescent="0.25">
      <c r="A812" s="5" t="str">
        <f t="shared" si="12"/>
        <v>2024</v>
      </c>
      <c r="B812" s="5" t="s">
        <v>2062</v>
      </c>
      <c r="C812" s="6" t="s">
        <v>1699</v>
      </c>
      <c r="D812" s="7">
        <v>45449</v>
      </c>
      <c r="E812" s="8">
        <v>21275734</v>
      </c>
      <c r="F812" s="9" t="s">
        <v>451</v>
      </c>
      <c r="G812" s="9" t="s">
        <v>759</v>
      </c>
      <c r="H812" s="10" t="s">
        <v>2063</v>
      </c>
      <c r="I812" s="8">
        <f>VLOOKUP(B812,[1]Hoja1!$A$4:$B$1867,2,0)</f>
        <v>5937414</v>
      </c>
    </row>
    <row r="813" spans="1:9" x14ac:dyDescent="0.25">
      <c r="A813" s="5" t="str">
        <f t="shared" si="12"/>
        <v>2024</v>
      </c>
      <c r="B813" s="5" t="s">
        <v>2064</v>
      </c>
      <c r="C813" s="6" t="s">
        <v>2065</v>
      </c>
      <c r="D813" s="7">
        <v>45439</v>
      </c>
      <c r="E813" s="8">
        <v>29851030</v>
      </c>
      <c r="F813" s="9" t="s">
        <v>451</v>
      </c>
      <c r="G813" s="9" t="s">
        <v>452</v>
      </c>
      <c r="H813" s="10" t="s">
        <v>2066</v>
      </c>
      <c r="I813" s="8">
        <f>VLOOKUP(B813,[1]Hoja1!$A$4:$B$1867,2,0)</f>
        <v>8141190</v>
      </c>
    </row>
    <row r="814" spans="1:9" x14ac:dyDescent="0.25">
      <c r="A814" s="5" t="str">
        <f t="shared" si="12"/>
        <v>2024</v>
      </c>
      <c r="B814" s="5" t="s">
        <v>2067</v>
      </c>
      <c r="C814" s="6" t="s">
        <v>2068</v>
      </c>
      <c r="D814" s="7">
        <v>45439</v>
      </c>
      <c r="E814" s="8">
        <v>32055467</v>
      </c>
      <c r="F814" s="9" t="s">
        <v>451</v>
      </c>
      <c r="G814" s="9" t="s">
        <v>452</v>
      </c>
      <c r="H814" s="10" t="s">
        <v>2069</v>
      </c>
      <c r="I814" s="8">
        <f>VLOOKUP(B814,[1]Hoja1!$A$4:$B$1867,2,0)</f>
        <v>8742400</v>
      </c>
    </row>
    <row r="815" spans="1:9" x14ac:dyDescent="0.25">
      <c r="A815" s="5" t="str">
        <f t="shared" si="12"/>
        <v>2024</v>
      </c>
      <c r="B815" s="5" t="s">
        <v>2070</v>
      </c>
      <c r="C815" s="6" t="s">
        <v>542</v>
      </c>
      <c r="D815" s="7">
        <v>45440</v>
      </c>
      <c r="E815" s="8">
        <v>21402480</v>
      </c>
      <c r="F815" s="9" t="s">
        <v>134</v>
      </c>
      <c r="G815" s="9" t="s">
        <v>268</v>
      </c>
      <c r="H815" s="10" t="s">
        <v>2071</v>
      </c>
      <c r="I815" s="8">
        <f>VLOOKUP(B815,[1]Hoja1!$A$4:$B$1867,2,0)</f>
        <v>11674080</v>
      </c>
    </row>
    <row r="816" spans="1:9" x14ac:dyDescent="0.25">
      <c r="A816" s="5" t="str">
        <f t="shared" si="12"/>
        <v>2024</v>
      </c>
      <c r="B816" s="5" t="s">
        <v>2072</v>
      </c>
      <c r="C816" s="6" t="s">
        <v>542</v>
      </c>
      <c r="D816" s="7">
        <v>45444</v>
      </c>
      <c r="E816" s="8">
        <v>21402480</v>
      </c>
      <c r="F816" s="9" t="s">
        <v>134</v>
      </c>
      <c r="G816" s="9" t="s">
        <v>193</v>
      </c>
      <c r="H816" s="10" t="s">
        <v>2073</v>
      </c>
      <c r="I816" s="8">
        <f>VLOOKUP(B816,[1]Hoja1!$A$4:$B$1867,2,0)</f>
        <v>2918520</v>
      </c>
    </row>
    <row r="817" spans="1:9" x14ac:dyDescent="0.25">
      <c r="A817" s="5" t="str">
        <f t="shared" si="12"/>
        <v>2024</v>
      </c>
      <c r="B817" s="5" t="s">
        <v>2074</v>
      </c>
      <c r="C817" s="6" t="s">
        <v>1388</v>
      </c>
      <c r="D817" s="7">
        <v>45440</v>
      </c>
      <c r="E817" s="8">
        <v>41762600</v>
      </c>
      <c r="F817" s="9" t="s">
        <v>451</v>
      </c>
      <c r="G817" s="9" t="s">
        <v>612</v>
      </c>
      <c r="H817" s="10" t="s">
        <v>2075</v>
      </c>
      <c r="I817" s="8">
        <f>VLOOKUP(B817,[1]Hoja1!$A$4:$B$1867,2,0)</f>
        <v>11389800</v>
      </c>
    </row>
    <row r="818" spans="1:9" x14ac:dyDescent="0.25">
      <c r="A818" s="5" t="str">
        <f t="shared" si="12"/>
        <v>2024</v>
      </c>
      <c r="B818" s="5" t="s">
        <v>2076</v>
      </c>
      <c r="C818" s="6" t="s">
        <v>1388</v>
      </c>
      <c r="D818" s="7">
        <v>45440</v>
      </c>
      <c r="E818" s="8">
        <v>41762600</v>
      </c>
      <c r="F818" s="9" t="s">
        <v>451</v>
      </c>
      <c r="G818" s="9" t="s">
        <v>612</v>
      </c>
      <c r="H818" s="10" t="s">
        <v>2077</v>
      </c>
      <c r="I818" s="8">
        <f>VLOOKUP(B818,[1]Hoja1!$A$4:$B$1867,2,0)</f>
        <v>7023710</v>
      </c>
    </row>
    <row r="819" spans="1:9" x14ac:dyDescent="0.25">
      <c r="A819" s="5" t="str">
        <f t="shared" si="12"/>
        <v>2024</v>
      </c>
      <c r="B819" s="5" t="s">
        <v>2078</v>
      </c>
      <c r="C819" s="6" t="s">
        <v>2079</v>
      </c>
      <c r="D819" s="7">
        <v>45449</v>
      </c>
      <c r="E819" s="8">
        <v>29172598</v>
      </c>
      <c r="F819" s="9" t="s">
        <v>451</v>
      </c>
      <c r="G819" s="9" t="s">
        <v>759</v>
      </c>
      <c r="H819" s="10" t="s">
        <v>2080</v>
      </c>
      <c r="I819" s="8">
        <f>VLOOKUP(B819,[1]Hoja1!$A$4:$B$1867,2,0)</f>
        <v>8141190</v>
      </c>
    </row>
    <row r="820" spans="1:9" x14ac:dyDescent="0.25">
      <c r="A820" s="5" t="str">
        <f t="shared" si="12"/>
        <v>2024</v>
      </c>
      <c r="B820" s="5" t="s">
        <v>2081</v>
      </c>
      <c r="C820" s="6" t="s">
        <v>542</v>
      </c>
      <c r="D820" s="7">
        <v>45442</v>
      </c>
      <c r="E820" s="8">
        <v>20916060</v>
      </c>
      <c r="F820" s="9" t="s">
        <v>134</v>
      </c>
      <c r="G820" s="9" t="s">
        <v>193</v>
      </c>
      <c r="H820" s="10" t="s">
        <v>2082</v>
      </c>
      <c r="I820" s="8">
        <f>VLOOKUP(B820,[1]Hoja1!$A$4:$B$1867,2,0)</f>
        <v>2918520</v>
      </c>
    </row>
    <row r="821" spans="1:9" x14ac:dyDescent="0.25">
      <c r="A821" s="5" t="str">
        <f t="shared" si="12"/>
        <v>2024</v>
      </c>
      <c r="B821" s="5" t="s">
        <v>2083</v>
      </c>
      <c r="C821" s="6" t="s">
        <v>2084</v>
      </c>
      <c r="D821" s="7">
        <v>45441</v>
      </c>
      <c r="E821" s="8">
        <v>39864300</v>
      </c>
      <c r="F821" s="9" t="s">
        <v>451</v>
      </c>
      <c r="G821" s="9" t="s">
        <v>612</v>
      </c>
      <c r="H821" s="10" t="s">
        <v>2085</v>
      </c>
      <c r="I821" s="8">
        <f>VLOOKUP(B821,[1]Hoja1!$A$4:$B$1867,2,0)</f>
        <v>5315240</v>
      </c>
    </row>
    <row r="822" spans="1:9" x14ac:dyDescent="0.25">
      <c r="A822" s="5" t="str">
        <f t="shared" si="12"/>
        <v>2024</v>
      </c>
      <c r="B822" s="5" t="s">
        <v>2086</v>
      </c>
      <c r="C822" s="6" t="s">
        <v>1614</v>
      </c>
      <c r="D822" s="7">
        <v>45442</v>
      </c>
      <c r="E822" s="8">
        <v>14802060</v>
      </c>
      <c r="F822" s="9" t="s">
        <v>134</v>
      </c>
      <c r="G822" s="9" t="s">
        <v>193</v>
      </c>
      <c r="H822" s="10" t="s">
        <v>2087</v>
      </c>
      <c r="I822" s="8" t="s">
        <v>16</v>
      </c>
    </row>
    <row r="823" spans="1:9" x14ac:dyDescent="0.25">
      <c r="A823" s="5" t="str">
        <f t="shared" si="12"/>
        <v>2024</v>
      </c>
      <c r="B823" s="5" t="s">
        <v>2088</v>
      </c>
      <c r="C823" s="6" t="s">
        <v>2089</v>
      </c>
      <c r="D823" s="7">
        <v>45440</v>
      </c>
      <c r="E823" s="8">
        <v>57075200</v>
      </c>
      <c r="F823" s="9" t="s">
        <v>134</v>
      </c>
      <c r="G823" s="9" t="s">
        <v>193</v>
      </c>
      <c r="H823" s="10" t="s">
        <v>2090</v>
      </c>
      <c r="I823" s="8">
        <f>VLOOKUP(B823,[1]Hoja1!$A$4:$B$1867,2,0)</f>
        <v>15288000</v>
      </c>
    </row>
    <row r="824" spans="1:9" x14ac:dyDescent="0.25">
      <c r="A824" s="5" t="str">
        <f t="shared" si="12"/>
        <v>2024</v>
      </c>
      <c r="B824" s="5" t="s">
        <v>2091</v>
      </c>
      <c r="C824" s="6" t="s">
        <v>1614</v>
      </c>
      <c r="D824" s="7">
        <v>45439</v>
      </c>
      <c r="E824" s="8">
        <v>14802060</v>
      </c>
      <c r="F824" s="9" t="s">
        <v>134</v>
      </c>
      <c r="G824" s="9" t="s">
        <v>193</v>
      </c>
      <c r="H824" s="10" t="s">
        <v>2092</v>
      </c>
      <c r="I824" s="8">
        <f>VLOOKUP(B824,[1]Hoja1!$A$4:$B$1867,2,0)</f>
        <v>4440618</v>
      </c>
    </row>
    <row r="825" spans="1:9" x14ac:dyDescent="0.25">
      <c r="A825" s="5" t="str">
        <f t="shared" si="12"/>
        <v>2024</v>
      </c>
      <c r="B825" s="5" t="s">
        <v>2093</v>
      </c>
      <c r="C825" s="6" t="s">
        <v>2094</v>
      </c>
      <c r="D825" s="7">
        <v>45447</v>
      </c>
      <c r="E825" s="8">
        <v>48921600</v>
      </c>
      <c r="F825" s="9" t="s">
        <v>134</v>
      </c>
      <c r="G825" s="9" t="s">
        <v>134</v>
      </c>
      <c r="H825" s="10" t="s">
        <v>2095</v>
      </c>
      <c r="I825" s="8">
        <f>VLOOKUP(B825,[1]Hoja1!$A$4:$B$1867,2,0)</f>
        <v>13104000</v>
      </c>
    </row>
    <row r="826" spans="1:9" x14ac:dyDescent="0.25">
      <c r="A826" s="5" t="str">
        <f t="shared" si="12"/>
        <v>2024</v>
      </c>
      <c r="B826" s="5" t="s">
        <v>2096</v>
      </c>
      <c r="C826" s="6" t="s">
        <v>2097</v>
      </c>
      <c r="D826" s="7">
        <v>45439</v>
      </c>
      <c r="E826" s="8">
        <v>33080241</v>
      </c>
      <c r="F826" s="9" t="s">
        <v>451</v>
      </c>
      <c r="G826" s="9" t="s">
        <v>701</v>
      </c>
      <c r="H826" s="10" t="s">
        <v>2098</v>
      </c>
      <c r="I826" s="8">
        <f>VLOOKUP(B826,[1]Hoja1!$A$4:$B$1867,2,0)</f>
        <v>8629628</v>
      </c>
    </row>
    <row r="827" spans="1:9" x14ac:dyDescent="0.25">
      <c r="A827" s="5" t="str">
        <f t="shared" si="12"/>
        <v>2024</v>
      </c>
      <c r="B827" s="5" t="s">
        <v>2099</v>
      </c>
      <c r="C827" s="6" t="s">
        <v>2100</v>
      </c>
      <c r="D827" s="7">
        <v>45439</v>
      </c>
      <c r="E827" s="8">
        <v>21888900</v>
      </c>
      <c r="F827" s="9" t="s">
        <v>134</v>
      </c>
      <c r="G827" s="9" t="s">
        <v>193</v>
      </c>
      <c r="H827" s="10" t="s">
        <v>2101</v>
      </c>
      <c r="I827" s="8">
        <f>VLOOKUP(B827,[1]Hoja1!$A$4:$B$1867,2,0)</f>
        <v>2918520</v>
      </c>
    </row>
    <row r="828" spans="1:9" x14ac:dyDescent="0.25">
      <c r="A828" s="5" t="str">
        <f t="shared" si="12"/>
        <v>2024</v>
      </c>
      <c r="B828" s="5" t="s">
        <v>2102</v>
      </c>
      <c r="C828" s="6" t="s">
        <v>2103</v>
      </c>
      <c r="D828" s="7">
        <v>45442</v>
      </c>
      <c r="E828" s="8">
        <v>48750000</v>
      </c>
      <c r="F828" s="9" t="s">
        <v>134</v>
      </c>
      <c r="G828" s="9" t="s">
        <v>193</v>
      </c>
      <c r="H828" s="10" t="s">
        <v>2104</v>
      </c>
      <c r="I828" s="8">
        <f>VLOOKUP(B828,[1]Hoja1!$A$4:$B$1867,2,0)</f>
        <v>13000000</v>
      </c>
    </row>
    <row r="829" spans="1:9" x14ac:dyDescent="0.25">
      <c r="A829" s="5" t="str">
        <f t="shared" si="12"/>
        <v>2024</v>
      </c>
      <c r="B829" s="5" t="s">
        <v>2105</v>
      </c>
      <c r="C829" s="6" t="s">
        <v>2106</v>
      </c>
      <c r="D829" s="7">
        <v>45440</v>
      </c>
      <c r="E829" s="8">
        <v>42711750</v>
      </c>
      <c r="F829" s="9" t="s">
        <v>451</v>
      </c>
      <c r="G829" s="9" t="s">
        <v>612</v>
      </c>
      <c r="H829" s="10" t="s">
        <v>2107</v>
      </c>
      <c r="I829" s="8">
        <f>VLOOKUP(B829,[1]Hoja1!$A$4:$B$1867,2,0)</f>
        <v>11389800</v>
      </c>
    </row>
    <row r="830" spans="1:9" x14ac:dyDescent="0.25">
      <c r="A830" s="5" t="str">
        <f t="shared" si="12"/>
        <v>2024</v>
      </c>
      <c r="B830" s="5" t="s">
        <v>2108</v>
      </c>
      <c r="C830" s="6" t="s">
        <v>2109</v>
      </c>
      <c r="D830" s="7">
        <v>45449</v>
      </c>
      <c r="E830" s="8">
        <v>31207895</v>
      </c>
      <c r="F830" s="9" t="s">
        <v>451</v>
      </c>
      <c r="G830" s="9" t="s">
        <v>759</v>
      </c>
      <c r="H830" s="10" t="s">
        <v>2110</v>
      </c>
      <c r="I830" s="8">
        <f>VLOOKUP(B830,[1]Hoja1!$A$4:$B$1867,2,0)</f>
        <v>6377266</v>
      </c>
    </row>
    <row r="831" spans="1:9" x14ac:dyDescent="0.25">
      <c r="A831" s="5" t="str">
        <f t="shared" si="12"/>
        <v>2024</v>
      </c>
      <c r="B831" s="5" t="s">
        <v>2111</v>
      </c>
      <c r="C831" s="6" t="s">
        <v>2112</v>
      </c>
      <c r="D831" s="7">
        <v>45440</v>
      </c>
      <c r="E831" s="8">
        <v>24173250</v>
      </c>
      <c r="F831" s="9" t="s">
        <v>451</v>
      </c>
      <c r="G831" s="9" t="s">
        <v>612</v>
      </c>
      <c r="H831" s="10" t="s">
        <v>2113</v>
      </c>
      <c r="I831" s="8">
        <f>VLOOKUP(B831,[1]Hoja1!$A$4:$B$1867,2,0)</f>
        <v>6446200</v>
      </c>
    </row>
    <row r="832" spans="1:9" x14ac:dyDescent="0.25">
      <c r="A832" s="5" t="str">
        <f t="shared" si="12"/>
        <v>2024</v>
      </c>
      <c r="B832" s="5" t="s">
        <v>2114</v>
      </c>
      <c r="C832" s="6" t="s">
        <v>2115</v>
      </c>
      <c r="D832" s="7">
        <v>45449</v>
      </c>
      <c r="E832" s="8">
        <v>32875220</v>
      </c>
      <c r="F832" s="9" t="s">
        <v>451</v>
      </c>
      <c r="G832" s="9" t="s">
        <v>759</v>
      </c>
      <c r="H832" s="10" t="s">
        <v>2116</v>
      </c>
      <c r="I832" s="8">
        <f>VLOOKUP(B832,[1]Hoja1!$A$4:$B$1867,2,0)</f>
        <v>9174480</v>
      </c>
    </row>
    <row r="833" spans="1:9" x14ac:dyDescent="0.25">
      <c r="A833" s="5" t="str">
        <f t="shared" si="12"/>
        <v>2024</v>
      </c>
      <c r="B833" s="5" t="s">
        <v>2117</v>
      </c>
      <c r="C833" s="6" t="s">
        <v>2118</v>
      </c>
      <c r="D833" s="7">
        <v>45444</v>
      </c>
      <c r="E833" s="8">
        <v>20429640</v>
      </c>
      <c r="F833" s="9" t="s">
        <v>134</v>
      </c>
      <c r="G833" s="9" t="s">
        <v>193</v>
      </c>
      <c r="H833" s="10" t="s">
        <v>2119</v>
      </c>
      <c r="I833" s="8">
        <f>VLOOKUP(B833,[1]Hoja1!$A$4:$B$1867,2,0)</f>
        <v>2918520</v>
      </c>
    </row>
    <row r="834" spans="1:9" x14ac:dyDescent="0.25">
      <c r="A834" s="5" t="str">
        <f t="shared" si="12"/>
        <v>2024</v>
      </c>
      <c r="B834" s="5" t="s">
        <v>2120</v>
      </c>
      <c r="C834" s="6" t="s">
        <v>2121</v>
      </c>
      <c r="D834" s="7">
        <v>45435</v>
      </c>
      <c r="E834" s="8">
        <v>29579657</v>
      </c>
      <c r="F834" s="9" t="s">
        <v>134</v>
      </c>
      <c r="G834" s="9" t="s">
        <v>268</v>
      </c>
      <c r="H834" s="10" t="s">
        <v>2122</v>
      </c>
      <c r="I834" s="8">
        <f>VLOOKUP(B834,[1]Hoja1!$A$4:$B$1867,2,0)</f>
        <v>8141190</v>
      </c>
    </row>
    <row r="835" spans="1:9" x14ac:dyDescent="0.25">
      <c r="A835" s="5" t="str">
        <f t="shared" ref="A835:A898" si="13">RIGHT(B835,4)</f>
        <v>2024</v>
      </c>
      <c r="B835" s="5" t="s">
        <v>2123</v>
      </c>
      <c r="C835" s="6" t="s">
        <v>1614</v>
      </c>
      <c r="D835" s="7">
        <v>45454</v>
      </c>
      <c r="E835" s="8">
        <v>14802060</v>
      </c>
      <c r="F835" s="9" t="s">
        <v>134</v>
      </c>
      <c r="G835" s="9" t="s">
        <v>193</v>
      </c>
      <c r="H835" s="10" t="s">
        <v>2124</v>
      </c>
      <c r="I835" s="8">
        <f>VLOOKUP(B835,[1]Hoja1!$A$4:$B$1867,2,0)</f>
        <v>2269649</v>
      </c>
    </row>
    <row r="836" spans="1:9" x14ac:dyDescent="0.25">
      <c r="A836" s="5" t="str">
        <f t="shared" si="13"/>
        <v>2024</v>
      </c>
      <c r="B836" s="5" t="s">
        <v>2125</v>
      </c>
      <c r="C836" s="6" t="s">
        <v>2126</v>
      </c>
      <c r="D836" s="7">
        <v>45443</v>
      </c>
      <c r="E836" s="8">
        <v>15009066</v>
      </c>
      <c r="F836" s="9" t="s">
        <v>451</v>
      </c>
      <c r="G836" s="9" t="s">
        <v>701</v>
      </c>
      <c r="H836" s="10" t="s">
        <v>2127</v>
      </c>
      <c r="I836" s="8">
        <f>VLOOKUP(B836,[1]Hoja1!$A$4:$B$1867,2,0)</f>
        <v>5003022</v>
      </c>
    </row>
    <row r="837" spans="1:9" x14ac:dyDescent="0.25">
      <c r="A837" s="5" t="str">
        <f t="shared" si="13"/>
        <v>2024</v>
      </c>
      <c r="B837" s="5" t="s">
        <v>2128</v>
      </c>
      <c r="C837" s="6" t="s">
        <v>2038</v>
      </c>
      <c r="D837" s="7">
        <v>45444</v>
      </c>
      <c r="E837" s="8">
        <v>20429640</v>
      </c>
      <c r="F837" s="9" t="s">
        <v>134</v>
      </c>
      <c r="G837" s="9" t="s">
        <v>193</v>
      </c>
      <c r="H837" s="10" t="s">
        <v>2129</v>
      </c>
      <c r="I837" s="8">
        <f>VLOOKUP(B837,[1]Hoja1!$A$4:$B$1867,2,0)</f>
        <v>2918520</v>
      </c>
    </row>
    <row r="838" spans="1:9" x14ac:dyDescent="0.25">
      <c r="A838" s="5" t="str">
        <f t="shared" si="13"/>
        <v>2024</v>
      </c>
      <c r="B838" s="5" t="s">
        <v>2130</v>
      </c>
      <c r="C838" s="6" t="s">
        <v>1832</v>
      </c>
      <c r="D838" s="7">
        <v>45441</v>
      </c>
      <c r="E838" s="8">
        <v>19595143</v>
      </c>
      <c r="F838" s="9" t="s">
        <v>451</v>
      </c>
      <c r="G838" s="9" t="s">
        <v>759</v>
      </c>
      <c r="H838" s="10" t="s">
        <v>2131</v>
      </c>
      <c r="I838" s="8">
        <f>VLOOKUP(B838,[1]Hoja1!$A$4:$B$1867,2,0)</f>
        <v>5468412</v>
      </c>
    </row>
    <row r="839" spans="1:9" x14ac:dyDescent="0.25">
      <c r="A839" s="5" t="str">
        <f t="shared" si="13"/>
        <v>2024</v>
      </c>
      <c r="B839" s="5" t="s">
        <v>2132</v>
      </c>
      <c r="C839" s="6" t="s">
        <v>2133</v>
      </c>
      <c r="D839" s="7">
        <v>45439</v>
      </c>
      <c r="E839" s="8">
        <v>15000000</v>
      </c>
      <c r="F839" s="9" t="s">
        <v>413</v>
      </c>
      <c r="G839" s="9" t="s">
        <v>413</v>
      </c>
      <c r="H839" s="10" t="s">
        <v>2134</v>
      </c>
      <c r="I839" s="8" t="s">
        <v>16</v>
      </c>
    </row>
    <row r="840" spans="1:9" x14ac:dyDescent="0.25">
      <c r="A840" s="5" t="str">
        <f t="shared" si="13"/>
        <v>2024</v>
      </c>
      <c r="B840" s="5" t="s">
        <v>2135</v>
      </c>
      <c r="C840" s="6" t="s">
        <v>2136</v>
      </c>
      <c r="D840" s="7">
        <v>45439</v>
      </c>
      <c r="E840" s="8">
        <v>32856853</v>
      </c>
      <c r="F840" s="9" t="s">
        <v>451</v>
      </c>
      <c r="G840" s="9" t="s">
        <v>451</v>
      </c>
      <c r="H840" s="10" t="s">
        <v>2137</v>
      </c>
      <c r="I840" s="8">
        <f>VLOOKUP(B840,[1]Hoja1!$A$4:$B$1867,2,0)</f>
        <v>9857056</v>
      </c>
    </row>
    <row r="841" spans="1:9" x14ac:dyDescent="0.25">
      <c r="A841" s="5" t="str">
        <f t="shared" si="13"/>
        <v>2024</v>
      </c>
      <c r="B841" s="5" t="s">
        <v>2138</v>
      </c>
      <c r="C841" s="6" t="s">
        <v>2139</v>
      </c>
      <c r="D841" s="7">
        <v>45439</v>
      </c>
      <c r="E841" s="8">
        <v>44000000</v>
      </c>
      <c r="F841" s="9" t="s">
        <v>134</v>
      </c>
      <c r="G841" s="9" t="s">
        <v>134</v>
      </c>
      <c r="H841" s="10" t="s">
        <v>2140</v>
      </c>
      <c r="I841" s="8">
        <f>VLOOKUP(B841,[1]Hoja1!$A$4:$B$1867,2,0)</f>
        <v>6000000</v>
      </c>
    </row>
    <row r="842" spans="1:9" x14ac:dyDescent="0.25">
      <c r="A842" s="5" t="str">
        <f t="shared" si="13"/>
        <v>2024</v>
      </c>
      <c r="B842" s="5" t="s">
        <v>2141</v>
      </c>
      <c r="C842" s="6" t="s">
        <v>2142</v>
      </c>
      <c r="D842" s="7">
        <v>45443</v>
      </c>
      <c r="E842" s="8">
        <v>19436333</v>
      </c>
      <c r="F842" s="9" t="s">
        <v>11</v>
      </c>
      <c r="G842" s="9" t="s">
        <v>32</v>
      </c>
      <c r="H842" s="10" t="s">
        <v>2143</v>
      </c>
      <c r="I842" s="8">
        <f>VLOOKUP(B842,[1]Hoja1!$A$4:$B$1867,2,0)</f>
        <v>5300818</v>
      </c>
    </row>
    <row r="843" spans="1:9" x14ac:dyDescent="0.25">
      <c r="A843" s="5" t="str">
        <f t="shared" si="13"/>
        <v>2024</v>
      </c>
      <c r="B843" s="5" t="s">
        <v>2144</v>
      </c>
      <c r="C843" s="6" t="s">
        <v>2145</v>
      </c>
      <c r="D843" s="7">
        <v>45441</v>
      </c>
      <c r="E843" s="8">
        <v>51333333</v>
      </c>
      <c r="F843" s="9" t="s">
        <v>451</v>
      </c>
      <c r="G843" s="9" t="s">
        <v>759</v>
      </c>
      <c r="H843" s="10" t="s">
        <v>2146</v>
      </c>
      <c r="I843" s="8">
        <f>VLOOKUP(B843,[1]Hoja1!$A$4:$B$1867,2,0)</f>
        <v>13999999</v>
      </c>
    </row>
    <row r="844" spans="1:9" x14ac:dyDescent="0.25">
      <c r="A844" s="5" t="str">
        <f t="shared" si="13"/>
        <v>2024</v>
      </c>
      <c r="B844" s="5" t="s">
        <v>2147</v>
      </c>
      <c r="C844" s="6" t="s">
        <v>1345</v>
      </c>
      <c r="D844" s="7">
        <v>45440</v>
      </c>
      <c r="E844" s="8">
        <v>40813450</v>
      </c>
      <c r="F844" s="9" t="s">
        <v>451</v>
      </c>
      <c r="G844" s="9" t="s">
        <v>612</v>
      </c>
      <c r="H844" s="10" t="s">
        <v>2148</v>
      </c>
      <c r="I844" s="8">
        <f>VLOOKUP(B844,[1]Hoja1!$A$4:$B$1867,2,0)</f>
        <v>11389800</v>
      </c>
    </row>
    <row r="845" spans="1:9" x14ac:dyDescent="0.25">
      <c r="A845" s="5" t="str">
        <f t="shared" si="13"/>
        <v>2024</v>
      </c>
      <c r="B845" s="5" t="s">
        <v>2149</v>
      </c>
      <c r="C845" s="6" t="s">
        <v>2150</v>
      </c>
      <c r="D845" s="7">
        <v>45439</v>
      </c>
      <c r="E845" s="8">
        <v>15776200</v>
      </c>
      <c r="F845" s="9" t="s">
        <v>451</v>
      </c>
      <c r="G845" s="9" t="s">
        <v>612</v>
      </c>
      <c r="H845" s="10" t="s">
        <v>2151</v>
      </c>
      <c r="I845" s="8">
        <f>VLOOKUP(B845,[1]Hoja1!$A$4:$B$1867,2,0)</f>
        <v>2581560</v>
      </c>
    </row>
    <row r="846" spans="1:9" x14ac:dyDescent="0.25">
      <c r="A846" s="5" t="str">
        <f t="shared" si="13"/>
        <v>2024</v>
      </c>
      <c r="B846" s="5" t="s">
        <v>2152</v>
      </c>
      <c r="C846" s="6" t="s">
        <v>1526</v>
      </c>
      <c r="D846" s="7">
        <v>45444</v>
      </c>
      <c r="E846" s="8">
        <v>14592600</v>
      </c>
      <c r="F846" s="9" t="s">
        <v>134</v>
      </c>
      <c r="G846" s="9" t="s">
        <v>193</v>
      </c>
      <c r="H846" s="10" t="s">
        <v>2153</v>
      </c>
      <c r="I846" s="8">
        <f>VLOOKUP(B846,[1]Hoja1!$A$4:$B$1867,2,0)</f>
        <v>4377780</v>
      </c>
    </row>
    <row r="847" spans="1:9" x14ac:dyDescent="0.25">
      <c r="A847" s="5" t="str">
        <f t="shared" si="13"/>
        <v>2024</v>
      </c>
      <c r="B847" s="5" t="s">
        <v>2154</v>
      </c>
      <c r="C847" s="6" t="s">
        <v>2155</v>
      </c>
      <c r="D847" s="7">
        <v>45439</v>
      </c>
      <c r="E847" s="8">
        <v>33309247</v>
      </c>
      <c r="F847" s="9" t="s">
        <v>451</v>
      </c>
      <c r="G847" s="9" t="s">
        <v>701</v>
      </c>
      <c r="H847" s="10" t="s">
        <v>2156</v>
      </c>
      <c r="I847" s="8">
        <f>VLOOKUP(B847,[1]Hoja1!$A$4:$B$1867,2,0)</f>
        <v>9084340</v>
      </c>
    </row>
    <row r="848" spans="1:9" x14ac:dyDescent="0.25">
      <c r="A848" s="5" t="str">
        <f t="shared" si="13"/>
        <v>2024</v>
      </c>
      <c r="B848" s="5" t="s">
        <v>2157</v>
      </c>
      <c r="C848" s="6" t="s">
        <v>2158</v>
      </c>
      <c r="D848" s="7">
        <v>45439</v>
      </c>
      <c r="E848" s="8">
        <v>18144000</v>
      </c>
      <c r="F848" s="9" t="s">
        <v>451</v>
      </c>
      <c r="G848" s="9" t="s">
        <v>701</v>
      </c>
      <c r="H848" s="10" t="s">
        <v>2159</v>
      </c>
      <c r="I848" s="8">
        <f>VLOOKUP(B848,[1]Hoja1!$A$4:$B$1867,2,0)</f>
        <v>6048000</v>
      </c>
    </row>
    <row r="849" spans="1:9" x14ac:dyDescent="0.25">
      <c r="A849" s="5" t="str">
        <f t="shared" si="13"/>
        <v>2024</v>
      </c>
      <c r="B849" s="5" t="s">
        <v>2160</v>
      </c>
      <c r="C849" s="6" t="s">
        <v>2161</v>
      </c>
      <c r="D849" s="7">
        <v>45439</v>
      </c>
      <c r="E849" s="8">
        <v>30018126</v>
      </c>
      <c r="F849" s="9" t="s">
        <v>451</v>
      </c>
      <c r="G849" s="9" t="s">
        <v>701</v>
      </c>
      <c r="H849" s="10" t="s">
        <v>2162</v>
      </c>
      <c r="I849" s="8" t="s">
        <v>16</v>
      </c>
    </row>
    <row r="850" spans="1:9" x14ac:dyDescent="0.25">
      <c r="A850" s="5" t="str">
        <f t="shared" si="13"/>
        <v>2024</v>
      </c>
      <c r="B850" s="5" t="s">
        <v>2163</v>
      </c>
      <c r="C850" s="6" t="s">
        <v>2164</v>
      </c>
      <c r="D850" s="7">
        <v>45448</v>
      </c>
      <c r="E850" s="8">
        <v>24960137</v>
      </c>
      <c r="F850" s="9" t="s">
        <v>451</v>
      </c>
      <c r="G850" s="9" t="s">
        <v>759</v>
      </c>
      <c r="H850" s="10" t="s">
        <v>2165</v>
      </c>
      <c r="I850" s="8">
        <f>VLOOKUP(B850,[1]Hoja1!$A$4:$B$1867,2,0)</f>
        <v>6807310</v>
      </c>
    </row>
    <row r="851" spans="1:9" x14ac:dyDescent="0.25">
      <c r="A851" s="5" t="str">
        <f t="shared" si="13"/>
        <v>2024</v>
      </c>
      <c r="B851" s="5" t="s">
        <v>2166</v>
      </c>
      <c r="C851" s="6" t="s">
        <v>1505</v>
      </c>
      <c r="D851" s="7">
        <v>45449</v>
      </c>
      <c r="E851" s="8">
        <v>32111552</v>
      </c>
      <c r="F851" s="9" t="s">
        <v>451</v>
      </c>
      <c r="G851" s="9" t="s">
        <v>759</v>
      </c>
      <c r="H851" s="10" t="s">
        <v>2167</v>
      </c>
      <c r="I851" s="8">
        <f>VLOOKUP(B851,[1]Hoja1!$A$4:$B$1867,2,0)</f>
        <v>8757696</v>
      </c>
    </row>
    <row r="852" spans="1:9" x14ac:dyDescent="0.25">
      <c r="A852" s="5" t="str">
        <f t="shared" si="13"/>
        <v>2024</v>
      </c>
      <c r="B852" s="5" t="s">
        <v>2168</v>
      </c>
      <c r="C852" s="6" t="s">
        <v>2169</v>
      </c>
      <c r="D852" s="7">
        <v>45441</v>
      </c>
      <c r="E852" s="8">
        <v>54000000</v>
      </c>
      <c r="F852" s="9" t="s">
        <v>451</v>
      </c>
      <c r="G852" s="9" t="s">
        <v>759</v>
      </c>
      <c r="H852" s="10" t="s">
        <v>2170</v>
      </c>
      <c r="I852" s="8">
        <f>VLOOKUP(B852,[1]Hoja1!$A$4:$B$1867,2,0)</f>
        <v>36000000</v>
      </c>
    </row>
    <row r="853" spans="1:9" x14ac:dyDescent="0.25">
      <c r="A853" s="5" t="str">
        <f t="shared" si="13"/>
        <v>2024</v>
      </c>
      <c r="B853" s="5" t="s">
        <v>2171</v>
      </c>
      <c r="C853" s="6" t="s">
        <v>1820</v>
      </c>
      <c r="D853" s="7">
        <v>45440</v>
      </c>
      <c r="E853" s="8">
        <v>26250000</v>
      </c>
      <c r="F853" s="9" t="s">
        <v>134</v>
      </c>
      <c r="G853" s="9" t="s">
        <v>268</v>
      </c>
      <c r="H853" s="10" t="s">
        <v>2172</v>
      </c>
      <c r="I853" s="8">
        <f>VLOOKUP(B853,[1]Hoja1!$A$4:$B$1867,2,0)</f>
        <v>10500000</v>
      </c>
    </row>
    <row r="854" spans="1:9" x14ac:dyDescent="0.25">
      <c r="A854" s="5" t="str">
        <f t="shared" si="13"/>
        <v>2024</v>
      </c>
      <c r="B854" s="5" t="s">
        <v>2173</v>
      </c>
      <c r="C854" s="6" t="s">
        <v>542</v>
      </c>
      <c r="D854" s="7">
        <v>45444</v>
      </c>
      <c r="E854" s="8">
        <v>21402480</v>
      </c>
      <c r="F854" s="9" t="s">
        <v>134</v>
      </c>
      <c r="G854" s="9" t="s">
        <v>193</v>
      </c>
      <c r="H854" s="10" t="s">
        <v>2174</v>
      </c>
      <c r="I854" s="8">
        <f>VLOOKUP(B854,[1]Hoja1!$A$4:$B$1867,2,0)</f>
        <v>2918520</v>
      </c>
    </row>
    <row r="855" spans="1:9" x14ac:dyDescent="0.25">
      <c r="A855" s="5" t="str">
        <f t="shared" si="13"/>
        <v>2024</v>
      </c>
      <c r="B855" s="5" t="s">
        <v>2175</v>
      </c>
      <c r="C855" s="6" t="s">
        <v>133</v>
      </c>
      <c r="D855" s="7">
        <v>45444</v>
      </c>
      <c r="E855" s="8">
        <v>48048000</v>
      </c>
      <c r="F855" s="9" t="s">
        <v>134</v>
      </c>
      <c r="G855" s="9" t="s">
        <v>134</v>
      </c>
      <c r="H855" s="10" t="s">
        <v>2176</v>
      </c>
      <c r="I855" s="8">
        <f>VLOOKUP(B855,[1]Hoja1!$A$4:$B$1867,2,0)</f>
        <v>13104000</v>
      </c>
    </row>
    <row r="856" spans="1:9" x14ac:dyDescent="0.25">
      <c r="A856" s="5" t="str">
        <f t="shared" si="13"/>
        <v>2024</v>
      </c>
      <c r="B856" s="5" t="s">
        <v>2177</v>
      </c>
      <c r="C856" s="6" t="s">
        <v>2178</v>
      </c>
      <c r="D856" s="7">
        <v>45444</v>
      </c>
      <c r="E856" s="8">
        <v>37983333</v>
      </c>
      <c r="F856" s="9" t="s">
        <v>451</v>
      </c>
      <c r="G856" s="9" t="s">
        <v>759</v>
      </c>
      <c r="H856" s="10" t="s">
        <v>2179</v>
      </c>
      <c r="I856" s="8">
        <f>VLOOKUP(B856,[1]Hoja1!$A$4:$B$1867,2,0)</f>
        <v>10600000</v>
      </c>
    </row>
    <row r="857" spans="1:9" x14ac:dyDescent="0.25">
      <c r="A857" s="5" t="str">
        <f t="shared" si="13"/>
        <v>2024</v>
      </c>
      <c r="B857" s="5" t="s">
        <v>2180</v>
      </c>
      <c r="C857" s="6" t="s">
        <v>2181</v>
      </c>
      <c r="D857" s="7">
        <v>45439</v>
      </c>
      <c r="E857" s="8">
        <v>52875000</v>
      </c>
      <c r="F857" s="9" t="s">
        <v>308</v>
      </c>
      <c r="G857" s="9" t="s">
        <v>308</v>
      </c>
      <c r="H857" s="10" t="s">
        <v>2182</v>
      </c>
      <c r="I857" s="8">
        <f>VLOOKUP(B857,[1]Hoja1!$A$4:$B$1867,2,0)</f>
        <v>6750000</v>
      </c>
    </row>
    <row r="858" spans="1:9" x14ac:dyDescent="0.25">
      <c r="A858" s="5" t="str">
        <f t="shared" si="13"/>
        <v>2024</v>
      </c>
      <c r="B858" s="5" t="s">
        <v>2183</v>
      </c>
      <c r="C858" s="6" t="s">
        <v>2184</v>
      </c>
      <c r="D858" s="7">
        <v>45442</v>
      </c>
      <c r="E858" s="8">
        <v>51333333</v>
      </c>
      <c r="F858" s="9" t="s">
        <v>451</v>
      </c>
      <c r="G858" s="9" t="s">
        <v>759</v>
      </c>
      <c r="H858" s="10" t="s">
        <v>2185</v>
      </c>
      <c r="I858" s="8">
        <f>VLOOKUP(B858,[1]Hoja1!$A$4:$B$1867,2,0)</f>
        <v>14000000</v>
      </c>
    </row>
    <row r="859" spans="1:9" x14ac:dyDescent="0.25">
      <c r="A859" s="5" t="str">
        <f t="shared" si="13"/>
        <v>2024</v>
      </c>
      <c r="B859" s="5" t="s">
        <v>2186</v>
      </c>
      <c r="C859" s="6" t="s">
        <v>2187</v>
      </c>
      <c r="D859" s="7">
        <v>45439</v>
      </c>
      <c r="E859" s="8">
        <v>33000000</v>
      </c>
      <c r="F859" s="9" t="s">
        <v>134</v>
      </c>
      <c r="G859" s="9" t="s">
        <v>134</v>
      </c>
      <c r="H859" s="10" t="s">
        <v>2188</v>
      </c>
      <c r="I859" s="8">
        <f>VLOOKUP(B859,[1]Hoja1!$A$4:$B$1867,2,0)</f>
        <v>9000000</v>
      </c>
    </row>
    <row r="860" spans="1:9" x14ac:dyDescent="0.25">
      <c r="A860" s="5" t="str">
        <f t="shared" si="13"/>
        <v>2024</v>
      </c>
      <c r="B860" s="5" t="s">
        <v>2189</v>
      </c>
      <c r="C860" s="6" t="s">
        <v>2190</v>
      </c>
      <c r="D860" s="7">
        <v>45441</v>
      </c>
      <c r="E860" s="8">
        <v>38220000</v>
      </c>
      <c r="F860" s="9" t="s">
        <v>413</v>
      </c>
      <c r="G860" s="9" t="s">
        <v>413</v>
      </c>
      <c r="H860" s="10" t="s">
        <v>2191</v>
      </c>
      <c r="I860" s="8" t="s">
        <v>16</v>
      </c>
    </row>
    <row r="861" spans="1:9" x14ac:dyDescent="0.25">
      <c r="A861" s="5" t="str">
        <f t="shared" si="13"/>
        <v>2024</v>
      </c>
      <c r="B861" s="5" t="s">
        <v>2192</v>
      </c>
      <c r="C861" s="6" t="s">
        <v>2193</v>
      </c>
      <c r="D861" s="7">
        <v>45441</v>
      </c>
      <c r="E861" s="8">
        <v>35833333</v>
      </c>
      <c r="F861" s="9" t="s">
        <v>134</v>
      </c>
      <c r="G861" s="9" t="s">
        <v>134</v>
      </c>
      <c r="H861" s="10" t="s">
        <v>2194</v>
      </c>
      <c r="I861" s="8">
        <f>VLOOKUP(B861,[1]Hoja1!$A$4:$B$1867,2,0)</f>
        <v>10000000</v>
      </c>
    </row>
    <row r="862" spans="1:9" x14ac:dyDescent="0.25">
      <c r="A862" s="5" t="str">
        <f t="shared" si="13"/>
        <v>2024</v>
      </c>
      <c r="B862" s="5" t="s">
        <v>2195</v>
      </c>
      <c r="C862" s="6" t="s">
        <v>1327</v>
      </c>
      <c r="D862" s="7">
        <v>45444</v>
      </c>
      <c r="E862" s="8">
        <v>41762600</v>
      </c>
      <c r="F862" s="9" t="s">
        <v>451</v>
      </c>
      <c r="G862" s="9" t="s">
        <v>612</v>
      </c>
      <c r="H862" s="10" t="s">
        <v>2196</v>
      </c>
      <c r="I862" s="8">
        <f>VLOOKUP(B862,[1]Hoja1!$A$4:$B$1867,2,0)</f>
        <v>7593200</v>
      </c>
    </row>
    <row r="863" spans="1:9" x14ac:dyDescent="0.25">
      <c r="A863" s="5" t="str">
        <f t="shared" si="13"/>
        <v>2024</v>
      </c>
      <c r="B863" s="5" t="s">
        <v>2197</v>
      </c>
      <c r="C863" s="6" t="s">
        <v>2198</v>
      </c>
      <c r="D863" s="7">
        <v>45441</v>
      </c>
      <c r="E863" s="8">
        <v>48000000</v>
      </c>
      <c r="F863" s="9" t="s">
        <v>52</v>
      </c>
      <c r="G863" s="9" t="s">
        <v>52</v>
      </c>
      <c r="H863" s="10" t="s">
        <v>2199</v>
      </c>
      <c r="I863" s="8" t="s">
        <v>16</v>
      </c>
    </row>
    <row r="864" spans="1:9" x14ac:dyDescent="0.25">
      <c r="A864" s="5" t="str">
        <f t="shared" si="13"/>
        <v>2024</v>
      </c>
      <c r="B864" s="5" t="s">
        <v>2200</v>
      </c>
      <c r="C864" s="6" t="s">
        <v>2201</v>
      </c>
      <c r="D864" s="7">
        <v>45440</v>
      </c>
      <c r="E864" s="8">
        <v>35000000</v>
      </c>
      <c r="F864" s="9" t="s">
        <v>413</v>
      </c>
      <c r="G864" s="9" t="s">
        <v>413</v>
      </c>
      <c r="H864" s="10" t="s">
        <v>2202</v>
      </c>
      <c r="I864" s="8" t="s">
        <v>16</v>
      </c>
    </row>
    <row r="865" spans="1:9" x14ac:dyDescent="0.25">
      <c r="A865" s="5" t="str">
        <f t="shared" si="13"/>
        <v>2024</v>
      </c>
      <c r="B865" s="5" t="s">
        <v>2203</v>
      </c>
      <c r="C865" s="6" t="s">
        <v>2100</v>
      </c>
      <c r="D865" s="7">
        <v>45444</v>
      </c>
      <c r="E865" s="8">
        <v>20429640</v>
      </c>
      <c r="F865" s="9" t="s">
        <v>134</v>
      </c>
      <c r="G865" s="9" t="s">
        <v>193</v>
      </c>
      <c r="H865" s="10" t="s">
        <v>2204</v>
      </c>
      <c r="I865" s="8">
        <f>VLOOKUP(B865,[1]Hoja1!$A$4:$B$1867,2,0)</f>
        <v>2918520</v>
      </c>
    </row>
    <row r="866" spans="1:9" x14ac:dyDescent="0.25">
      <c r="A866" s="5" t="str">
        <f t="shared" si="13"/>
        <v>2024</v>
      </c>
      <c r="B866" s="5" t="s">
        <v>2205</v>
      </c>
      <c r="C866" s="6" t="s">
        <v>2206</v>
      </c>
      <c r="D866" s="7">
        <v>45441</v>
      </c>
      <c r="E866" s="8">
        <v>42711750</v>
      </c>
      <c r="F866" s="9" t="s">
        <v>451</v>
      </c>
      <c r="G866" s="9" t="s">
        <v>612</v>
      </c>
      <c r="H866" s="10" t="s">
        <v>2207</v>
      </c>
      <c r="I866" s="8">
        <f>VLOOKUP(B866,[1]Hoja1!$A$4:$B$1867,2,0)</f>
        <v>11389800</v>
      </c>
    </row>
    <row r="867" spans="1:9" x14ac:dyDescent="0.25">
      <c r="A867" s="5" t="str">
        <f t="shared" si="13"/>
        <v>2024</v>
      </c>
      <c r="B867" s="5" t="s">
        <v>2208</v>
      </c>
      <c r="C867" s="6" t="s">
        <v>2209</v>
      </c>
      <c r="D867" s="7">
        <v>45441</v>
      </c>
      <c r="E867" s="8">
        <v>39750000</v>
      </c>
      <c r="F867" s="9" t="s">
        <v>11</v>
      </c>
      <c r="G867" s="9" t="s">
        <v>32</v>
      </c>
      <c r="H867" s="10" t="s">
        <v>2210</v>
      </c>
      <c r="I867" s="8">
        <f>VLOOKUP(B867,[1]Hoja1!$A$4:$B$1867,2,0)</f>
        <v>10600000</v>
      </c>
    </row>
    <row r="868" spans="1:9" x14ac:dyDescent="0.25">
      <c r="A868" s="5" t="str">
        <f t="shared" si="13"/>
        <v>2024</v>
      </c>
      <c r="B868" s="5" t="s">
        <v>2211</v>
      </c>
      <c r="C868" s="6" t="s">
        <v>1871</v>
      </c>
      <c r="D868" s="7">
        <v>45449</v>
      </c>
      <c r="E868" s="8">
        <v>32111552</v>
      </c>
      <c r="F868" s="9" t="s">
        <v>451</v>
      </c>
      <c r="G868" s="9" t="s">
        <v>759</v>
      </c>
      <c r="H868" s="10" t="s">
        <v>2212</v>
      </c>
      <c r="I868" s="8">
        <f>VLOOKUP(B868,[1]Hoja1!$A$4:$B$1867,2,0)</f>
        <v>8757696</v>
      </c>
    </row>
    <row r="869" spans="1:9" x14ac:dyDescent="0.25">
      <c r="A869" s="5" t="str">
        <f t="shared" si="13"/>
        <v>2024</v>
      </c>
      <c r="B869" s="5" t="s">
        <v>2213</v>
      </c>
      <c r="C869" s="6" t="s">
        <v>542</v>
      </c>
      <c r="D869" s="7">
        <v>45444</v>
      </c>
      <c r="E869" s="8">
        <v>21888900</v>
      </c>
      <c r="F869" s="9" t="s">
        <v>134</v>
      </c>
      <c r="G869" s="9" t="s">
        <v>268</v>
      </c>
      <c r="H869" s="10" t="s">
        <v>2214</v>
      </c>
      <c r="I869" s="8">
        <f>VLOOKUP(B869,[1]Hoja1!$A$4:$B$1867,2,0)</f>
        <v>11674080</v>
      </c>
    </row>
    <row r="870" spans="1:9" x14ac:dyDescent="0.25">
      <c r="A870" s="5" t="str">
        <f t="shared" si="13"/>
        <v>2024</v>
      </c>
      <c r="B870" s="5" t="s">
        <v>2215</v>
      </c>
      <c r="C870" s="6" t="s">
        <v>1832</v>
      </c>
      <c r="D870" s="7">
        <v>45449</v>
      </c>
      <c r="E870" s="8">
        <v>20050844</v>
      </c>
      <c r="F870" s="9" t="s">
        <v>451</v>
      </c>
      <c r="G870" s="9" t="s">
        <v>759</v>
      </c>
      <c r="H870" s="10" t="s">
        <v>2216</v>
      </c>
      <c r="I870" s="8">
        <f>VLOOKUP(B870,[1]Hoja1!$A$4:$B$1867,2,0)</f>
        <v>5468412</v>
      </c>
    </row>
    <row r="871" spans="1:9" x14ac:dyDescent="0.25">
      <c r="A871" s="5" t="str">
        <f t="shared" si="13"/>
        <v>2024</v>
      </c>
      <c r="B871" s="5" t="s">
        <v>2217</v>
      </c>
      <c r="C871" s="6" t="s">
        <v>542</v>
      </c>
      <c r="D871" s="7">
        <v>45441</v>
      </c>
      <c r="E871" s="8">
        <v>20916060</v>
      </c>
      <c r="F871" s="9" t="s">
        <v>134</v>
      </c>
      <c r="G871" s="9" t="s">
        <v>268</v>
      </c>
      <c r="H871" s="10" t="s">
        <v>2218</v>
      </c>
      <c r="I871" s="8">
        <f>VLOOKUP(B871,[1]Hoja1!$A$4:$B$1867,2,0)</f>
        <v>11674080</v>
      </c>
    </row>
    <row r="872" spans="1:9" x14ac:dyDescent="0.25">
      <c r="A872" s="5" t="str">
        <f t="shared" si="13"/>
        <v>2024</v>
      </c>
      <c r="B872" s="5" t="s">
        <v>2219</v>
      </c>
      <c r="C872" s="6" t="s">
        <v>542</v>
      </c>
      <c r="D872" s="7">
        <v>45440</v>
      </c>
      <c r="E872" s="8">
        <v>21402480</v>
      </c>
      <c r="F872" s="9" t="s">
        <v>134</v>
      </c>
      <c r="G872" s="9" t="s">
        <v>193</v>
      </c>
      <c r="H872" s="10" t="s">
        <v>2220</v>
      </c>
      <c r="I872" s="8">
        <f>VLOOKUP(B872,[1]Hoja1!$A$4:$B$1867,2,0)</f>
        <v>2918520</v>
      </c>
    </row>
    <row r="873" spans="1:9" x14ac:dyDescent="0.25">
      <c r="A873" s="5" t="str">
        <f t="shared" si="13"/>
        <v>2024</v>
      </c>
      <c r="B873" s="5" t="s">
        <v>2221</v>
      </c>
      <c r="C873" s="6" t="s">
        <v>1505</v>
      </c>
      <c r="D873" s="7">
        <v>45448</v>
      </c>
      <c r="E873" s="8">
        <v>32111552</v>
      </c>
      <c r="F873" s="9" t="s">
        <v>451</v>
      </c>
      <c r="G873" s="9" t="s">
        <v>759</v>
      </c>
      <c r="H873" s="10" t="s">
        <v>2222</v>
      </c>
      <c r="I873" s="8">
        <f>VLOOKUP(B873,[1]Hoja1!$A$4:$B$1867,2,0)</f>
        <v>8757696</v>
      </c>
    </row>
    <row r="874" spans="1:9" x14ac:dyDescent="0.25">
      <c r="A874" s="5" t="str">
        <f t="shared" si="13"/>
        <v>2024</v>
      </c>
      <c r="B874" s="5" t="s">
        <v>2223</v>
      </c>
      <c r="C874" s="6" t="s">
        <v>133</v>
      </c>
      <c r="D874" s="7">
        <v>45444</v>
      </c>
      <c r="E874" s="8">
        <v>48048000</v>
      </c>
      <c r="F874" s="9" t="s">
        <v>134</v>
      </c>
      <c r="G874" s="9" t="s">
        <v>134</v>
      </c>
      <c r="H874" s="10" t="s">
        <v>2224</v>
      </c>
      <c r="I874" s="8">
        <f>VLOOKUP(B874,[1]Hoja1!$A$4:$B$1867,2,0)</f>
        <v>13104000</v>
      </c>
    </row>
    <row r="875" spans="1:9" x14ac:dyDescent="0.25">
      <c r="A875" s="5" t="str">
        <f t="shared" si="13"/>
        <v>2024</v>
      </c>
      <c r="B875" s="5" t="s">
        <v>2225</v>
      </c>
      <c r="C875" s="6" t="s">
        <v>2226</v>
      </c>
      <c r="D875" s="7">
        <v>45448</v>
      </c>
      <c r="E875" s="8">
        <v>21402333</v>
      </c>
      <c r="F875" s="9" t="s">
        <v>451</v>
      </c>
      <c r="G875" s="9" t="s">
        <v>759</v>
      </c>
      <c r="H875" s="10" t="s">
        <v>2227</v>
      </c>
      <c r="I875" s="8">
        <f>VLOOKUP(B875,[1]Hoja1!$A$4:$B$1867,2,0)</f>
        <v>5836999</v>
      </c>
    </row>
    <row r="876" spans="1:9" x14ac:dyDescent="0.25">
      <c r="A876" s="5" t="str">
        <f t="shared" si="13"/>
        <v>2024</v>
      </c>
      <c r="B876" s="5" t="s">
        <v>2228</v>
      </c>
      <c r="C876" s="6" t="s">
        <v>1871</v>
      </c>
      <c r="D876" s="7">
        <v>45449</v>
      </c>
      <c r="E876" s="8">
        <v>32111552</v>
      </c>
      <c r="F876" s="9" t="s">
        <v>451</v>
      </c>
      <c r="G876" s="9" t="s">
        <v>759</v>
      </c>
      <c r="H876" s="10" t="s">
        <v>2229</v>
      </c>
      <c r="I876" s="8">
        <f>VLOOKUP(B876,[1]Hoja1!$A$4:$B$1867,2,0)</f>
        <v>8757696</v>
      </c>
    </row>
    <row r="877" spans="1:9" x14ac:dyDescent="0.25">
      <c r="A877" s="5" t="str">
        <f t="shared" si="13"/>
        <v>2024</v>
      </c>
      <c r="B877" s="5" t="s">
        <v>2230</v>
      </c>
      <c r="C877" s="6" t="s">
        <v>2231</v>
      </c>
      <c r="D877" s="7">
        <v>45449</v>
      </c>
      <c r="E877" s="8">
        <v>47292833</v>
      </c>
      <c r="F877" s="9" t="s">
        <v>451</v>
      </c>
      <c r="G877" s="9" t="s">
        <v>759</v>
      </c>
      <c r="H877" s="10" t="s">
        <v>2232</v>
      </c>
      <c r="I877" s="8">
        <f>VLOOKUP(B877,[1]Hoja1!$A$4:$B$1867,2,0)</f>
        <v>13197999</v>
      </c>
    </row>
    <row r="878" spans="1:9" x14ac:dyDescent="0.25">
      <c r="A878" s="5" t="str">
        <f t="shared" si="13"/>
        <v>2024</v>
      </c>
      <c r="B878" s="5" t="s">
        <v>2233</v>
      </c>
      <c r="C878" s="6" t="s">
        <v>2234</v>
      </c>
      <c r="D878" s="7">
        <v>45444</v>
      </c>
      <c r="E878" s="8">
        <v>14592600</v>
      </c>
      <c r="F878" s="9" t="s">
        <v>134</v>
      </c>
      <c r="G878" s="9" t="s">
        <v>193</v>
      </c>
      <c r="H878" s="10" t="s">
        <v>2235</v>
      </c>
      <c r="I878" s="8">
        <f>VLOOKUP(B878,[1]Hoja1!$A$4:$B$1867,2,0)</f>
        <v>4377780</v>
      </c>
    </row>
    <row r="879" spans="1:9" x14ac:dyDescent="0.25">
      <c r="A879" s="5" t="str">
        <f t="shared" si="13"/>
        <v>2024</v>
      </c>
      <c r="B879" s="5" t="s">
        <v>2236</v>
      </c>
      <c r="C879" s="6" t="s">
        <v>542</v>
      </c>
      <c r="D879" s="7">
        <v>45441</v>
      </c>
      <c r="E879" s="8">
        <v>20916060</v>
      </c>
      <c r="F879" s="9" t="s">
        <v>134</v>
      </c>
      <c r="G879" s="9" t="s">
        <v>268</v>
      </c>
      <c r="H879" s="10" t="s">
        <v>2237</v>
      </c>
      <c r="I879" s="8">
        <f>VLOOKUP(B879,[1]Hoja1!$A$4:$B$1867,2,0)</f>
        <v>2918520</v>
      </c>
    </row>
    <row r="880" spans="1:9" x14ac:dyDescent="0.25">
      <c r="A880" s="5" t="str">
        <f t="shared" si="13"/>
        <v>2024</v>
      </c>
      <c r="B880" s="5" t="s">
        <v>2238</v>
      </c>
      <c r="C880" s="6" t="s">
        <v>2239</v>
      </c>
      <c r="D880" s="7">
        <v>45441</v>
      </c>
      <c r="E880" s="8">
        <v>46366667</v>
      </c>
      <c r="F880" s="9" t="s">
        <v>11</v>
      </c>
      <c r="G880" s="9" t="s">
        <v>71</v>
      </c>
      <c r="H880" s="10" t="s">
        <v>2240</v>
      </c>
      <c r="I880" s="8">
        <f>VLOOKUP(B880,[1]Hoja1!$A$4:$B$1867,2,0)</f>
        <v>13000000</v>
      </c>
    </row>
    <row r="881" spans="1:9" x14ac:dyDescent="0.25">
      <c r="A881" s="5" t="str">
        <f t="shared" si="13"/>
        <v>2024</v>
      </c>
      <c r="B881" s="5" t="s">
        <v>2241</v>
      </c>
      <c r="C881" s="6" t="s">
        <v>2242</v>
      </c>
      <c r="D881" s="7">
        <v>45441</v>
      </c>
      <c r="E881" s="8">
        <v>87714983</v>
      </c>
      <c r="F881" s="9" t="s">
        <v>451</v>
      </c>
      <c r="G881" s="9" t="s">
        <v>612</v>
      </c>
      <c r="H881" s="10" t="s">
        <v>2243</v>
      </c>
      <c r="I881" s="8">
        <f>VLOOKUP(B881,[1]Hoja1!$A$4:$B$1867,2,0)</f>
        <v>24478600</v>
      </c>
    </row>
    <row r="882" spans="1:9" x14ac:dyDescent="0.25">
      <c r="A882" s="5" t="str">
        <f t="shared" si="13"/>
        <v>2024</v>
      </c>
      <c r="B882" s="5" t="s">
        <v>2244</v>
      </c>
      <c r="C882" s="6" t="s">
        <v>133</v>
      </c>
      <c r="D882" s="7">
        <v>45444</v>
      </c>
      <c r="E882" s="8">
        <v>48048000</v>
      </c>
      <c r="F882" s="9" t="s">
        <v>134</v>
      </c>
      <c r="G882" s="9" t="s">
        <v>134</v>
      </c>
      <c r="H882" s="10" t="s">
        <v>2245</v>
      </c>
      <c r="I882" s="8">
        <f>VLOOKUP(B882,[1]Hoja1!$A$4:$B$1867,2,0)</f>
        <v>13104000</v>
      </c>
    </row>
    <row r="883" spans="1:9" x14ac:dyDescent="0.25">
      <c r="A883" s="5" t="str">
        <f t="shared" si="13"/>
        <v>2024</v>
      </c>
      <c r="B883" s="5" t="s">
        <v>2246</v>
      </c>
      <c r="C883" s="6" t="s">
        <v>2247</v>
      </c>
      <c r="D883" s="7">
        <v>45444</v>
      </c>
      <c r="E883" s="8">
        <v>39864300</v>
      </c>
      <c r="F883" s="9" t="s">
        <v>451</v>
      </c>
      <c r="G883" s="9" t="s">
        <v>612</v>
      </c>
      <c r="H883" s="10" t="s">
        <v>2248</v>
      </c>
      <c r="I883" s="8">
        <f>VLOOKUP(B883,[1]Hoja1!$A$4:$B$1867,2,0)</f>
        <v>11389800</v>
      </c>
    </row>
    <row r="884" spans="1:9" x14ac:dyDescent="0.25">
      <c r="A884" s="5" t="str">
        <f t="shared" si="13"/>
        <v>2024</v>
      </c>
      <c r="B884" s="5" t="s">
        <v>2249</v>
      </c>
      <c r="C884" s="6" t="s">
        <v>2250</v>
      </c>
      <c r="D884" s="7">
        <v>45439</v>
      </c>
      <c r="E884" s="8">
        <v>67500000</v>
      </c>
      <c r="F884" s="9" t="s">
        <v>11</v>
      </c>
      <c r="G884" s="9" t="s">
        <v>25</v>
      </c>
      <c r="H884" s="10" t="s">
        <v>2251</v>
      </c>
      <c r="I884" s="8">
        <f>VLOOKUP(B884,[1]Hoja1!$A$4:$B$1867,2,0)</f>
        <v>36000000</v>
      </c>
    </row>
    <row r="885" spans="1:9" x14ac:dyDescent="0.25">
      <c r="A885" s="5" t="str">
        <f t="shared" si="13"/>
        <v>2024</v>
      </c>
      <c r="B885" s="5" t="s">
        <v>2252</v>
      </c>
      <c r="C885" s="6" t="s">
        <v>1965</v>
      </c>
      <c r="D885" s="7">
        <v>45443</v>
      </c>
      <c r="E885" s="8">
        <v>24966667</v>
      </c>
      <c r="F885" s="9" t="s">
        <v>134</v>
      </c>
      <c r="G885" s="9" t="s">
        <v>268</v>
      </c>
      <c r="H885" s="10" t="s">
        <v>2253</v>
      </c>
      <c r="I885" s="8">
        <f>VLOOKUP(B885,[1]Hoja1!$A$4:$B$1867,2,0)</f>
        <v>10500000</v>
      </c>
    </row>
    <row r="886" spans="1:9" x14ac:dyDescent="0.25">
      <c r="A886" s="5" t="str">
        <f t="shared" si="13"/>
        <v>2024</v>
      </c>
      <c r="B886" s="5" t="s">
        <v>2254</v>
      </c>
      <c r="C886" s="6" t="s">
        <v>2255</v>
      </c>
      <c r="D886" s="7">
        <v>45443</v>
      </c>
      <c r="E886" s="8">
        <v>24966667</v>
      </c>
      <c r="F886" s="9" t="s">
        <v>134</v>
      </c>
      <c r="G886" s="9" t="s">
        <v>268</v>
      </c>
      <c r="H886" s="10" t="s">
        <v>2256</v>
      </c>
      <c r="I886" s="8">
        <f>VLOOKUP(B886,[1]Hoja1!$A$4:$B$1867,2,0)</f>
        <v>7000000</v>
      </c>
    </row>
    <row r="887" spans="1:9" x14ac:dyDescent="0.25">
      <c r="A887" s="5" t="str">
        <f t="shared" si="13"/>
        <v>2024</v>
      </c>
      <c r="B887" s="5" t="s">
        <v>2257</v>
      </c>
      <c r="C887" s="6" t="s">
        <v>1965</v>
      </c>
      <c r="D887" s="7">
        <v>45443</v>
      </c>
      <c r="E887" s="8">
        <v>24966667</v>
      </c>
      <c r="F887" s="9" t="s">
        <v>134</v>
      </c>
      <c r="G887" s="9" t="s">
        <v>268</v>
      </c>
      <c r="H887" s="10" t="s">
        <v>2258</v>
      </c>
      <c r="I887" s="8">
        <f>VLOOKUP(B887,[1]Hoja1!$A$4:$B$1867,2,0)</f>
        <v>7000000</v>
      </c>
    </row>
    <row r="888" spans="1:9" x14ac:dyDescent="0.25">
      <c r="A888" s="5" t="str">
        <f t="shared" si="13"/>
        <v>2024</v>
      </c>
      <c r="B888" s="5" t="s">
        <v>2259</v>
      </c>
      <c r="C888" s="6" t="s">
        <v>758</v>
      </c>
      <c r="D888" s="7">
        <v>45447</v>
      </c>
      <c r="E888" s="8">
        <v>32080379</v>
      </c>
      <c r="F888" s="9" t="s">
        <v>451</v>
      </c>
      <c r="G888" s="9" t="s">
        <v>759</v>
      </c>
      <c r="H888" s="10" t="s">
        <v>2260</v>
      </c>
      <c r="I888" s="8">
        <f>VLOOKUP(B888,[1]Hoja1!$A$4:$B$1867,2,0)</f>
        <v>8952663</v>
      </c>
    </row>
    <row r="889" spans="1:9" x14ac:dyDescent="0.25">
      <c r="A889" s="5" t="str">
        <f t="shared" si="13"/>
        <v>2024</v>
      </c>
      <c r="B889" s="5" t="s">
        <v>2261</v>
      </c>
      <c r="C889" s="6" t="s">
        <v>2262</v>
      </c>
      <c r="D889" s="7">
        <v>45441</v>
      </c>
      <c r="E889" s="8">
        <v>53508000</v>
      </c>
      <c r="F889" s="9" t="s">
        <v>134</v>
      </c>
      <c r="G889" s="9" t="s">
        <v>193</v>
      </c>
      <c r="H889" s="10" t="s">
        <v>2263</v>
      </c>
      <c r="I889" s="8">
        <f>VLOOKUP(B889,[1]Hoja1!$A$4:$B$1867,2,0)</f>
        <v>15288000</v>
      </c>
    </row>
    <row r="890" spans="1:9" x14ac:dyDescent="0.25">
      <c r="A890" s="5" t="str">
        <f t="shared" si="13"/>
        <v>2024</v>
      </c>
      <c r="B890" s="5" t="s">
        <v>2264</v>
      </c>
      <c r="C890" s="6" t="s">
        <v>2265</v>
      </c>
      <c r="D890" s="7">
        <v>45448</v>
      </c>
      <c r="E890" s="8">
        <v>56000000</v>
      </c>
      <c r="F890" s="9" t="s">
        <v>451</v>
      </c>
      <c r="G890" s="9" t="s">
        <v>701</v>
      </c>
      <c r="H890" s="10" t="s">
        <v>2266</v>
      </c>
      <c r="I890" s="8">
        <f>VLOOKUP(B890,[1]Hoja1!$A$4:$B$1867,2,0)</f>
        <v>16000000</v>
      </c>
    </row>
    <row r="891" spans="1:9" x14ac:dyDescent="0.25">
      <c r="A891" s="5" t="str">
        <f t="shared" si="13"/>
        <v>2024</v>
      </c>
      <c r="B891" s="5" t="s">
        <v>2267</v>
      </c>
      <c r="C891" s="6" t="s">
        <v>2038</v>
      </c>
      <c r="D891" s="7">
        <v>45449</v>
      </c>
      <c r="E891" s="8">
        <v>20429640</v>
      </c>
      <c r="F891" s="9" t="s">
        <v>134</v>
      </c>
      <c r="G891" s="9" t="s">
        <v>193</v>
      </c>
      <c r="H891" s="10" t="s">
        <v>2268</v>
      </c>
      <c r="I891" s="8">
        <f>VLOOKUP(B891,[1]Hoja1!$A$4:$B$1867,2,0)</f>
        <v>2918520</v>
      </c>
    </row>
    <row r="892" spans="1:9" x14ac:dyDescent="0.25">
      <c r="A892" s="5" t="str">
        <f t="shared" si="13"/>
        <v>2024</v>
      </c>
      <c r="B892" s="5" t="s">
        <v>2269</v>
      </c>
      <c r="C892" s="6" t="s">
        <v>2270</v>
      </c>
      <c r="D892" s="7">
        <v>45441</v>
      </c>
      <c r="E892" s="8">
        <v>24710878</v>
      </c>
      <c r="F892" s="9" t="s">
        <v>451</v>
      </c>
      <c r="G892" s="9" t="s">
        <v>701</v>
      </c>
      <c r="H892" s="10" t="s">
        <v>2271</v>
      </c>
      <c r="I892" s="8">
        <f>VLOOKUP(B892,[1]Hoja1!$A$4:$B$1867,2,0)</f>
        <v>6446316</v>
      </c>
    </row>
    <row r="893" spans="1:9" x14ac:dyDescent="0.25">
      <c r="A893" s="5" t="str">
        <f t="shared" si="13"/>
        <v>2024</v>
      </c>
      <c r="B893" s="5" t="s">
        <v>2272</v>
      </c>
      <c r="C893" s="6" t="s">
        <v>2273</v>
      </c>
      <c r="D893" s="7">
        <v>45447</v>
      </c>
      <c r="E893" s="8">
        <v>24423570</v>
      </c>
      <c r="F893" s="9" t="s">
        <v>451</v>
      </c>
      <c r="G893" s="9" t="s">
        <v>701</v>
      </c>
      <c r="H893" s="10" t="s">
        <v>2274</v>
      </c>
      <c r="I893" s="8">
        <f>VLOOKUP(B893,[1]Hoja1!$A$4:$B$1867,2,0)</f>
        <v>8141190</v>
      </c>
    </row>
    <row r="894" spans="1:9" x14ac:dyDescent="0.25">
      <c r="A894" s="5" t="str">
        <f t="shared" si="13"/>
        <v>2024</v>
      </c>
      <c r="B894" s="5" t="s">
        <v>2275</v>
      </c>
      <c r="C894" s="6" t="s">
        <v>2276</v>
      </c>
      <c r="D894" s="7">
        <v>45444</v>
      </c>
      <c r="E894" s="8">
        <v>39864300</v>
      </c>
      <c r="F894" s="9" t="s">
        <v>451</v>
      </c>
      <c r="G894" s="9" t="s">
        <v>612</v>
      </c>
      <c r="H894" s="10" t="s">
        <v>2277</v>
      </c>
      <c r="I894" s="8">
        <f>VLOOKUP(B894,[1]Hoja1!$A$4:$B$1867,2,0)</f>
        <v>11389800</v>
      </c>
    </row>
    <row r="895" spans="1:9" x14ac:dyDescent="0.25">
      <c r="A895" s="5" t="str">
        <f t="shared" si="13"/>
        <v>2024</v>
      </c>
      <c r="B895" s="5" t="s">
        <v>2278</v>
      </c>
      <c r="C895" s="6" t="s">
        <v>2279</v>
      </c>
      <c r="D895" s="7">
        <v>45442</v>
      </c>
      <c r="E895" s="8">
        <v>20916060</v>
      </c>
      <c r="F895" s="9" t="s">
        <v>134</v>
      </c>
      <c r="G895" s="9" t="s">
        <v>268</v>
      </c>
      <c r="H895" s="10" t="s">
        <v>2280</v>
      </c>
      <c r="I895" s="8">
        <f>VLOOKUP(B895,[1]Hoja1!$A$4:$B$1867,2,0)</f>
        <v>2918520</v>
      </c>
    </row>
    <row r="896" spans="1:9" x14ac:dyDescent="0.25">
      <c r="A896" s="5" t="str">
        <f t="shared" si="13"/>
        <v>2024</v>
      </c>
      <c r="B896" s="5" t="s">
        <v>2281</v>
      </c>
      <c r="C896" s="6" t="s">
        <v>2282</v>
      </c>
      <c r="D896" s="7">
        <v>45442</v>
      </c>
      <c r="E896" s="8">
        <v>41193110</v>
      </c>
      <c r="F896" s="9" t="s">
        <v>451</v>
      </c>
      <c r="G896" s="9" t="s">
        <v>612</v>
      </c>
      <c r="H896" s="10" t="s">
        <v>2283</v>
      </c>
      <c r="I896" s="8">
        <f>VLOOKUP(B896,[1]Hoja1!$A$4:$B$1867,2,0)</f>
        <v>11389800</v>
      </c>
    </row>
    <row r="897" spans="1:9" x14ac:dyDescent="0.25">
      <c r="A897" s="5" t="str">
        <f t="shared" si="13"/>
        <v>2024</v>
      </c>
      <c r="B897" s="5" t="s">
        <v>2284</v>
      </c>
      <c r="C897" s="6" t="s">
        <v>1965</v>
      </c>
      <c r="D897" s="7">
        <v>45443</v>
      </c>
      <c r="E897" s="8">
        <v>24966667</v>
      </c>
      <c r="F897" s="9" t="s">
        <v>134</v>
      </c>
      <c r="G897" s="9" t="s">
        <v>268</v>
      </c>
      <c r="H897" s="10" t="s">
        <v>2285</v>
      </c>
      <c r="I897" s="8">
        <f>VLOOKUP(B897,[1]Hoja1!$A$4:$B$1867,2,0)</f>
        <v>7000000</v>
      </c>
    </row>
    <row r="898" spans="1:9" x14ac:dyDescent="0.25">
      <c r="A898" s="5" t="str">
        <f t="shared" si="13"/>
        <v>2024</v>
      </c>
      <c r="B898" s="5" t="s">
        <v>2286</v>
      </c>
      <c r="C898" s="6" t="s">
        <v>2287</v>
      </c>
      <c r="D898" s="7">
        <v>45442</v>
      </c>
      <c r="E898" s="8">
        <v>25354280</v>
      </c>
      <c r="F898" s="9" t="s">
        <v>451</v>
      </c>
      <c r="G898" s="9" t="s">
        <v>612</v>
      </c>
      <c r="H898" s="10" t="s">
        <v>2288</v>
      </c>
      <c r="I898" s="8">
        <f>VLOOKUP(B898,[1]Hoja1!$A$4:$B$1867,2,0)</f>
        <v>7010400</v>
      </c>
    </row>
    <row r="899" spans="1:9" x14ac:dyDescent="0.25">
      <c r="A899" s="5" t="str">
        <f t="shared" ref="A899:A962" si="14">RIGHT(B899,4)</f>
        <v>2024</v>
      </c>
      <c r="B899" s="5" t="s">
        <v>2289</v>
      </c>
      <c r="C899" s="6" t="s">
        <v>2290</v>
      </c>
      <c r="D899" s="7">
        <v>45442</v>
      </c>
      <c r="E899" s="8">
        <v>23313757</v>
      </c>
      <c r="F899" s="9" t="s">
        <v>451</v>
      </c>
      <c r="G899" s="9" t="s">
        <v>612</v>
      </c>
      <c r="H899" s="10" t="s">
        <v>2291</v>
      </c>
      <c r="I899" s="8">
        <f>VLOOKUP(B899,[1]Hoja1!$A$4:$B$1867,2,0)</f>
        <v>6446200</v>
      </c>
    </row>
    <row r="900" spans="1:9" x14ac:dyDescent="0.25">
      <c r="A900" s="5" t="str">
        <f t="shared" si="14"/>
        <v>2024</v>
      </c>
      <c r="B900" s="5" t="s">
        <v>2292</v>
      </c>
      <c r="C900" s="6" t="s">
        <v>2293</v>
      </c>
      <c r="D900" s="7">
        <v>45444</v>
      </c>
      <c r="E900" s="8">
        <v>46985400</v>
      </c>
      <c r="F900" s="9" t="s">
        <v>451</v>
      </c>
      <c r="G900" s="9" t="s">
        <v>612</v>
      </c>
      <c r="H900" s="10" t="s">
        <v>2294</v>
      </c>
      <c r="I900" s="8">
        <f>VLOOKUP(B900,[1]Hoja1!$A$4:$B$1867,2,0)</f>
        <v>6712200</v>
      </c>
    </row>
    <row r="901" spans="1:9" x14ac:dyDescent="0.25">
      <c r="A901" s="5" t="str">
        <f t="shared" si="14"/>
        <v>2024</v>
      </c>
      <c r="B901" s="5" t="s">
        <v>2295</v>
      </c>
      <c r="C901" s="6" t="s">
        <v>1388</v>
      </c>
      <c r="D901" s="7">
        <v>45442</v>
      </c>
      <c r="E901" s="8">
        <v>41193110</v>
      </c>
      <c r="F901" s="9" t="s">
        <v>451</v>
      </c>
      <c r="G901" s="9" t="s">
        <v>612</v>
      </c>
      <c r="H901" s="10" t="s">
        <v>2296</v>
      </c>
      <c r="I901" s="8">
        <f>VLOOKUP(B901,[1]Hoja1!$A$4:$B$1867,2,0)</f>
        <v>6833880</v>
      </c>
    </row>
    <row r="902" spans="1:9" x14ac:dyDescent="0.25">
      <c r="A902" s="5" t="str">
        <f t="shared" si="14"/>
        <v>2024</v>
      </c>
      <c r="B902" s="5" t="s">
        <v>2297</v>
      </c>
      <c r="C902" s="6" t="s">
        <v>2038</v>
      </c>
      <c r="D902" s="7">
        <v>45453</v>
      </c>
      <c r="E902" s="8">
        <v>20429640</v>
      </c>
      <c r="F902" s="9" t="s">
        <v>134</v>
      </c>
      <c r="G902" s="9" t="s">
        <v>193</v>
      </c>
      <c r="H902" s="10" t="s">
        <v>2298</v>
      </c>
      <c r="I902" s="8">
        <f>VLOOKUP(B902,[1]Hoja1!$A$4:$B$1867,2,0)</f>
        <v>2918520</v>
      </c>
    </row>
    <row r="903" spans="1:9" x14ac:dyDescent="0.25">
      <c r="A903" s="5" t="str">
        <f t="shared" si="14"/>
        <v>2024</v>
      </c>
      <c r="B903" s="5" t="s">
        <v>2299</v>
      </c>
      <c r="C903" s="6" t="s">
        <v>758</v>
      </c>
      <c r="D903" s="7">
        <v>45444</v>
      </c>
      <c r="E903" s="8">
        <v>32080379</v>
      </c>
      <c r="F903" s="9" t="s">
        <v>451</v>
      </c>
      <c r="G903" s="9" t="s">
        <v>759</v>
      </c>
      <c r="H903" s="10" t="s">
        <v>2300</v>
      </c>
      <c r="I903" s="8">
        <f>VLOOKUP(B903,[1]Hoja1!$A$4:$B$1867,2,0)</f>
        <v>8952664</v>
      </c>
    </row>
    <row r="904" spans="1:9" x14ac:dyDescent="0.25">
      <c r="A904" s="5" t="str">
        <f t="shared" si="14"/>
        <v>2024</v>
      </c>
      <c r="B904" s="5" t="s">
        <v>2301</v>
      </c>
      <c r="C904" s="6" t="s">
        <v>2302</v>
      </c>
      <c r="D904" s="7">
        <v>45444</v>
      </c>
      <c r="E904" s="8">
        <v>56438083</v>
      </c>
      <c r="F904" s="9" t="s">
        <v>451</v>
      </c>
      <c r="G904" s="9" t="s">
        <v>612</v>
      </c>
      <c r="H904" s="10" t="s">
        <v>2303</v>
      </c>
      <c r="I904" s="8">
        <f>VLOOKUP(B904,[1]Hoja1!$A$4:$B$1867,2,0)</f>
        <v>15084833</v>
      </c>
    </row>
    <row r="905" spans="1:9" x14ac:dyDescent="0.25">
      <c r="A905" s="5" t="str">
        <f t="shared" si="14"/>
        <v>2024</v>
      </c>
      <c r="B905" s="5" t="s">
        <v>2304</v>
      </c>
      <c r="C905" s="6" t="s">
        <v>2305</v>
      </c>
      <c r="D905" s="7">
        <v>45444</v>
      </c>
      <c r="E905" s="8">
        <v>50439750</v>
      </c>
      <c r="F905" s="9" t="s">
        <v>451</v>
      </c>
      <c r="G905" s="9" t="s">
        <v>612</v>
      </c>
      <c r="H905" s="10" t="s">
        <v>2306</v>
      </c>
      <c r="I905" s="8">
        <f>VLOOKUP(B905,[1]Hoja1!$A$4:$B$1867,2,0)</f>
        <v>13450600</v>
      </c>
    </row>
    <row r="906" spans="1:9" x14ac:dyDescent="0.25">
      <c r="A906" s="5" t="str">
        <f t="shared" si="14"/>
        <v>2024</v>
      </c>
      <c r="B906" s="5" t="s">
        <v>2307</v>
      </c>
      <c r="C906" s="6" t="s">
        <v>2308</v>
      </c>
      <c r="D906" s="7">
        <v>45444</v>
      </c>
      <c r="E906" s="8">
        <v>50166667</v>
      </c>
      <c r="F906" s="9" t="s">
        <v>451</v>
      </c>
      <c r="G906" s="9" t="s">
        <v>759</v>
      </c>
      <c r="H906" s="10" t="s">
        <v>2309</v>
      </c>
      <c r="I906" s="8">
        <f>VLOOKUP(B906,[1]Hoja1!$A$4:$B$1867,2,0)</f>
        <v>14000000</v>
      </c>
    </row>
    <row r="907" spans="1:9" x14ac:dyDescent="0.25">
      <c r="A907" s="5" t="str">
        <f t="shared" si="14"/>
        <v>2024</v>
      </c>
      <c r="B907" s="5" t="s">
        <v>2310</v>
      </c>
      <c r="C907" s="6" t="s">
        <v>1614</v>
      </c>
      <c r="D907" s="7">
        <v>45444</v>
      </c>
      <c r="E907" s="8">
        <v>14802060</v>
      </c>
      <c r="F907" s="9" t="s">
        <v>134</v>
      </c>
      <c r="G907" s="9" t="s">
        <v>193</v>
      </c>
      <c r="H907" s="10" t="s">
        <v>2311</v>
      </c>
      <c r="I907" s="8">
        <f>VLOOKUP(B907,[1]Hoja1!$A$4:$B$1867,2,0)</f>
        <v>4440618</v>
      </c>
    </row>
    <row r="908" spans="1:9" x14ac:dyDescent="0.25">
      <c r="A908" s="5" t="str">
        <f t="shared" si="14"/>
        <v>2024</v>
      </c>
      <c r="B908" s="5" t="s">
        <v>2312</v>
      </c>
      <c r="C908" s="6" t="s">
        <v>2313</v>
      </c>
      <c r="D908" s="7">
        <v>45444</v>
      </c>
      <c r="E908" s="8">
        <v>42995750</v>
      </c>
      <c r="F908" s="9" t="s">
        <v>451</v>
      </c>
      <c r="G908" s="9" t="s">
        <v>612</v>
      </c>
      <c r="H908" s="10" t="s">
        <v>2314</v>
      </c>
      <c r="I908" s="8">
        <f>VLOOKUP(B908,[1]Hoja1!$A$4:$B$1867,2,0)</f>
        <v>6142250</v>
      </c>
    </row>
    <row r="909" spans="1:9" x14ac:dyDescent="0.25">
      <c r="A909" s="5" t="str">
        <f t="shared" si="14"/>
        <v>2024</v>
      </c>
      <c r="B909" s="5" t="s">
        <v>2315</v>
      </c>
      <c r="C909" s="6" t="s">
        <v>2316</v>
      </c>
      <c r="D909" s="7">
        <v>45444</v>
      </c>
      <c r="E909" s="8">
        <v>20429640</v>
      </c>
      <c r="F909" s="9" t="s">
        <v>134</v>
      </c>
      <c r="G909" s="9" t="s">
        <v>193</v>
      </c>
      <c r="H909" s="10" t="s">
        <v>2317</v>
      </c>
      <c r="I909" s="8">
        <f>VLOOKUP(B909,[1]Hoja1!$A$4:$B$1867,2,0)</f>
        <v>2918520</v>
      </c>
    </row>
    <row r="910" spans="1:9" x14ac:dyDescent="0.25">
      <c r="A910" s="5" t="str">
        <f t="shared" si="14"/>
        <v>2024</v>
      </c>
      <c r="B910" s="5" t="s">
        <v>2318</v>
      </c>
      <c r="C910" s="6" t="s">
        <v>758</v>
      </c>
      <c r="D910" s="7">
        <v>45449</v>
      </c>
      <c r="E910" s="8">
        <v>32080379</v>
      </c>
      <c r="F910" s="9" t="s">
        <v>451</v>
      </c>
      <c r="G910" s="9" t="s">
        <v>759</v>
      </c>
      <c r="H910" s="10" t="s">
        <v>2319</v>
      </c>
      <c r="I910" s="8">
        <f>VLOOKUP(B910,[1]Hoja1!$A$4:$B$1867,2,0)</f>
        <v>5968442</v>
      </c>
    </row>
    <row r="911" spans="1:9" x14ac:dyDescent="0.25">
      <c r="A911" s="5" t="str">
        <f t="shared" si="14"/>
        <v>2024</v>
      </c>
      <c r="B911" s="5" t="s">
        <v>2320</v>
      </c>
      <c r="C911" s="6" t="s">
        <v>2321</v>
      </c>
      <c r="D911" s="7">
        <v>45449</v>
      </c>
      <c r="E911" s="8">
        <v>47292833</v>
      </c>
      <c r="F911" s="9" t="s">
        <v>451</v>
      </c>
      <c r="G911" s="9" t="s">
        <v>759</v>
      </c>
      <c r="H911" s="10" t="s">
        <v>2322</v>
      </c>
      <c r="I911" s="8">
        <f>VLOOKUP(B911,[1]Hoja1!$A$4:$B$1867,2,0)</f>
        <v>13197999</v>
      </c>
    </row>
    <row r="912" spans="1:9" x14ac:dyDescent="0.25">
      <c r="A912" s="5" t="str">
        <f t="shared" si="14"/>
        <v>2024</v>
      </c>
      <c r="B912" s="5" t="s">
        <v>2323</v>
      </c>
      <c r="C912" s="6" t="s">
        <v>2324</v>
      </c>
      <c r="D912" s="7">
        <v>45455</v>
      </c>
      <c r="E912" s="8">
        <v>20429640</v>
      </c>
      <c r="F912" s="9" t="s">
        <v>134</v>
      </c>
      <c r="G912" s="9" t="s">
        <v>193</v>
      </c>
      <c r="H912" s="10" t="s">
        <v>2325</v>
      </c>
      <c r="I912" s="8">
        <f>VLOOKUP(B912,[1]Hoja1!$A$4:$B$1867,2,0)</f>
        <v>2918520</v>
      </c>
    </row>
    <row r="913" spans="1:9" x14ac:dyDescent="0.25">
      <c r="A913" s="5" t="str">
        <f t="shared" si="14"/>
        <v>2024</v>
      </c>
      <c r="B913" s="5" t="s">
        <v>2326</v>
      </c>
      <c r="C913" s="6" t="s">
        <v>2052</v>
      </c>
      <c r="D913" s="7">
        <v>45444</v>
      </c>
      <c r="E913" s="8">
        <v>26094688</v>
      </c>
      <c r="F913" s="9" t="s">
        <v>451</v>
      </c>
      <c r="G913" s="9" t="s">
        <v>759</v>
      </c>
      <c r="H913" s="10" t="s">
        <v>2327</v>
      </c>
      <c r="I913" s="8">
        <f>VLOOKUP(B913,[1]Hoja1!$A$4:$B$1867,2,0)</f>
        <v>6807310</v>
      </c>
    </row>
    <row r="914" spans="1:9" x14ac:dyDescent="0.25">
      <c r="A914" s="5" t="str">
        <f t="shared" si="14"/>
        <v>2024</v>
      </c>
      <c r="B914" s="5" t="s">
        <v>2328</v>
      </c>
      <c r="C914" s="6" t="s">
        <v>542</v>
      </c>
      <c r="D914" s="7">
        <v>45443</v>
      </c>
      <c r="E914" s="8">
        <v>20916060</v>
      </c>
      <c r="F914" s="9" t="s">
        <v>134</v>
      </c>
      <c r="G914" s="9" t="s">
        <v>268</v>
      </c>
      <c r="H914" s="10" t="s">
        <v>2329</v>
      </c>
      <c r="I914" s="8">
        <f>VLOOKUP(B914,[1]Hoja1!$A$4:$B$1867,2,0)</f>
        <v>2918520</v>
      </c>
    </row>
    <row r="915" spans="1:9" x14ac:dyDescent="0.25">
      <c r="A915" s="5" t="str">
        <f t="shared" si="14"/>
        <v>2024</v>
      </c>
      <c r="B915" s="5" t="s">
        <v>2330</v>
      </c>
      <c r="C915" s="6" t="s">
        <v>2331</v>
      </c>
      <c r="D915" s="7">
        <v>45442</v>
      </c>
      <c r="E915" s="8">
        <v>31015733</v>
      </c>
      <c r="F915" s="9" t="s">
        <v>134</v>
      </c>
      <c r="G915" s="9" t="s">
        <v>134</v>
      </c>
      <c r="H915" s="10" t="s">
        <v>2332</v>
      </c>
      <c r="I915" s="8">
        <f>VLOOKUP(B915,[1]Hoja1!$A$4:$B$1867,2,0)</f>
        <v>4348000</v>
      </c>
    </row>
    <row r="916" spans="1:9" x14ac:dyDescent="0.25">
      <c r="A916" s="5" t="str">
        <f t="shared" si="14"/>
        <v>2024</v>
      </c>
      <c r="B916" s="5" t="s">
        <v>2333</v>
      </c>
      <c r="C916" s="6" t="s">
        <v>2109</v>
      </c>
      <c r="D916" s="7">
        <v>45444</v>
      </c>
      <c r="E916" s="8">
        <v>29172598</v>
      </c>
      <c r="F916" s="9" t="s">
        <v>451</v>
      </c>
      <c r="G916" s="9" t="s">
        <v>759</v>
      </c>
      <c r="H916" s="10" t="s">
        <v>2334</v>
      </c>
      <c r="I916" s="8">
        <f>VLOOKUP(B916,[1]Hoja1!$A$4:$B$1867,2,0)</f>
        <v>8141190</v>
      </c>
    </row>
    <row r="917" spans="1:9" x14ac:dyDescent="0.25">
      <c r="A917" s="5" t="str">
        <f t="shared" si="14"/>
        <v>2024</v>
      </c>
      <c r="B917" s="5" t="s">
        <v>2335</v>
      </c>
      <c r="C917" s="6" t="s">
        <v>2336</v>
      </c>
      <c r="D917" s="7">
        <v>45447</v>
      </c>
      <c r="E917" s="8">
        <v>16134750</v>
      </c>
      <c r="F917" s="9" t="s">
        <v>451</v>
      </c>
      <c r="G917" s="9" t="s">
        <v>612</v>
      </c>
      <c r="H917" s="10" t="s">
        <v>2337</v>
      </c>
      <c r="I917" s="8">
        <f>VLOOKUP(B917,[1]Hoja1!$A$4:$B$1867,2,0)</f>
        <v>4302600</v>
      </c>
    </row>
    <row r="918" spans="1:9" x14ac:dyDescent="0.25">
      <c r="A918" s="5" t="str">
        <f t="shared" si="14"/>
        <v>2024</v>
      </c>
      <c r="B918" s="5" t="s">
        <v>2338</v>
      </c>
      <c r="C918" s="6" t="s">
        <v>2339</v>
      </c>
      <c r="D918" s="7">
        <v>45442</v>
      </c>
      <c r="E918" s="8">
        <v>26250000</v>
      </c>
      <c r="F918" s="9" t="s">
        <v>134</v>
      </c>
      <c r="G918" s="9" t="s">
        <v>268</v>
      </c>
      <c r="H918" s="10" t="s">
        <v>2340</v>
      </c>
      <c r="I918" s="8">
        <f>VLOOKUP(B918,[1]Hoja1!$A$4:$B$1867,2,0)</f>
        <v>3500000</v>
      </c>
    </row>
    <row r="919" spans="1:9" x14ac:dyDescent="0.25">
      <c r="A919" s="5" t="str">
        <f t="shared" si="14"/>
        <v>2024</v>
      </c>
      <c r="B919" s="5" t="s">
        <v>2341</v>
      </c>
      <c r="C919" s="6" t="s">
        <v>2342</v>
      </c>
      <c r="D919" s="7">
        <v>45447</v>
      </c>
      <c r="E919" s="8">
        <v>51333334</v>
      </c>
      <c r="F919" s="9" t="s">
        <v>134</v>
      </c>
      <c r="G919" s="9" t="s">
        <v>134</v>
      </c>
      <c r="H919" s="10" t="s">
        <v>2343</v>
      </c>
      <c r="I919" s="8">
        <f>VLOOKUP(B919,[1]Hoja1!$A$4:$B$1867,2,0)</f>
        <v>7000000</v>
      </c>
    </row>
    <row r="920" spans="1:9" x14ac:dyDescent="0.25">
      <c r="A920" s="5" t="str">
        <f t="shared" si="14"/>
        <v>2024</v>
      </c>
      <c r="B920" s="5" t="s">
        <v>2344</v>
      </c>
      <c r="C920" s="6" t="s">
        <v>2345</v>
      </c>
      <c r="D920" s="7">
        <v>45442</v>
      </c>
      <c r="E920" s="8">
        <v>41193110</v>
      </c>
      <c r="F920" s="9" t="s">
        <v>451</v>
      </c>
      <c r="G920" s="9" t="s">
        <v>612</v>
      </c>
      <c r="H920" s="10" t="s">
        <v>2346</v>
      </c>
      <c r="I920" s="8">
        <f>VLOOKUP(B920,[1]Hoja1!$A$4:$B$1867,2,0)</f>
        <v>6833880</v>
      </c>
    </row>
    <row r="921" spans="1:9" x14ac:dyDescent="0.25">
      <c r="A921" s="5" t="str">
        <f t="shared" si="14"/>
        <v>2024</v>
      </c>
      <c r="B921" s="5" t="s">
        <v>2347</v>
      </c>
      <c r="C921" s="6" t="s">
        <v>2079</v>
      </c>
      <c r="D921" s="7">
        <v>45449</v>
      </c>
      <c r="E921" s="8">
        <v>29172598</v>
      </c>
      <c r="F921" s="9" t="s">
        <v>451</v>
      </c>
      <c r="G921" s="9" t="s">
        <v>759</v>
      </c>
      <c r="H921" s="10" t="s">
        <v>2348</v>
      </c>
      <c r="I921" s="8">
        <f>VLOOKUP(B921,[1]Hoja1!$A$4:$B$1867,2,0)</f>
        <v>8141190</v>
      </c>
    </row>
    <row r="922" spans="1:9" x14ac:dyDescent="0.25">
      <c r="A922" s="5" t="str">
        <f t="shared" si="14"/>
        <v>2024</v>
      </c>
      <c r="B922" s="5" t="s">
        <v>2349</v>
      </c>
      <c r="C922" s="6" t="s">
        <v>2350</v>
      </c>
      <c r="D922" s="7">
        <v>45447</v>
      </c>
      <c r="E922" s="8">
        <v>29175500</v>
      </c>
      <c r="F922" s="9" t="s">
        <v>134</v>
      </c>
      <c r="G922" s="9" t="s">
        <v>134</v>
      </c>
      <c r="H922" s="10" t="s">
        <v>2351</v>
      </c>
      <c r="I922" s="8">
        <f>VLOOKUP(B922,[1]Hoja1!$A$4:$B$1867,2,0)</f>
        <v>12213000</v>
      </c>
    </row>
    <row r="923" spans="1:9" x14ac:dyDescent="0.25">
      <c r="A923" s="5" t="str">
        <f t="shared" si="14"/>
        <v>2024</v>
      </c>
      <c r="B923" s="5" t="s">
        <v>2352</v>
      </c>
      <c r="C923" s="6" t="s">
        <v>2353</v>
      </c>
      <c r="D923" s="7">
        <v>45447</v>
      </c>
      <c r="E923" s="8">
        <v>20429448</v>
      </c>
      <c r="F923" s="9" t="s">
        <v>451</v>
      </c>
      <c r="G923" s="9" t="s">
        <v>701</v>
      </c>
      <c r="H923" s="10" t="s">
        <v>2354</v>
      </c>
      <c r="I923" s="8">
        <f>VLOOKUP(B923,[1]Hoja1!$A$4:$B$1867,2,0)</f>
        <v>6809816</v>
      </c>
    </row>
    <row r="924" spans="1:9" x14ac:dyDescent="0.25">
      <c r="A924" s="5" t="str">
        <f t="shared" si="14"/>
        <v>2024</v>
      </c>
      <c r="B924" s="5" t="s">
        <v>2355</v>
      </c>
      <c r="C924" s="6" t="s">
        <v>1660</v>
      </c>
      <c r="D924" s="7">
        <v>45448</v>
      </c>
      <c r="E924" s="8">
        <v>40813450</v>
      </c>
      <c r="F924" s="9" t="s">
        <v>451</v>
      </c>
      <c r="G924" s="9" t="s">
        <v>612</v>
      </c>
      <c r="H924" s="10" t="s">
        <v>2356</v>
      </c>
      <c r="I924" s="8">
        <f>VLOOKUP(B924,[1]Hoja1!$A$4:$B$1867,2,0)</f>
        <v>7403370</v>
      </c>
    </row>
    <row r="925" spans="1:9" x14ac:dyDescent="0.25">
      <c r="A925" s="5" t="str">
        <f t="shared" si="14"/>
        <v>2024</v>
      </c>
      <c r="B925" s="5" t="s">
        <v>2357</v>
      </c>
      <c r="C925" s="6" t="s">
        <v>2339</v>
      </c>
      <c r="D925" s="7">
        <v>45442</v>
      </c>
      <c r="E925" s="8">
        <v>26250000</v>
      </c>
      <c r="F925" s="9" t="s">
        <v>134</v>
      </c>
      <c r="G925" s="9" t="s">
        <v>268</v>
      </c>
      <c r="H925" s="10" t="s">
        <v>2358</v>
      </c>
      <c r="I925" s="8">
        <f>VLOOKUP(B925,[1]Hoja1!$A$4:$B$1867,2,0)</f>
        <v>10500000</v>
      </c>
    </row>
    <row r="926" spans="1:9" x14ac:dyDescent="0.25">
      <c r="A926" s="5" t="str">
        <f t="shared" si="14"/>
        <v>2024</v>
      </c>
      <c r="B926" s="5" t="s">
        <v>2359</v>
      </c>
      <c r="C926" s="6" t="s">
        <v>2360</v>
      </c>
      <c r="D926" s="7">
        <v>45442</v>
      </c>
      <c r="E926" s="8">
        <v>24366667</v>
      </c>
      <c r="F926" s="9" t="s">
        <v>134</v>
      </c>
      <c r="G926" s="9" t="s">
        <v>134</v>
      </c>
      <c r="H926" s="10" t="s">
        <v>2361</v>
      </c>
      <c r="I926" s="8">
        <f>VLOOKUP(B926,[1]Hoja1!$A$4:$B$1867,2,0)</f>
        <v>6800000</v>
      </c>
    </row>
    <row r="927" spans="1:9" x14ac:dyDescent="0.25">
      <c r="A927" s="5" t="str">
        <f t="shared" si="14"/>
        <v>2024</v>
      </c>
      <c r="B927" s="5" t="s">
        <v>2362</v>
      </c>
      <c r="C927" s="6" t="s">
        <v>2339</v>
      </c>
      <c r="D927" s="7">
        <v>45443</v>
      </c>
      <c r="E927" s="8">
        <v>26250000</v>
      </c>
      <c r="F927" s="9" t="s">
        <v>134</v>
      </c>
      <c r="G927" s="9" t="s">
        <v>268</v>
      </c>
      <c r="H927" s="10" t="s">
        <v>2363</v>
      </c>
      <c r="I927" s="8">
        <f>VLOOKUP(B927,[1]Hoja1!$A$4:$B$1867,2,0)</f>
        <v>7000000</v>
      </c>
    </row>
    <row r="928" spans="1:9" x14ac:dyDescent="0.25">
      <c r="A928" s="5" t="str">
        <f t="shared" si="14"/>
        <v>2024</v>
      </c>
      <c r="B928" s="5" t="s">
        <v>2364</v>
      </c>
      <c r="C928" s="6" t="s">
        <v>2365</v>
      </c>
      <c r="D928" s="7">
        <v>45447</v>
      </c>
      <c r="E928" s="8">
        <v>24710878</v>
      </c>
      <c r="F928" s="9" t="s">
        <v>451</v>
      </c>
      <c r="G928" s="9" t="s">
        <v>701</v>
      </c>
      <c r="H928" s="10" t="s">
        <v>2366</v>
      </c>
      <c r="I928" s="8">
        <f>VLOOKUP(B928,[1]Hoja1!$A$4:$B$1867,2,0)</f>
        <v>6446316</v>
      </c>
    </row>
    <row r="929" spans="1:9" x14ac:dyDescent="0.25">
      <c r="A929" s="5" t="str">
        <f t="shared" si="14"/>
        <v>2024</v>
      </c>
      <c r="B929" s="5" t="s">
        <v>2367</v>
      </c>
      <c r="C929" s="6" t="s">
        <v>2368</v>
      </c>
      <c r="D929" s="7">
        <v>45447</v>
      </c>
      <c r="E929" s="8">
        <v>18555756</v>
      </c>
      <c r="F929" s="9" t="s">
        <v>451</v>
      </c>
      <c r="G929" s="9" t="s">
        <v>701</v>
      </c>
      <c r="H929" s="10" t="s">
        <v>2369</v>
      </c>
      <c r="I929" s="8">
        <f>VLOOKUP(B929,[1]Hoja1!$A$4:$B$1867,2,0)</f>
        <v>6185252</v>
      </c>
    </row>
    <row r="930" spans="1:9" x14ac:dyDescent="0.25">
      <c r="A930" s="5" t="str">
        <f t="shared" si="14"/>
        <v>2024</v>
      </c>
      <c r="B930" s="5" t="s">
        <v>2370</v>
      </c>
      <c r="C930" s="6" t="s">
        <v>2339</v>
      </c>
      <c r="D930" s="7">
        <v>45443</v>
      </c>
      <c r="E930" s="8">
        <v>24966667</v>
      </c>
      <c r="F930" s="9" t="s">
        <v>134</v>
      </c>
      <c r="G930" s="9" t="s">
        <v>268</v>
      </c>
      <c r="H930" s="10" t="s">
        <v>2371</v>
      </c>
      <c r="I930" s="8">
        <f>VLOOKUP(B930,[1]Hoja1!$A$4:$B$1867,2,0)</f>
        <v>3500000</v>
      </c>
    </row>
    <row r="931" spans="1:9" x14ac:dyDescent="0.25">
      <c r="A931" s="5" t="str">
        <f t="shared" si="14"/>
        <v>2024</v>
      </c>
      <c r="B931" s="5" t="s">
        <v>2372</v>
      </c>
      <c r="C931" s="6" t="s">
        <v>2339</v>
      </c>
      <c r="D931" s="7">
        <v>45442</v>
      </c>
      <c r="E931" s="8">
        <v>26250000</v>
      </c>
      <c r="F931" s="9" t="s">
        <v>134</v>
      </c>
      <c r="G931" s="9" t="s">
        <v>268</v>
      </c>
      <c r="H931" s="10" t="s">
        <v>2373</v>
      </c>
      <c r="I931" s="8">
        <f>VLOOKUP(B931,[1]Hoja1!$A$4:$B$1867,2,0)</f>
        <v>7000000</v>
      </c>
    </row>
    <row r="932" spans="1:9" x14ac:dyDescent="0.25">
      <c r="A932" s="5" t="str">
        <f t="shared" si="14"/>
        <v>2024</v>
      </c>
      <c r="B932" s="5" t="s">
        <v>2374</v>
      </c>
      <c r="C932" s="6" t="s">
        <v>2339</v>
      </c>
      <c r="D932" s="7">
        <v>45442</v>
      </c>
      <c r="E932" s="8">
        <v>26250000</v>
      </c>
      <c r="F932" s="9" t="s">
        <v>134</v>
      </c>
      <c r="G932" s="9" t="s">
        <v>268</v>
      </c>
      <c r="H932" s="10" t="s">
        <v>2375</v>
      </c>
      <c r="I932" s="8">
        <f>VLOOKUP(B932,[1]Hoja1!$A$4:$B$1867,2,0)</f>
        <v>7000000</v>
      </c>
    </row>
    <row r="933" spans="1:9" x14ac:dyDescent="0.25">
      <c r="A933" s="5" t="str">
        <f t="shared" si="14"/>
        <v>2024</v>
      </c>
      <c r="B933" s="5" t="s">
        <v>2376</v>
      </c>
      <c r="C933" s="6" t="s">
        <v>133</v>
      </c>
      <c r="D933" s="7">
        <v>45444</v>
      </c>
      <c r="E933" s="8">
        <v>49140000</v>
      </c>
      <c r="F933" s="9" t="s">
        <v>134</v>
      </c>
      <c r="G933" s="9" t="s">
        <v>134</v>
      </c>
      <c r="H933" s="10" t="s">
        <v>2377</v>
      </c>
      <c r="I933" s="8">
        <f>VLOOKUP(B933,[1]Hoja1!$A$4:$B$1867,2,0)</f>
        <v>13104000</v>
      </c>
    </row>
    <row r="934" spans="1:9" x14ac:dyDescent="0.25">
      <c r="A934" s="5" t="str">
        <f t="shared" si="14"/>
        <v>2024</v>
      </c>
      <c r="B934" s="5" t="s">
        <v>2378</v>
      </c>
      <c r="C934" s="6" t="s">
        <v>133</v>
      </c>
      <c r="D934" s="7">
        <v>45444</v>
      </c>
      <c r="E934" s="8">
        <v>48048000</v>
      </c>
      <c r="F934" s="9" t="s">
        <v>134</v>
      </c>
      <c r="G934" s="9" t="s">
        <v>134</v>
      </c>
      <c r="H934" s="10" t="s">
        <v>2379</v>
      </c>
      <c r="I934" s="8">
        <f>VLOOKUP(B934,[1]Hoja1!$A$4:$B$1867,2,0)</f>
        <v>13104000</v>
      </c>
    </row>
    <row r="935" spans="1:9" x14ac:dyDescent="0.25">
      <c r="A935" s="5" t="str">
        <f t="shared" si="14"/>
        <v>2024</v>
      </c>
      <c r="B935" s="5" t="s">
        <v>2380</v>
      </c>
      <c r="C935" s="6" t="s">
        <v>2381</v>
      </c>
      <c r="D935" s="7">
        <v>45455</v>
      </c>
      <c r="E935" s="8">
        <v>20429640</v>
      </c>
      <c r="F935" s="9" t="s">
        <v>134</v>
      </c>
      <c r="G935" s="9" t="s">
        <v>193</v>
      </c>
      <c r="H935" s="10" t="s">
        <v>2382</v>
      </c>
      <c r="I935" s="8">
        <f>VLOOKUP(B935,[1]Hoja1!$A$4:$B$1867,2,0)</f>
        <v>2918520</v>
      </c>
    </row>
    <row r="936" spans="1:9" x14ac:dyDescent="0.25">
      <c r="A936" s="5" t="str">
        <f t="shared" si="14"/>
        <v>2024</v>
      </c>
      <c r="B936" s="5" t="s">
        <v>2383</v>
      </c>
      <c r="C936" s="6" t="s">
        <v>542</v>
      </c>
      <c r="D936" s="7">
        <v>45442</v>
      </c>
      <c r="E936" s="8">
        <v>20916060</v>
      </c>
      <c r="F936" s="9" t="s">
        <v>134</v>
      </c>
      <c r="G936" s="9" t="s">
        <v>268</v>
      </c>
      <c r="H936" s="10" t="s">
        <v>2384</v>
      </c>
      <c r="I936" s="8">
        <f>VLOOKUP(B936,[1]Hoja1!$A$4:$B$1867,2,0)</f>
        <v>2918520</v>
      </c>
    </row>
    <row r="937" spans="1:9" x14ac:dyDescent="0.25">
      <c r="A937" s="5" t="str">
        <f t="shared" si="14"/>
        <v>2024</v>
      </c>
      <c r="B937" s="5" t="s">
        <v>2385</v>
      </c>
      <c r="C937" s="6" t="s">
        <v>542</v>
      </c>
      <c r="D937" s="7">
        <v>45442</v>
      </c>
      <c r="E937" s="8">
        <v>21402480</v>
      </c>
      <c r="F937" s="9" t="s">
        <v>134</v>
      </c>
      <c r="G937" s="9" t="s">
        <v>193</v>
      </c>
      <c r="H937" s="10" t="s">
        <v>2386</v>
      </c>
      <c r="I937" s="8">
        <f>VLOOKUP(B937,[1]Hoja1!$A$4:$B$1867,2,0)</f>
        <v>11674080</v>
      </c>
    </row>
    <row r="938" spans="1:9" x14ac:dyDescent="0.25">
      <c r="A938" s="5" t="str">
        <f t="shared" si="14"/>
        <v>2024</v>
      </c>
      <c r="B938" s="5" t="s">
        <v>2387</v>
      </c>
      <c r="C938" s="6" t="s">
        <v>2388</v>
      </c>
      <c r="D938" s="7">
        <v>45448</v>
      </c>
      <c r="E938" s="8">
        <v>15353298</v>
      </c>
      <c r="F938" s="9" t="s">
        <v>451</v>
      </c>
      <c r="G938" s="9" t="s">
        <v>701</v>
      </c>
      <c r="H938" s="10" t="s">
        <v>2389</v>
      </c>
      <c r="I938" s="8">
        <f>VLOOKUP(B938,[1]Hoja1!$A$4:$B$1867,2,0)</f>
        <v>5117766</v>
      </c>
    </row>
    <row r="939" spans="1:9" x14ac:dyDescent="0.25">
      <c r="A939" s="5" t="str">
        <f t="shared" si="14"/>
        <v>2024</v>
      </c>
      <c r="B939" s="5" t="s">
        <v>2390</v>
      </c>
      <c r="C939" s="6" t="s">
        <v>2391</v>
      </c>
      <c r="D939" s="7">
        <v>45442</v>
      </c>
      <c r="E939" s="8">
        <v>24140000</v>
      </c>
      <c r="F939" s="9" t="s">
        <v>451</v>
      </c>
      <c r="G939" s="9" t="s">
        <v>612</v>
      </c>
      <c r="H939" s="10" t="s">
        <v>2392</v>
      </c>
      <c r="I939" s="8">
        <f>VLOOKUP(B939,[1]Hoja1!$A$4:$B$1867,2,0)</f>
        <v>6800000</v>
      </c>
    </row>
    <row r="940" spans="1:9" x14ac:dyDescent="0.25">
      <c r="A940" s="5" t="str">
        <f t="shared" si="14"/>
        <v>2024</v>
      </c>
      <c r="B940" s="5" t="s">
        <v>2393</v>
      </c>
      <c r="C940" s="6" t="s">
        <v>2394</v>
      </c>
      <c r="D940" s="7">
        <v>45442</v>
      </c>
      <c r="E940" s="8">
        <v>27012610</v>
      </c>
      <c r="F940" s="9" t="s">
        <v>413</v>
      </c>
      <c r="G940" s="9" t="s">
        <v>413</v>
      </c>
      <c r="H940" s="10" t="s">
        <v>2395</v>
      </c>
      <c r="I940" s="8" t="s">
        <v>16</v>
      </c>
    </row>
    <row r="941" spans="1:9" x14ac:dyDescent="0.25">
      <c r="A941" s="5" t="str">
        <f t="shared" si="14"/>
        <v>2024</v>
      </c>
      <c r="B941" s="5" t="s">
        <v>2396</v>
      </c>
      <c r="C941" s="6" t="s">
        <v>2397</v>
      </c>
      <c r="D941" s="7">
        <v>45447</v>
      </c>
      <c r="E941" s="8">
        <v>60350500</v>
      </c>
      <c r="F941" s="9" t="s">
        <v>134</v>
      </c>
      <c r="G941" s="9" t="s">
        <v>134</v>
      </c>
      <c r="H941" s="10" t="s">
        <v>2398</v>
      </c>
      <c r="I941" s="8">
        <f>VLOOKUP(B941,[1]Hoja1!$A$4:$B$1867,2,0)</f>
        <v>8421000</v>
      </c>
    </row>
    <row r="942" spans="1:9" x14ac:dyDescent="0.25">
      <c r="A942" s="5" t="str">
        <f t="shared" si="14"/>
        <v>2024</v>
      </c>
      <c r="B942" s="5" t="s">
        <v>2399</v>
      </c>
      <c r="C942" s="6" t="s">
        <v>2400</v>
      </c>
      <c r="D942" s="7">
        <v>45442</v>
      </c>
      <c r="E942" s="8">
        <v>45150000</v>
      </c>
      <c r="F942" s="9" t="s">
        <v>134</v>
      </c>
      <c r="G942" s="9" t="s">
        <v>268</v>
      </c>
      <c r="H942" s="10" t="s">
        <v>2401</v>
      </c>
      <c r="I942" s="8">
        <f>VLOOKUP(B942,[1]Hoja1!$A$4:$B$1867,2,0)</f>
        <v>12600000</v>
      </c>
    </row>
    <row r="943" spans="1:9" x14ac:dyDescent="0.25">
      <c r="A943" s="5" t="str">
        <f t="shared" si="14"/>
        <v>2024</v>
      </c>
      <c r="B943" s="5" t="s">
        <v>2402</v>
      </c>
      <c r="C943" s="6" t="s">
        <v>2403</v>
      </c>
      <c r="D943" s="7">
        <v>45447</v>
      </c>
      <c r="E943" s="8">
        <v>30000000</v>
      </c>
      <c r="F943" s="9" t="s">
        <v>451</v>
      </c>
      <c r="G943" s="9" t="s">
        <v>451</v>
      </c>
      <c r="H943" s="10" t="s">
        <v>2404</v>
      </c>
      <c r="I943" s="8">
        <f>VLOOKUP(B943,[1]Hoja1!$A$4:$B$1867,2,0)</f>
        <v>10000000</v>
      </c>
    </row>
    <row r="944" spans="1:9" x14ac:dyDescent="0.25">
      <c r="A944" s="5" t="str">
        <f t="shared" si="14"/>
        <v>2024</v>
      </c>
      <c r="B944" s="5" t="s">
        <v>2405</v>
      </c>
      <c r="C944" s="6" t="s">
        <v>542</v>
      </c>
      <c r="D944" s="7">
        <v>45443</v>
      </c>
      <c r="E944" s="8">
        <v>20429640</v>
      </c>
      <c r="F944" s="9" t="s">
        <v>134</v>
      </c>
      <c r="G944" s="9" t="s">
        <v>268</v>
      </c>
      <c r="H944" s="10" t="s">
        <v>2406</v>
      </c>
      <c r="I944" s="8">
        <f>VLOOKUP(B944,[1]Hoja1!$A$4:$B$1867,2,0)</f>
        <v>2918520</v>
      </c>
    </row>
    <row r="945" spans="1:9" x14ac:dyDescent="0.25">
      <c r="A945" s="5" t="str">
        <f t="shared" si="14"/>
        <v>2024</v>
      </c>
      <c r="B945" s="5" t="s">
        <v>2407</v>
      </c>
      <c r="C945" s="6" t="s">
        <v>2408</v>
      </c>
      <c r="D945" s="7">
        <v>45444</v>
      </c>
      <c r="E945" s="8">
        <v>37983333</v>
      </c>
      <c r="F945" s="9" t="s">
        <v>451</v>
      </c>
      <c r="G945" s="9" t="s">
        <v>759</v>
      </c>
      <c r="H945" s="10" t="s">
        <v>2409</v>
      </c>
      <c r="I945" s="8">
        <f>VLOOKUP(B945,[1]Hoja1!$A$4:$B$1867,2,0)</f>
        <v>15900000</v>
      </c>
    </row>
    <row r="946" spans="1:9" x14ac:dyDescent="0.25">
      <c r="A946" s="5" t="str">
        <f t="shared" si="14"/>
        <v>2024</v>
      </c>
      <c r="B946" s="5" t="s">
        <v>2410</v>
      </c>
      <c r="C946" s="6" t="s">
        <v>1614</v>
      </c>
      <c r="D946" s="7">
        <v>45444</v>
      </c>
      <c r="E946" s="8">
        <v>14802060</v>
      </c>
      <c r="F946" s="9" t="s">
        <v>134</v>
      </c>
      <c r="G946" s="9" t="s">
        <v>193</v>
      </c>
      <c r="H946" s="10" t="s">
        <v>2411</v>
      </c>
      <c r="I946" s="8">
        <f>VLOOKUP(B946,[1]Hoja1!$A$4:$B$1867,2,0)</f>
        <v>4440618</v>
      </c>
    </row>
    <row r="947" spans="1:9" x14ac:dyDescent="0.25">
      <c r="A947" s="5" t="str">
        <f t="shared" si="14"/>
        <v>2024</v>
      </c>
      <c r="B947" s="5" t="s">
        <v>2412</v>
      </c>
      <c r="C947" s="6" t="s">
        <v>2413</v>
      </c>
      <c r="D947" s="7">
        <v>45447</v>
      </c>
      <c r="E947" s="8">
        <v>37450000</v>
      </c>
      <c r="F947" s="9" t="s">
        <v>11</v>
      </c>
      <c r="G947" s="9" t="s">
        <v>32</v>
      </c>
      <c r="H947" s="10" t="s">
        <v>2414</v>
      </c>
      <c r="I947" s="8">
        <f>VLOOKUP(B947,[1]Hoja1!$A$4:$B$1867,2,0)</f>
        <v>10700000</v>
      </c>
    </row>
    <row r="948" spans="1:9" x14ac:dyDescent="0.25">
      <c r="A948" s="5" t="str">
        <f t="shared" si="14"/>
        <v>2024</v>
      </c>
      <c r="B948" s="5" t="s">
        <v>2415</v>
      </c>
      <c r="C948" s="6" t="s">
        <v>2416</v>
      </c>
      <c r="D948" s="7">
        <v>45443</v>
      </c>
      <c r="E948" s="8">
        <v>75000000</v>
      </c>
      <c r="F948" s="9" t="s">
        <v>134</v>
      </c>
      <c r="G948" s="9" t="s">
        <v>134</v>
      </c>
      <c r="H948" s="10" t="s">
        <v>2417</v>
      </c>
      <c r="I948" s="8">
        <f>VLOOKUP(B948,[1]Hoja1!$A$4:$B$1867,2,0)</f>
        <v>10000000</v>
      </c>
    </row>
    <row r="949" spans="1:9" x14ac:dyDescent="0.25">
      <c r="A949" s="5" t="str">
        <f t="shared" si="14"/>
        <v>2024</v>
      </c>
      <c r="B949" s="5" t="s">
        <v>2418</v>
      </c>
      <c r="C949" s="6" t="s">
        <v>2057</v>
      </c>
      <c r="D949" s="7">
        <v>45449</v>
      </c>
      <c r="E949" s="8">
        <v>20962246</v>
      </c>
      <c r="F949" s="9" t="s">
        <v>451</v>
      </c>
      <c r="G949" s="9" t="s">
        <v>759</v>
      </c>
      <c r="H949" s="10" t="s">
        <v>2419</v>
      </c>
      <c r="I949" s="8">
        <f>VLOOKUP(B949,[1]Hoja1!$A$4:$B$1867,2,0)</f>
        <v>5468412</v>
      </c>
    </row>
    <row r="950" spans="1:9" x14ac:dyDescent="0.25">
      <c r="A950" s="5" t="str">
        <f t="shared" si="14"/>
        <v>2024</v>
      </c>
      <c r="B950" s="5" t="s">
        <v>2420</v>
      </c>
      <c r="C950" s="6" t="s">
        <v>2421</v>
      </c>
      <c r="D950" s="7">
        <v>45455</v>
      </c>
      <c r="E950" s="8">
        <v>27518400</v>
      </c>
      <c r="F950" s="9" t="s">
        <v>134</v>
      </c>
      <c r="G950" s="9" t="s">
        <v>193</v>
      </c>
      <c r="H950" s="10" t="s">
        <v>2422</v>
      </c>
      <c r="I950" s="8">
        <f>VLOOKUP(B950,[1]Hoja1!$A$4:$B$1867,2,0)</f>
        <v>3931200</v>
      </c>
    </row>
    <row r="951" spans="1:9" x14ac:dyDescent="0.25">
      <c r="A951" s="5" t="str">
        <f t="shared" si="14"/>
        <v>2024</v>
      </c>
      <c r="B951" s="5" t="s">
        <v>2423</v>
      </c>
      <c r="C951" s="6" t="s">
        <v>133</v>
      </c>
      <c r="D951" s="7">
        <v>45443</v>
      </c>
      <c r="E951" s="8">
        <v>49140000</v>
      </c>
      <c r="F951" s="9" t="s">
        <v>134</v>
      </c>
      <c r="G951" s="9" t="s">
        <v>134</v>
      </c>
      <c r="H951" s="10" t="s">
        <v>2424</v>
      </c>
      <c r="I951" s="8">
        <f>VLOOKUP(B951,[1]Hoja1!$A$4:$B$1867,2,0)</f>
        <v>6552000</v>
      </c>
    </row>
    <row r="952" spans="1:9" x14ac:dyDescent="0.25">
      <c r="A952" s="5" t="str">
        <f t="shared" si="14"/>
        <v>2024</v>
      </c>
      <c r="B952" s="5" t="s">
        <v>2425</v>
      </c>
      <c r="C952" s="6" t="s">
        <v>2052</v>
      </c>
      <c r="D952" s="7">
        <v>45444</v>
      </c>
      <c r="E952" s="8">
        <v>26094688</v>
      </c>
      <c r="F952" s="9" t="s">
        <v>451</v>
      </c>
      <c r="G952" s="9" t="s">
        <v>759</v>
      </c>
      <c r="H952" s="10" t="s">
        <v>2426</v>
      </c>
      <c r="I952" s="8">
        <f>VLOOKUP(B952,[1]Hoja1!$A$4:$B$1867,2,0)</f>
        <v>6807310</v>
      </c>
    </row>
    <row r="953" spans="1:9" x14ac:dyDescent="0.25">
      <c r="A953" s="5" t="str">
        <f t="shared" si="14"/>
        <v>2024</v>
      </c>
      <c r="B953" s="5" t="s">
        <v>2427</v>
      </c>
      <c r="C953" s="6" t="s">
        <v>1965</v>
      </c>
      <c r="D953" s="7">
        <v>45443</v>
      </c>
      <c r="E953" s="8">
        <v>26250000</v>
      </c>
      <c r="F953" s="9" t="s">
        <v>134</v>
      </c>
      <c r="G953" s="9" t="s">
        <v>268</v>
      </c>
      <c r="H953" s="10" t="s">
        <v>2428</v>
      </c>
      <c r="I953" s="8">
        <f>VLOOKUP(B953,[1]Hoja1!$A$4:$B$1867,2,0)</f>
        <v>7000000</v>
      </c>
    </row>
    <row r="954" spans="1:9" x14ac:dyDescent="0.25">
      <c r="A954" s="5" t="str">
        <f t="shared" si="14"/>
        <v>2024</v>
      </c>
      <c r="B954" s="5" t="s">
        <v>2429</v>
      </c>
      <c r="C954" s="6" t="s">
        <v>542</v>
      </c>
      <c r="D954" s="7">
        <v>45444</v>
      </c>
      <c r="E954" s="8">
        <v>21402480</v>
      </c>
      <c r="F954" s="9" t="s">
        <v>134</v>
      </c>
      <c r="G954" s="9" t="s">
        <v>193</v>
      </c>
      <c r="H954" s="10" t="s">
        <v>2430</v>
      </c>
      <c r="I954" s="8">
        <f>VLOOKUP(B954,[1]Hoja1!$A$4:$B$1867,2,0)</f>
        <v>2918520</v>
      </c>
    </row>
    <row r="955" spans="1:9" x14ac:dyDescent="0.25">
      <c r="A955" s="5" t="str">
        <f t="shared" si="14"/>
        <v>2024</v>
      </c>
      <c r="B955" s="5" t="s">
        <v>2431</v>
      </c>
      <c r="C955" s="6" t="s">
        <v>2432</v>
      </c>
      <c r="D955" s="7">
        <v>45442</v>
      </c>
      <c r="E955" s="8">
        <v>140534940</v>
      </c>
      <c r="F955" s="9" t="s">
        <v>227</v>
      </c>
      <c r="G955" s="9" t="s">
        <v>227</v>
      </c>
      <c r="H955" s="10" t="s">
        <v>2433</v>
      </c>
      <c r="I955" s="8">
        <f>VLOOKUP(B955,[1]Hoja1!$A$4:$B$1867,2,0)</f>
        <v>19407206</v>
      </c>
    </row>
    <row r="956" spans="1:9" x14ac:dyDescent="0.25">
      <c r="A956" s="5" t="str">
        <f t="shared" si="14"/>
        <v>2024</v>
      </c>
      <c r="B956" s="5" t="s">
        <v>2434</v>
      </c>
      <c r="C956" s="6" t="s">
        <v>542</v>
      </c>
      <c r="D956" s="7">
        <v>45443</v>
      </c>
      <c r="E956" s="8">
        <v>20916060</v>
      </c>
      <c r="F956" s="9" t="s">
        <v>134</v>
      </c>
      <c r="G956" s="9" t="s">
        <v>268</v>
      </c>
      <c r="H956" s="10" t="s">
        <v>2435</v>
      </c>
      <c r="I956" s="8">
        <f>VLOOKUP(B956,[1]Hoja1!$A$4:$B$1867,2,0)</f>
        <v>2918520</v>
      </c>
    </row>
    <row r="957" spans="1:9" x14ac:dyDescent="0.25">
      <c r="A957" s="5" t="str">
        <f t="shared" si="14"/>
        <v>2024</v>
      </c>
      <c r="B957" s="5" t="s">
        <v>2436</v>
      </c>
      <c r="C957" s="6" t="s">
        <v>2437</v>
      </c>
      <c r="D957" s="7">
        <v>45442</v>
      </c>
      <c r="E957" s="8">
        <v>68040000</v>
      </c>
      <c r="F957" s="9" t="s">
        <v>11</v>
      </c>
      <c r="G957" s="9" t="s">
        <v>116</v>
      </c>
      <c r="H957" s="10" t="s">
        <v>2438</v>
      </c>
      <c r="I957" s="8">
        <f>VLOOKUP(B957,[1]Hoja1!$A$4:$B$1867,2,0)</f>
        <v>19440000</v>
      </c>
    </row>
    <row r="958" spans="1:9" x14ac:dyDescent="0.25">
      <c r="A958" s="5" t="str">
        <f t="shared" si="14"/>
        <v>2024</v>
      </c>
      <c r="B958" s="5" t="s">
        <v>2439</v>
      </c>
      <c r="C958" s="6" t="s">
        <v>542</v>
      </c>
      <c r="D958" s="7">
        <v>45454</v>
      </c>
      <c r="E958" s="8">
        <v>20818776</v>
      </c>
      <c r="F958" s="9" t="s">
        <v>134</v>
      </c>
      <c r="G958" s="9" t="s">
        <v>193</v>
      </c>
      <c r="H958" s="10" t="s">
        <v>2440</v>
      </c>
      <c r="I958" s="8">
        <f>VLOOKUP(B958,[1]Hoja1!$A$4:$B$1867,2,0)</f>
        <v>11674080</v>
      </c>
    </row>
    <row r="959" spans="1:9" x14ac:dyDescent="0.25">
      <c r="A959" s="5" t="str">
        <f t="shared" si="14"/>
        <v>2024</v>
      </c>
      <c r="B959" s="5" t="s">
        <v>2441</v>
      </c>
      <c r="C959" s="6" t="s">
        <v>542</v>
      </c>
      <c r="D959" s="7">
        <v>45444</v>
      </c>
      <c r="E959" s="8">
        <v>21402480</v>
      </c>
      <c r="F959" s="9" t="s">
        <v>134</v>
      </c>
      <c r="G959" s="9" t="s">
        <v>193</v>
      </c>
      <c r="H959" s="10" t="s">
        <v>2442</v>
      </c>
      <c r="I959" s="8">
        <f>VLOOKUP(B959,[1]Hoja1!$A$4:$B$1867,2,0)</f>
        <v>2918520</v>
      </c>
    </row>
    <row r="960" spans="1:9" x14ac:dyDescent="0.25">
      <c r="A960" s="5" t="str">
        <f t="shared" si="14"/>
        <v>2024</v>
      </c>
      <c r="B960" s="5" t="s">
        <v>2443</v>
      </c>
      <c r="C960" s="6" t="s">
        <v>2444</v>
      </c>
      <c r="D960" s="7">
        <v>45448</v>
      </c>
      <c r="E960" s="8">
        <v>75285833</v>
      </c>
      <c r="F960" s="9" t="s">
        <v>413</v>
      </c>
      <c r="G960" s="9" t="s">
        <v>413</v>
      </c>
      <c r="H960" s="10" t="s">
        <v>2445</v>
      </c>
      <c r="I960" s="8">
        <f>VLOOKUP(B960,[1]Hoja1!$A$4:$B$1867,2,0)</f>
        <v>10505000</v>
      </c>
    </row>
    <row r="961" spans="1:9" x14ac:dyDescent="0.25">
      <c r="A961" s="5" t="str">
        <f t="shared" si="14"/>
        <v>2024</v>
      </c>
      <c r="B961" s="5" t="s">
        <v>2446</v>
      </c>
      <c r="C961" s="6" t="s">
        <v>542</v>
      </c>
      <c r="D961" s="7">
        <v>45444</v>
      </c>
      <c r="E961" s="8">
        <v>21402480</v>
      </c>
      <c r="F961" s="9" t="s">
        <v>134</v>
      </c>
      <c r="G961" s="9" t="s">
        <v>193</v>
      </c>
      <c r="H961" s="10" t="s">
        <v>2447</v>
      </c>
      <c r="I961" s="8">
        <f>VLOOKUP(B961,[1]Hoja1!$A$4:$B$1867,2,0)</f>
        <v>2918520</v>
      </c>
    </row>
    <row r="962" spans="1:9" x14ac:dyDescent="0.25">
      <c r="A962" s="5" t="str">
        <f t="shared" si="14"/>
        <v>2024</v>
      </c>
      <c r="B962" s="5" t="s">
        <v>2448</v>
      </c>
      <c r="C962" s="6" t="s">
        <v>133</v>
      </c>
      <c r="D962" s="7">
        <v>45443</v>
      </c>
      <c r="E962" s="8">
        <v>46956000</v>
      </c>
      <c r="F962" s="9" t="s">
        <v>134</v>
      </c>
      <c r="G962" s="9" t="s">
        <v>134</v>
      </c>
      <c r="H962" s="10" t="s">
        <v>2449</v>
      </c>
      <c r="I962" s="8">
        <f>VLOOKUP(B962,[1]Hoja1!$A$4:$B$1867,2,0)</f>
        <v>6552000</v>
      </c>
    </row>
    <row r="963" spans="1:9" x14ac:dyDescent="0.25">
      <c r="A963" s="5" t="str">
        <f t="shared" ref="A963:A1026" si="15">RIGHT(B963,4)</f>
        <v>2024</v>
      </c>
      <c r="B963" s="5" t="s">
        <v>2450</v>
      </c>
      <c r="C963" s="6" t="s">
        <v>133</v>
      </c>
      <c r="D963" s="7">
        <v>45443</v>
      </c>
      <c r="E963" s="8">
        <v>46956000</v>
      </c>
      <c r="F963" s="9" t="s">
        <v>134</v>
      </c>
      <c r="G963" s="9" t="s">
        <v>134</v>
      </c>
      <c r="H963" s="10" t="s">
        <v>2451</v>
      </c>
      <c r="I963" s="8">
        <f>VLOOKUP(B963,[1]Hoja1!$A$4:$B$1867,2,0)</f>
        <v>13104000</v>
      </c>
    </row>
    <row r="964" spans="1:9" x14ac:dyDescent="0.25">
      <c r="A964" s="5" t="str">
        <f t="shared" si="15"/>
        <v>2024</v>
      </c>
      <c r="B964" s="5" t="s">
        <v>2452</v>
      </c>
      <c r="C964" s="6" t="s">
        <v>2453</v>
      </c>
      <c r="D964" s="7">
        <v>45447</v>
      </c>
      <c r="E964" s="8">
        <v>60000000</v>
      </c>
      <c r="F964" s="9" t="s">
        <v>451</v>
      </c>
      <c r="G964" s="9" t="s">
        <v>451</v>
      </c>
      <c r="H964" s="10" t="s">
        <v>2454</v>
      </c>
      <c r="I964" s="8">
        <f>VLOOKUP(B964,[1]Hoja1!$A$4:$B$1867,2,0)</f>
        <v>20000000</v>
      </c>
    </row>
    <row r="965" spans="1:9" x14ac:dyDescent="0.25">
      <c r="A965" s="5" t="str">
        <f t="shared" si="15"/>
        <v>2024</v>
      </c>
      <c r="B965" s="5" t="s">
        <v>2455</v>
      </c>
      <c r="C965" s="6" t="s">
        <v>133</v>
      </c>
      <c r="D965" s="7">
        <v>45443</v>
      </c>
      <c r="E965" s="8">
        <v>46956000</v>
      </c>
      <c r="F965" s="9" t="s">
        <v>134</v>
      </c>
      <c r="G965" s="9" t="s">
        <v>134</v>
      </c>
      <c r="H965" s="10" t="s">
        <v>2456</v>
      </c>
      <c r="I965" s="8">
        <f>VLOOKUP(B965,[1]Hoja1!$A$4:$B$1867,2,0)</f>
        <v>13104000</v>
      </c>
    </row>
    <row r="966" spans="1:9" x14ac:dyDescent="0.25">
      <c r="A966" s="5" t="str">
        <f t="shared" si="15"/>
        <v>2024</v>
      </c>
      <c r="B966" s="5" t="s">
        <v>2457</v>
      </c>
      <c r="C966" s="6" t="s">
        <v>542</v>
      </c>
      <c r="D966" s="7">
        <v>45444</v>
      </c>
      <c r="E966" s="8">
        <v>21402480</v>
      </c>
      <c r="F966" s="9" t="s">
        <v>134</v>
      </c>
      <c r="G966" s="9" t="s">
        <v>193</v>
      </c>
      <c r="H966" s="10" t="s">
        <v>2458</v>
      </c>
      <c r="I966" s="8">
        <f>VLOOKUP(B966,[1]Hoja1!$A$4:$B$1867,2,0)</f>
        <v>2918520</v>
      </c>
    </row>
    <row r="967" spans="1:9" x14ac:dyDescent="0.25">
      <c r="A967" s="5" t="str">
        <f t="shared" si="15"/>
        <v>2024</v>
      </c>
      <c r="B967" s="5" t="s">
        <v>2459</v>
      </c>
      <c r="C967" s="6" t="s">
        <v>2460</v>
      </c>
      <c r="D967" s="7">
        <v>45447</v>
      </c>
      <c r="E967" s="8">
        <v>17927488</v>
      </c>
      <c r="F967" s="9" t="s">
        <v>451</v>
      </c>
      <c r="G967" s="9" t="s">
        <v>701</v>
      </c>
      <c r="H967" s="10" t="s">
        <v>2461</v>
      </c>
      <c r="I967" s="8">
        <f>VLOOKUP(B967,[1]Hoja1!$A$4:$B$1867,2,0)</f>
        <v>5003020</v>
      </c>
    </row>
    <row r="968" spans="1:9" x14ac:dyDescent="0.25">
      <c r="A968" s="5" t="str">
        <f t="shared" si="15"/>
        <v>2024</v>
      </c>
      <c r="B968" s="5" t="s">
        <v>2462</v>
      </c>
      <c r="C968" s="6" t="s">
        <v>2463</v>
      </c>
      <c r="D968" s="7">
        <v>45447</v>
      </c>
      <c r="E968" s="8">
        <v>30598400</v>
      </c>
      <c r="F968" s="9" t="s">
        <v>451</v>
      </c>
      <c r="G968" s="9" t="s">
        <v>452</v>
      </c>
      <c r="H968" s="10" t="s">
        <v>2464</v>
      </c>
      <c r="I968" s="8">
        <f>VLOOKUP(B968,[1]Hoja1!$A$4:$B$1867,2,0)</f>
        <v>8742400</v>
      </c>
    </row>
    <row r="969" spans="1:9" x14ac:dyDescent="0.25">
      <c r="A969" s="5" t="str">
        <f t="shared" si="15"/>
        <v>2024</v>
      </c>
      <c r="B969" s="5" t="s">
        <v>2465</v>
      </c>
      <c r="C969" s="6" t="s">
        <v>2466</v>
      </c>
      <c r="D969" s="7">
        <v>45447</v>
      </c>
      <c r="E969" s="8">
        <v>24423570</v>
      </c>
      <c r="F969" s="9" t="s">
        <v>451</v>
      </c>
      <c r="G969" s="9" t="s">
        <v>701</v>
      </c>
      <c r="H969" s="10" t="s">
        <v>2467</v>
      </c>
      <c r="I969" s="8">
        <f>VLOOKUP(B969,[1]Hoja1!$A$4:$B$1867,2,0)</f>
        <v>8141190</v>
      </c>
    </row>
    <row r="970" spans="1:9" x14ac:dyDescent="0.25">
      <c r="A970" s="5" t="str">
        <f t="shared" si="15"/>
        <v>2024</v>
      </c>
      <c r="B970" s="5" t="s">
        <v>2468</v>
      </c>
      <c r="C970" s="6" t="s">
        <v>133</v>
      </c>
      <c r="D970" s="7">
        <v>45443</v>
      </c>
      <c r="E970" s="8">
        <v>46956000</v>
      </c>
      <c r="F970" s="9" t="s">
        <v>134</v>
      </c>
      <c r="G970" s="9" t="s">
        <v>134</v>
      </c>
      <c r="H970" s="10" t="s">
        <v>2469</v>
      </c>
      <c r="I970" s="8">
        <f>VLOOKUP(B970,[1]Hoja1!$A$4:$B$1867,2,0)</f>
        <v>13104000</v>
      </c>
    </row>
    <row r="971" spans="1:9" x14ac:dyDescent="0.25">
      <c r="A971" s="5" t="str">
        <f t="shared" si="15"/>
        <v>2024</v>
      </c>
      <c r="B971" s="5" t="s">
        <v>2470</v>
      </c>
      <c r="C971" s="6" t="s">
        <v>2471</v>
      </c>
      <c r="D971" s="7">
        <v>45444</v>
      </c>
      <c r="E971" s="8">
        <v>16134750</v>
      </c>
      <c r="F971" s="9" t="s">
        <v>451</v>
      </c>
      <c r="G971" s="9" t="s">
        <v>612</v>
      </c>
      <c r="H971" s="10" t="s">
        <v>2472</v>
      </c>
      <c r="I971" s="8">
        <f>VLOOKUP(B971,[1]Hoja1!$A$4:$B$1867,2,0)</f>
        <v>4302600</v>
      </c>
    </row>
    <row r="972" spans="1:9" x14ac:dyDescent="0.25">
      <c r="A972" s="5" t="str">
        <f t="shared" si="15"/>
        <v>2024</v>
      </c>
      <c r="B972" s="5" t="s">
        <v>2473</v>
      </c>
      <c r="C972" s="6" t="s">
        <v>133</v>
      </c>
      <c r="D972" s="7">
        <v>45448</v>
      </c>
      <c r="E972" s="8">
        <v>46956000</v>
      </c>
      <c r="F972" s="9" t="s">
        <v>134</v>
      </c>
      <c r="G972" s="9" t="s">
        <v>134</v>
      </c>
      <c r="H972" s="10" t="s">
        <v>2474</v>
      </c>
      <c r="I972" s="8">
        <f>VLOOKUP(B972,[1]Hoja1!$A$4:$B$1867,2,0)</f>
        <v>13104000</v>
      </c>
    </row>
    <row r="973" spans="1:9" x14ac:dyDescent="0.25">
      <c r="A973" s="5" t="str">
        <f t="shared" si="15"/>
        <v>2024</v>
      </c>
      <c r="B973" s="5" t="s">
        <v>2475</v>
      </c>
      <c r="C973" s="6" t="s">
        <v>2476</v>
      </c>
      <c r="D973" s="7">
        <v>45448</v>
      </c>
      <c r="E973" s="8">
        <v>24545178</v>
      </c>
      <c r="F973" s="9" t="s">
        <v>11</v>
      </c>
      <c r="G973" s="9" t="s">
        <v>32</v>
      </c>
      <c r="H973" s="10" t="s">
        <v>2477</v>
      </c>
      <c r="I973" s="8">
        <f>VLOOKUP(B973,[1]Hoja1!$A$4:$B$1867,2,0)</f>
        <v>7012908</v>
      </c>
    </row>
    <row r="974" spans="1:9" x14ac:dyDescent="0.25">
      <c r="A974" s="5" t="str">
        <f t="shared" si="15"/>
        <v>2024</v>
      </c>
      <c r="B974" s="5" t="s">
        <v>2478</v>
      </c>
      <c r="C974" s="6" t="s">
        <v>2479</v>
      </c>
      <c r="D974" s="7">
        <v>45448</v>
      </c>
      <c r="E974" s="8">
        <v>73816667</v>
      </c>
      <c r="F974" s="9" t="s">
        <v>451</v>
      </c>
      <c r="G974" s="9" t="s">
        <v>759</v>
      </c>
      <c r="H974" s="10" t="s">
        <v>2480</v>
      </c>
      <c r="I974" s="8">
        <f>VLOOKUP(B974,[1]Hoja1!$A$4:$B$1867,2,0)</f>
        <v>20600000</v>
      </c>
    </row>
    <row r="975" spans="1:9" x14ac:dyDescent="0.25">
      <c r="A975" s="5" t="str">
        <f t="shared" si="15"/>
        <v>2024</v>
      </c>
      <c r="B975" s="5" t="s">
        <v>2481</v>
      </c>
      <c r="C975" s="6" t="s">
        <v>2482</v>
      </c>
      <c r="D975" s="7">
        <v>45456</v>
      </c>
      <c r="E975" s="8">
        <v>20429640</v>
      </c>
      <c r="F975" s="9" t="s">
        <v>134</v>
      </c>
      <c r="G975" s="9" t="s">
        <v>193</v>
      </c>
      <c r="H975" s="10" t="s">
        <v>2483</v>
      </c>
      <c r="I975" s="8">
        <f>VLOOKUP(B975,[1]Hoja1!$A$4:$B$1867,2,0)</f>
        <v>2918520</v>
      </c>
    </row>
    <row r="976" spans="1:9" x14ac:dyDescent="0.25">
      <c r="A976" s="5" t="str">
        <f t="shared" si="15"/>
        <v>2024</v>
      </c>
      <c r="B976" s="5" t="s">
        <v>2484</v>
      </c>
      <c r="C976" s="6" t="s">
        <v>2485</v>
      </c>
      <c r="D976" s="7">
        <v>45447</v>
      </c>
      <c r="E976" s="8">
        <v>42000000</v>
      </c>
      <c r="F976" s="9" t="s">
        <v>451</v>
      </c>
      <c r="G976" s="9" t="s">
        <v>451</v>
      </c>
      <c r="H976" s="10" t="s">
        <v>2486</v>
      </c>
      <c r="I976" s="8">
        <f>VLOOKUP(B976,[1]Hoja1!$A$4:$B$1867,2,0)</f>
        <v>14000000</v>
      </c>
    </row>
    <row r="977" spans="1:9" x14ac:dyDescent="0.25">
      <c r="A977" s="5" t="str">
        <f t="shared" si="15"/>
        <v>2024</v>
      </c>
      <c r="B977" s="5" t="s">
        <v>2487</v>
      </c>
      <c r="C977" s="6" t="s">
        <v>2488</v>
      </c>
      <c r="D977" s="7">
        <v>45448</v>
      </c>
      <c r="E977" s="8">
        <v>36166666</v>
      </c>
      <c r="F977" s="9" t="s">
        <v>134</v>
      </c>
      <c r="G977" s="9" t="s">
        <v>268</v>
      </c>
      <c r="H977" s="10" t="s">
        <v>2489</v>
      </c>
      <c r="I977" s="8">
        <f>VLOOKUP(B977,[1]Hoja1!$A$4:$B$1867,2,0)</f>
        <v>10000000</v>
      </c>
    </row>
    <row r="978" spans="1:9" x14ac:dyDescent="0.25">
      <c r="A978" s="5" t="str">
        <f t="shared" si="15"/>
        <v>2024</v>
      </c>
      <c r="B978" s="5" t="s">
        <v>2490</v>
      </c>
      <c r="C978" s="6" t="s">
        <v>133</v>
      </c>
      <c r="D978" s="7">
        <v>45449</v>
      </c>
      <c r="E978" s="8">
        <v>46956000</v>
      </c>
      <c r="F978" s="9" t="s">
        <v>134</v>
      </c>
      <c r="G978" s="9" t="s">
        <v>134</v>
      </c>
      <c r="H978" s="10" t="s">
        <v>2491</v>
      </c>
      <c r="I978" s="8">
        <f>VLOOKUP(B978,[1]Hoja1!$A$4:$B$1867,2,0)</f>
        <v>13104000</v>
      </c>
    </row>
    <row r="979" spans="1:9" x14ac:dyDescent="0.25">
      <c r="A979" s="5" t="str">
        <f t="shared" si="15"/>
        <v>2024</v>
      </c>
      <c r="B979" s="5" t="s">
        <v>2492</v>
      </c>
      <c r="C979" s="6" t="s">
        <v>542</v>
      </c>
      <c r="D979" s="7">
        <v>45454</v>
      </c>
      <c r="E979" s="8">
        <v>21402480</v>
      </c>
      <c r="F979" s="9" t="s">
        <v>134</v>
      </c>
      <c r="G979" s="9" t="s">
        <v>193</v>
      </c>
      <c r="H979" s="10" t="s">
        <v>2493</v>
      </c>
      <c r="I979" s="8">
        <f>VLOOKUP(B979,[1]Hoja1!$A$4:$B$1867,2,0)</f>
        <v>11674080</v>
      </c>
    </row>
    <row r="980" spans="1:9" x14ac:dyDescent="0.25">
      <c r="A980" s="5" t="str">
        <f t="shared" si="15"/>
        <v>2024</v>
      </c>
      <c r="B980" s="5" t="s">
        <v>2494</v>
      </c>
      <c r="C980" s="6" t="s">
        <v>1505</v>
      </c>
      <c r="D980" s="7">
        <v>45448</v>
      </c>
      <c r="E980" s="8">
        <v>32111552</v>
      </c>
      <c r="F980" s="9" t="s">
        <v>451</v>
      </c>
      <c r="G980" s="9" t="s">
        <v>759</v>
      </c>
      <c r="H980" s="10" t="s">
        <v>2495</v>
      </c>
      <c r="I980" s="8">
        <f>VLOOKUP(B980,[1]Hoja1!$A$4:$B$1867,2,0)</f>
        <v>8757696</v>
      </c>
    </row>
    <row r="981" spans="1:9" x14ac:dyDescent="0.25">
      <c r="A981" s="5" t="str">
        <f t="shared" si="15"/>
        <v>2024</v>
      </c>
      <c r="B981" s="5" t="s">
        <v>2496</v>
      </c>
      <c r="C981" s="6" t="s">
        <v>133</v>
      </c>
      <c r="D981" s="7">
        <v>45447</v>
      </c>
      <c r="E981" s="8">
        <v>48048000</v>
      </c>
      <c r="F981" s="9" t="s">
        <v>134</v>
      </c>
      <c r="G981" s="9" t="s">
        <v>134</v>
      </c>
      <c r="H981" s="10" t="s">
        <v>2497</v>
      </c>
      <c r="I981" s="8">
        <f>VLOOKUP(B981,[1]Hoja1!$A$4:$B$1867,2,0)</f>
        <v>13104000</v>
      </c>
    </row>
    <row r="982" spans="1:9" x14ac:dyDescent="0.25">
      <c r="A982" s="5" t="str">
        <f t="shared" si="15"/>
        <v>2024</v>
      </c>
      <c r="B982" s="5" t="s">
        <v>2498</v>
      </c>
      <c r="C982" s="6" t="s">
        <v>542</v>
      </c>
      <c r="D982" s="7">
        <v>45444</v>
      </c>
      <c r="E982" s="8">
        <v>21402480</v>
      </c>
      <c r="F982" s="9" t="s">
        <v>134</v>
      </c>
      <c r="G982" s="9" t="s">
        <v>193</v>
      </c>
      <c r="H982" s="10" t="s">
        <v>2499</v>
      </c>
      <c r="I982" s="8">
        <f>VLOOKUP(B982,[1]Hoja1!$A$4:$B$1867,2,0)</f>
        <v>2918520</v>
      </c>
    </row>
    <row r="983" spans="1:9" x14ac:dyDescent="0.25">
      <c r="A983" s="5" t="str">
        <f t="shared" si="15"/>
        <v>2024</v>
      </c>
      <c r="B983" s="5" t="s">
        <v>2500</v>
      </c>
      <c r="C983" s="6" t="s">
        <v>2501</v>
      </c>
      <c r="D983" s="7">
        <v>45443</v>
      </c>
      <c r="E983" s="8">
        <v>24593333</v>
      </c>
      <c r="F983" s="9" t="s">
        <v>134</v>
      </c>
      <c r="G983" s="9" t="s">
        <v>268</v>
      </c>
      <c r="H983" s="10" t="s">
        <v>2502</v>
      </c>
      <c r="I983" s="8">
        <f>VLOOKUP(B983,[1]Hoja1!$A$4:$B$1867,2,0)</f>
        <v>6800000</v>
      </c>
    </row>
    <row r="984" spans="1:9" x14ac:dyDescent="0.25">
      <c r="A984" s="5" t="str">
        <f t="shared" si="15"/>
        <v>2024</v>
      </c>
      <c r="B984" s="5" t="s">
        <v>2503</v>
      </c>
      <c r="C984" s="6" t="s">
        <v>2504</v>
      </c>
      <c r="D984" s="7">
        <v>45443</v>
      </c>
      <c r="E984" s="8">
        <v>41672107</v>
      </c>
      <c r="F984" s="9" t="s">
        <v>451</v>
      </c>
      <c r="G984" s="9" t="s">
        <v>451</v>
      </c>
      <c r="H984" s="10" t="s">
        <v>2505</v>
      </c>
      <c r="I984" s="8">
        <f>VLOOKUP(B984,[1]Hoja1!$A$4:$B$1867,2,0)</f>
        <v>17047680</v>
      </c>
    </row>
    <row r="985" spans="1:9" x14ac:dyDescent="0.25">
      <c r="A985" s="5" t="str">
        <f t="shared" si="15"/>
        <v>2024</v>
      </c>
      <c r="B985" s="5" t="s">
        <v>2506</v>
      </c>
      <c r="C985" s="6" t="s">
        <v>2501</v>
      </c>
      <c r="D985" s="7">
        <v>45447</v>
      </c>
      <c r="E985" s="8">
        <v>24593333</v>
      </c>
      <c r="F985" s="9" t="s">
        <v>134</v>
      </c>
      <c r="G985" s="9" t="s">
        <v>268</v>
      </c>
      <c r="H985" s="10" t="s">
        <v>2507</v>
      </c>
      <c r="I985" s="8">
        <f>VLOOKUP(B985,[1]Hoja1!$A$4:$B$1867,2,0)</f>
        <v>6800000</v>
      </c>
    </row>
    <row r="986" spans="1:9" x14ac:dyDescent="0.25">
      <c r="A986" s="5" t="str">
        <f t="shared" si="15"/>
        <v>2024</v>
      </c>
      <c r="B986" s="5" t="s">
        <v>2508</v>
      </c>
      <c r="C986" s="6" t="s">
        <v>2501</v>
      </c>
      <c r="D986" s="7">
        <v>45444</v>
      </c>
      <c r="E986" s="8">
        <v>24593333</v>
      </c>
      <c r="F986" s="9" t="s">
        <v>134</v>
      </c>
      <c r="G986" s="9" t="s">
        <v>268</v>
      </c>
      <c r="H986" s="10" t="s">
        <v>2509</v>
      </c>
      <c r="I986" s="8">
        <f>VLOOKUP(B986,[1]Hoja1!$A$4:$B$1867,2,0)</f>
        <v>6800000</v>
      </c>
    </row>
    <row r="987" spans="1:9" x14ac:dyDescent="0.25">
      <c r="A987" s="5" t="str">
        <f t="shared" si="15"/>
        <v>2024</v>
      </c>
      <c r="B987" s="5" t="s">
        <v>2510</v>
      </c>
      <c r="C987" s="6" t="s">
        <v>133</v>
      </c>
      <c r="D987" s="7">
        <v>45444</v>
      </c>
      <c r="E987" s="8">
        <v>48048000</v>
      </c>
      <c r="F987" s="9" t="s">
        <v>134</v>
      </c>
      <c r="G987" s="9" t="s">
        <v>134</v>
      </c>
      <c r="H987" s="10" t="s">
        <v>2511</v>
      </c>
      <c r="I987" s="8">
        <f>VLOOKUP(B987,[1]Hoja1!$A$4:$B$1867,2,0)</f>
        <v>13104000</v>
      </c>
    </row>
    <row r="988" spans="1:9" x14ac:dyDescent="0.25">
      <c r="A988" s="5" t="str">
        <f t="shared" si="15"/>
        <v>2024</v>
      </c>
      <c r="B988" s="5" t="s">
        <v>2512</v>
      </c>
      <c r="C988" s="6" t="s">
        <v>2513</v>
      </c>
      <c r="D988" s="7">
        <v>45447</v>
      </c>
      <c r="E988" s="8">
        <v>70000000</v>
      </c>
      <c r="F988" s="9" t="s">
        <v>451</v>
      </c>
      <c r="G988" s="9" t="s">
        <v>451</v>
      </c>
      <c r="H988" s="10" t="s">
        <v>2514</v>
      </c>
      <c r="I988" s="8">
        <f>VLOOKUP(B988,[1]Hoja1!$A$4:$B$1867,2,0)</f>
        <v>20000000</v>
      </c>
    </row>
    <row r="989" spans="1:9" x14ac:dyDescent="0.25">
      <c r="A989" s="5" t="str">
        <f t="shared" si="15"/>
        <v>2024</v>
      </c>
      <c r="B989" s="5" t="s">
        <v>2515</v>
      </c>
      <c r="C989" s="6" t="s">
        <v>2516</v>
      </c>
      <c r="D989" s="7">
        <v>45443</v>
      </c>
      <c r="E989" s="8">
        <v>38500000</v>
      </c>
      <c r="F989" s="9" t="s">
        <v>52</v>
      </c>
      <c r="G989" s="9" t="s">
        <v>52</v>
      </c>
      <c r="H989" s="10" t="s">
        <v>2517</v>
      </c>
      <c r="I989" s="8">
        <f>VLOOKUP(B989,[1]Hoja1!$A$4:$B$1867,2,0)</f>
        <v>16500000</v>
      </c>
    </row>
    <row r="990" spans="1:9" x14ac:dyDescent="0.25">
      <c r="A990" s="5" t="str">
        <f t="shared" si="15"/>
        <v>2024</v>
      </c>
      <c r="B990" s="5" t="s">
        <v>2518</v>
      </c>
      <c r="C990" s="6" t="s">
        <v>2519</v>
      </c>
      <c r="D990" s="7">
        <v>45447</v>
      </c>
      <c r="E990" s="8">
        <v>24140000</v>
      </c>
      <c r="F990" s="9" t="s">
        <v>451</v>
      </c>
      <c r="G990" s="9" t="s">
        <v>451</v>
      </c>
      <c r="H990" s="10" t="s">
        <v>2520</v>
      </c>
      <c r="I990" s="8">
        <f>VLOOKUP(B990,[1]Hoja1!$A$4:$B$1867,2,0)</f>
        <v>7480000</v>
      </c>
    </row>
    <row r="991" spans="1:9" x14ac:dyDescent="0.25">
      <c r="A991" s="5" t="str">
        <f t="shared" si="15"/>
        <v>2024</v>
      </c>
      <c r="B991" s="5" t="s">
        <v>2521</v>
      </c>
      <c r="C991" s="6" t="s">
        <v>133</v>
      </c>
      <c r="D991" s="7">
        <v>45444</v>
      </c>
      <c r="E991" s="8">
        <v>49140000</v>
      </c>
      <c r="F991" s="9" t="s">
        <v>134</v>
      </c>
      <c r="G991" s="9" t="s">
        <v>134</v>
      </c>
      <c r="H991" s="10" t="s">
        <v>2522</v>
      </c>
      <c r="I991" s="8">
        <f>VLOOKUP(B991,[1]Hoja1!$A$4:$B$1867,2,0)</f>
        <v>13104000</v>
      </c>
    </row>
    <row r="992" spans="1:9" x14ac:dyDescent="0.25">
      <c r="A992" s="5" t="str">
        <f t="shared" si="15"/>
        <v>2024</v>
      </c>
      <c r="B992" s="5" t="s">
        <v>2523</v>
      </c>
      <c r="C992" s="6" t="s">
        <v>542</v>
      </c>
      <c r="D992" s="7">
        <v>45448</v>
      </c>
      <c r="E992" s="8">
        <v>21402480</v>
      </c>
      <c r="F992" s="9" t="s">
        <v>134</v>
      </c>
      <c r="G992" s="9" t="s">
        <v>193</v>
      </c>
      <c r="H992" s="10" t="s">
        <v>2524</v>
      </c>
      <c r="I992" s="8">
        <f>VLOOKUP(B992,[1]Hoja1!$A$4:$B$1867,2,0)</f>
        <v>11674080</v>
      </c>
    </row>
    <row r="993" spans="1:9" x14ac:dyDescent="0.25">
      <c r="A993" s="5" t="str">
        <f t="shared" si="15"/>
        <v>2024</v>
      </c>
      <c r="B993" s="5" t="s">
        <v>2525</v>
      </c>
      <c r="C993" s="6" t="s">
        <v>1965</v>
      </c>
      <c r="D993" s="7">
        <v>45448</v>
      </c>
      <c r="E993" s="8">
        <v>22050000</v>
      </c>
      <c r="F993" s="9" t="s">
        <v>134</v>
      </c>
      <c r="G993" s="9" t="s">
        <v>268</v>
      </c>
      <c r="H993" s="10" t="s">
        <v>2526</v>
      </c>
      <c r="I993" s="8">
        <f>VLOOKUP(B993,[1]Hoja1!$A$4:$B$1867,2,0)</f>
        <v>1516667</v>
      </c>
    </row>
    <row r="994" spans="1:9" x14ac:dyDescent="0.25">
      <c r="A994" s="5" t="str">
        <f t="shared" si="15"/>
        <v>2024</v>
      </c>
      <c r="B994" s="5" t="s">
        <v>2527</v>
      </c>
      <c r="C994" s="6" t="s">
        <v>2528</v>
      </c>
      <c r="D994" s="7">
        <v>45449</v>
      </c>
      <c r="E994" s="8">
        <v>30436000</v>
      </c>
      <c r="F994" s="9" t="s">
        <v>134</v>
      </c>
      <c r="G994" s="9" t="s">
        <v>134</v>
      </c>
      <c r="H994" s="10" t="s">
        <v>2529</v>
      </c>
      <c r="I994" s="8">
        <f>VLOOKUP(B994,[1]Hoja1!$A$4:$B$1867,2,0)</f>
        <v>10145734</v>
      </c>
    </row>
    <row r="995" spans="1:9" x14ac:dyDescent="0.25">
      <c r="A995" s="5" t="str">
        <f t="shared" si="15"/>
        <v>2024</v>
      </c>
      <c r="B995" s="5" t="s">
        <v>2530</v>
      </c>
      <c r="C995" s="6" t="s">
        <v>133</v>
      </c>
      <c r="D995" s="7">
        <v>45448</v>
      </c>
      <c r="E995" s="8">
        <v>49140000</v>
      </c>
      <c r="F995" s="9" t="s">
        <v>134</v>
      </c>
      <c r="G995" s="9" t="s">
        <v>134</v>
      </c>
      <c r="H995" s="10" t="s">
        <v>2531</v>
      </c>
      <c r="I995" s="8">
        <f>VLOOKUP(B995,[1]Hoja1!$A$4:$B$1867,2,0)</f>
        <v>13104000</v>
      </c>
    </row>
    <row r="996" spans="1:9" x14ac:dyDescent="0.25">
      <c r="A996" s="5" t="str">
        <f t="shared" si="15"/>
        <v>2024</v>
      </c>
      <c r="B996" s="5" t="s">
        <v>2532</v>
      </c>
      <c r="C996" s="6" t="s">
        <v>133</v>
      </c>
      <c r="D996" s="7">
        <v>45449</v>
      </c>
      <c r="E996" s="8">
        <v>46956000</v>
      </c>
      <c r="F996" s="9" t="s">
        <v>134</v>
      </c>
      <c r="G996" s="9" t="s">
        <v>134</v>
      </c>
      <c r="H996" s="10" t="s">
        <v>2533</v>
      </c>
      <c r="I996" s="8">
        <f>VLOOKUP(B996,[1]Hoja1!$A$4:$B$1867,2,0)</f>
        <v>6552000</v>
      </c>
    </row>
    <row r="997" spans="1:9" x14ac:dyDescent="0.25">
      <c r="A997" s="5" t="str">
        <f t="shared" si="15"/>
        <v>2024</v>
      </c>
      <c r="B997" s="5" t="s">
        <v>2534</v>
      </c>
      <c r="C997" s="6" t="s">
        <v>133</v>
      </c>
      <c r="D997" s="7">
        <v>45443</v>
      </c>
      <c r="E997" s="8">
        <v>46956000</v>
      </c>
      <c r="F997" s="9" t="s">
        <v>134</v>
      </c>
      <c r="G997" s="9" t="s">
        <v>134</v>
      </c>
      <c r="H997" s="10" t="s">
        <v>2535</v>
      </c>
      <c r="I997" s="8">
        <f>VLOOKUP(B997,[1]Hoja1!$A$4:$B$1867,2,0)</f>
        <v>13104000</v>
      </c>
    </row>
    <row r="998" spans="1:9" x14ac:dyDescent="0.25">
      <c r="A998" s="5" t="str">
        <f t="shared" si="15"/>
        <v>2024</v>
      </c>
      <c r="B998" s="5" t="s">
        <v>2536</v>
      </c>
      <c r="C998" s="6" t="s">
        <v>2316</v>
      </c>
      <c r="D998" s="7">
        <v>45449</v>
      </c>
      <c r="E998" s="8">
        <v>20429640</v>
      </c>
      <c r="F998" s="9" t="s">
        <v>134</v>
      </c>
      <c r="G998" s="9" t="s">
        <v>193</v>
      </c>
      <c r="H998" s="10" t="s">
        <v>2537</v>
      </c>
      <c r="I998" s="8">
        <f>VLOOKUP(B998,[1]Hoja1!$A$4:$B$1867,2,0)</f>
        <v>2918520</v>
      </c>
    </row>
    <row r="999" spans="1:9" x14ac:dyDescent="0.25">
      <c r="A999" s="5" t="str">
        <f t="shared" si="15"/>
        <v>2024</v>
      </c>
      <c r="B999" s="5" t="s">
        <v>2538</v>
      </c>
      <c r="C999" s="6" t="s">
        <v>1755</v>
      </c>
      <c r="D999" s="7">
        <v>45448</v>
      </c>
      <c r="E999" s="8">
        <v>31944059</v>
      </c>
      <c r="F999" s="9" t="s">
        <v>451</v>
      </c>
      <c r="G999" s="9" t="s">
        <v>759</v>
      </c>
      <c r="H999" s="10" t="s">
        <v>2539</v>
      </c>
      <c r="I999" s="8">
        <f>VLOOKUP(B999,[1]Hoja1!$A$4:$B$1867,2,0)</f>
        <v>9126874</v>
      </c>
    </row>
    <row r="1000" spans="1:9" x14ac:dyDescent="0.25">
      <c r="A1000" s="5" t="str">
        <f t="shared" si="15"/>
        <v>2024</v>
      </c>
      <c r="B1000" s="5" t="s">
        <v>2540</v>
      </c>
      <c r="C1000" s="6" t="s">
        <v>1505</v>
      </c>
      <c r="D1000" s="7">
        <v>45448</v>
      </c>
      <c r="E1000" s="8">
        <v>30651936</v>
      </c>
      <c r="F1000" s="9" t="s">
        <v>451</v>
      </c>
      <c r="G1000" s="9" t="s">
        <v>759</v>
      </c>
      <c r="H1000" s="10" t="s">
        <v>2541</v>
      </c>
      <c r="I1000" s="8">
        <f>VLOOKUP(B1000,[1]Hoja1!$A$4:$B$1867,2,0)</f>
        <v>8757696</v>
      </c>
    </row>
    <row r="1001" spans="1:9" x14ac:dyDescent="0.25">
      <c r="A1001" s="5" t="str">
        <f t="shared" si="15"/>
        <v>2024</v>
      </c>
      <c r="B1001" s="5" t="s">
        <v>2542</v>
      </c>
      <c r="C1001" s="6" t="s">
        <v>2543</v>
      </c>
      <c r="D1001" s="7">
        <v>45447</v>
      </c>
      <c r="E1001" s="8">
        <v>39664881</v>
      </c>
      <c r="F1001" s="9" t="s">
        <v>451</v>
      </c>
      <c r="G1001" s="9" t="s">
        <v>451</v>
      </c>
      <c r="H1001" s="10" t="s">
        <v>2544</v>
      </c>
      <c r="I1001" s="8">
        <f>VLOOKUP(B1001,[1]Hoja1!$A$4:$B$1867,2,0)</f>
        <v>12290526</v>
      </c>
    </row>
    <row r="1002" spans="1:9" x14ac:dyDescent="0.25">
      <c r="A1002" s="5" t="str">
        <f t="shared" si="15"/>
        <v>2024</v>
      </c>
      <c r="B1002" s="5" t="s">
        <v>2545</v>
      </c>
      <c r="C1002" s="6" t="s">
        <v>542</v>
      </c>
      <c r="D1002" s="7">
        <v>45443</v>
      </c>
      <c r="E1002" s="8">
        <v>21402480</v>
      </c>
      <c r="F1002" s="9" t="s">
        <v>134</v>
      </c>
      <c r="G1002" s="9" t="s">
        <v>193</v>
      </c>
      <c r="H1002" s="10" t="s">
        <v>2546</v>
      </c>
      <c r="I1002" s="8">
        <f>VLOOKUP(B1002,[1]Hoja1!$A$4:$B$1867,2,0)</f>
        <v>2918520</v>
      </c>
    </row>
    <row r="1003" spans="1:9" x14ac:dyDescent="0.25">
      <c r="A1003" s="5" t="str">
        <f t="shared" si="15"/>
        <v>2024</v>
      </c>
      <c r="B1003" s="5" t="s">
        <v>2547</v>
      </c>
      <c r="C1003" s="6" t="s">
        <v>542</v>
      </c>
      <c r="D1003" s="7">
        <v>45447</v>
      </c>
      <c r="E1003" s="8">
        <v>21402480</v>
      </c>
      <c r="F1003" s="9" t="s">
        <v>134</v>
      </c>
      <c r="G1003" s="9" t="s">
        <v>193</v>
      </c>
      <c r="H1003" s="10" t="s">
        <v>2548</v>
      </c>
      <c r="I1003" s="8">
        <f>VLOOKUP(B1003,[1]Hoja1!$A$4:$B$1867,2,0)</f>
        <v>11674080</v>
      </c>
    </row>
    <row r="1004" spans="1:9" x14ac:dyDescent="0.25">
      <c r="A1004" s="5" t="str">
        <f t="shared" si="15"/>
        <v>2024</v>
      </c>
      <c r="B1004" s="5" t="s">
        <v>2549</v>
      </c>
      <c r="C1004" s="6" t="s">
        <v>2550</v>
      </c>
      <c r="D1004" s="7">
        <v>45447</v>
      </c>
      <c r="E1004" s="8">
        <v>39864300</v>
      </c>
      <c r="F1004" s="9" t="s">
        <v>451</v>
      </c>
      <c r="G1004" s="9" t="s">
        <v>612</v>
      </c>
      <c r="H1004" s="10" t="s">
        <v>2551</v>
      </c>
      <c r="I1004" s="8">
        <f>VLOOKUP(B1004,[1]Hoja1!$A$4:$B$1867,2,0)</f>
        <v>6264390</v>
      </c>
    </row>
    <row r="1005" spans="1:9" x14ac:dyDescent="0.25">
      <c r="A1005" s="5" t="str">
        <f t="shared" si="15"/>
        <v>2024</v>
      </c>
      <c r="B1005" s="5" t="s">
        <v>2552</v>
      </c>
      <c r="C1005" s="6" t="s">
        <v>133</v>
      </c>
      <c r="D1005" s="7">
        <v>45444</v>
      </c>
      <c r="E1005" s="8">
        <v>49140000</v>
      </c>
      <c r="F1005" s="9" t="s">
        <v>134</v>
      </c>
      <c r="G1005" s="9" t="s">
        <v>134</v>
      </c>
      <c r="H1005" s="10" t="s">
        <v>2553</v>
      </c>
      <c r="I1005" s="8">
        <f>VLOOKUP(B1005,[1]Hoja1!$A$4:$B$1867,2,0)</f>
        <v>6552000</v>
      </c>
    </row>
    <row r="1006" spans="1:9" x14ac:dyDescent="0.25">
      <c r="A1006" s="5" t="str">
        <f t="shared" si="15"/>
        <v>2024</v>
      </c>
      <c r="B1006" s="5" t="s">
        <v>2554</v>
      </c>
      <c r="C1006" s="6" t="s">
        <v>542</v>
      </c>
      <c r="D1006" s="7">
        <v>45444</v>
      </c>
      <c r="E1006" s="8">
        <v>21402480</v>
      </c>
      <c r="F1006" s="9" t="s">
        <v>134</v>
      </c>
      <c r="G1006" s="9" t="s">
        <v>193</v>
      </c>
      <c r="H1006" s="10" t="s">
        <v>2555</v>
      </c>
      <c r="I1006" s="8">
        <f>VLOOKUP(B1006,[1]Hoja1!$A$4:$B$1867,2,0)</f>
        <v>2918520</v>
      </c>
    </row>
    <row r="1007" spans="1:9" x14ac:dyDescent="0.25">
      <c r="A1007" s="5" t="str">
        <f t="shared" si="15"/>
        <v>2024</v>
      </c>
      <c r="B1007" s="5" t="s">
        <v>2556</v>
      </c>
      <c r="C1007" s="6" t="s">
        <v>2557</v>
      </c>
      <c r="D1007" s="7">
        <v>45447</v>
      </c>
      <c r="E1007" s="8">
        <v>44222982</v>
      </c>
      <c r="F1007" s="9" t="s">
        <v>451</v>
      </c>
      <c r="G1007" s="9" t="s">
        <v>451</v>
      </c>
      <c r="H1007" s="10" t="s">
        <v>2558</v>
      </c>
      <c r="I1007" s="8">
        <f>VLOOKUP(B1007,[1]Hoja1!$A$4:$B$1867,2,0)</f>
        <v>13702896</v>
      </c>
    </row>
    <row r="1008" spans="1:9" x14ac:dyDescent="0.25">
      <c r="A1008" s="5" t="str">
        <f t="shared" si="15"/>
        <v>2024</v>
      </c>
      <c r="B1008" s="5" t="s">
        <v>2559</v>
      </c>
      <c r="C1008" s="6" t="s">
        <v>542</v>
      </c>
      <c r="D1008" s="7">
        <v>45447</v>
      </c>
      <c r="E1008" s="8">
        <v>21402480</v>
      </c>
      <c r="F1008" s="9" t="s">
        <v>134</v>
      </c>
      <c r="G1008" s="9" t="s">
        <v>193</v>
      </c>
      <c r="H1008" s="10" t="s">
        <v>2560</v>
      </c>
      <c r="I1008" s="8">
        <f>VLOOKUP(B1008,[1]Hoja1!$A$4:$B$1867,2,0)</f>
        <v>2918520</v>
      </c>
    </row>
    <row r="1009" spans="1:9" x14ac:dyDescent="0.25">
      <c r="A1009" s="5" t="str">
        <f t="shared" si="15"/>
        <v>2024</v>
      </c>
      <c r="B1009" s="5" t="s">
        <v>2561</v>
      </c>
      <c r="C1009" s="6" t="s">
        <v>2543</v>
      </c>
      <c r="D1009" s="7">
        <v>45447</v>
      </c>
      <c r="E1009" s="8">
        <v>39664881</v>
      </c>
      <c r="F1009" s="9" t="s">
        <v>451</v>
      </c>
      <c r="G1009" s="9" t="s">
        <v>451</v>
      </c>
      <c r="H1009" s="10" t="s">
        <v>2562</v>
      </c>
      <c r="I1009" s="8">
        <f>VLOOKUP(B1009,[1]Hoja1!$A$4:$B$1867,2,0)</f>
        <v>16573588</v>
      </c>
    </row>
    <row r="1010" spans="1:9" x14ac:dyDescent="0.25">
      <c r="A1010" s="5" t="str">
        <f t="shared" si="15"/>
        <v>2024</v>
      </c>
      <c r="B1010" s="5" t="s">
        <v>2563</v>
      </c>
      <c r="C1010" s="6" t="s">
        <v>992</v>
      </c>
      <c r="D1010" s="7">
        <v>45443</v>
      </c>
      <c r="E1010" s="8">
        <v>48585264</v>
      </c>
      <c r="F1010" s="9" t="s">
        <v>134</v>
      </c>
      <c r="G1010" s="9" t="s">
        <v>268</v>
      </c>
      <c r="H1010" s="10" t="s">
        <v>2564</v>
      </c>
      <c r="I1010" s="8">
        <f>VLOOKUP(B1010,[1]Hoja1!$A$4:$B$1867,2,0)</f>
        <v>6940752</v>
      </c>
    </row>
    <row r="1011" spans="1:9" x14ac:dyDescent="0.25">
      <c r="A1011" s="5" t="str">
        <f t="shared" si="15"/>
        <v>2024</v>
      </c>
      <c r="B1011" s="5" t="s">
        <v>2565</v>
      </c>
      <c r="C1011" s="6" t="s">
        <v>542</v>
      </c>
      <c r="D1011" s="7">
        <v>45448</v>
      </c>
      <c r="E1011" s="8">
        <v>20429640</v>
      </c>
      <c r="F1011" s="9" t="s">
        <v>134</v>
      </c>
      <c r="G1011" s="9" t="s">
        <v>193</v>
      </c>
      <c r="H1011" s="10" t="s">
        <v>2566</v>
      </c>
      <c r="I1011" s="8">
        <f>VLOOKUP(B1011,[1]Hoja1!$A$4:$B$1867,2,0)</f>
        <v>2918520</v>
      </c>
    </row>
    <row r="1012" spans="1:9" x14ac:dyDescent="0.25">
      <c r="A1012" s="5" t="str">
        <f t="shared" si="15"/>
        <v>2024</v>
      </c>
      <c r="B1012" s="5" t="s">
        <v>2567</v>
      </c>
      <c r="C1012" s="6" t="s">
        <v>542</v>
      </c>
      <c r="D1012" s="7">
        <v>45449</v>
      </c>
      <c r="E1012" s="8">
        <v>20429640</v>
      </c>
      <c r="F1012" s="9" t="s">
        <v>134</v>
      </c>
      <c r="G1012" s="9" t="s">
        <v>268</v>
      </c>
      <c r="H1012" s="10" t="s">
        <v>2568</v>
      </c>
      <c r="I1012" s="8">
        <f>VLOOKUP(B1012,[1]Hoja1!$A$4:$B$1867,2,0)</f>
        <v>11674080</v>
      </c>
    </row>
    <row r="1013" spans="1:9" x14ac:dyDescent="0.25">
      <c r="A1013" s="5" t="str">
        <f t="shared" si="15"/>
        <v>2024</v>
      </c>
      <c r="B1013" s="5" t="s">
        <v>2569</v>
      </c>
      <c r="C1013" s="6" t="s">
        <v>2570</v>
      </c>
      <c r="D1013" s="7">
        <v>45443</v>
      </c>
      <c r="E1013" s="8">
        <v>38232636</v>
      </c>
      <c r="F1013" s="9" t="s">
        <v>451</v>
      </c>
      <c r="G1013" s="9" t="s">
        <v>759</v>
      </c>
      <c r="H1013" s="10" t="s">
        <v>2571</v>
      </c>
      <c r="I1013" s="8">
        <f>VLOOKUP(B1013,[1]Hoja1!$A$4:$B$1867,2,0)</f>
        <v>12073464</v>
      </c>
    </row>
    <row r="1014" spans="1:9" x14ac:dyDescent="0.25">
      <c r="A1014" s="5" t="str">
        <f t="shared" si="15"/>
        <v>2024</v>
      </c>
      <c r="B1014" s="5" t="s">
        <v>2572</v>
      </c>
      <c r="C1014" s="6" t="s">
        <v>2573</v>
      </c>
      <c r="D1014" s="7">
        <v>45447</v>
      </c>
      <c r="E1014" s="8">
        <v>24960137</v>
      </c>
      <c r="F1014" s="9" t="s">
        <v>451</v>
      </c>
      <c r="G1014" s="9" t="s">
        <v>701</v>
      </c>
      <c r="H1014" s="10" t="s">
        <v>2574</v>
      </c>
      <c r="I1014" s="8">
        <f>VLOOKUP(B1014,[1]Hoja1!$A$4:$B$1867,2,0)</f>
        <v>6807310</v>
      </c>
    </row>
    <row r="1015" spans="1:9" x14ac:dyDescent="0.25">
      <c r="A1015" s="5" t="str">
        <f t="shared" si="15"/>
        <v>2024</v>
      </c>
      <c r="B1015" s="5" t="s">
        <v>2575</v>
      </c>
      <c r="C1015" s="6" t="s">
        <v>542</v>
      </c>
      <c r="D1015" s="7">
        <v>45448</v>
      </c>
      <c r="E1015" s="8">
        <v>20429640</v>
      </c>
      <c r="F1015" s="9" t="s">
        <v>134</v>
      </c>
      <c r="G1015" s="9" t="s">
        <v>268</v>
      </c>
      <c r="H1015" s="10" t="s">
        <v>2576</v>
      </c>
      <c r="I1015" s="8">
        <f>VLOOKUP(B1015,[1]Hoja1!$A$4:$B$1867,2,0)</f>
        <v>2918520</v>
      </c>
    </row>
    <row r="1016" spans="1:9" x14ac:dyDescent="0.25">
      <c r="A1016" s="5" t="str">
        <f t="shared" si="15"/>
        <v>2024</v>
      </c>
      <c r="B1016" s="5" t="s">
        <v>2577</v>
      </c>
      <c r="C1016" s="6" t="s">
        <v>2578</v>
      </c>
      <c r="D1016" s="7">
        <v>45444</v>
      </c>
      <c r="E1016" s="8">
        <v>38500000</v>
      </c>
      <c r="F1016" s="9" t="s">
        <v>451</v>
      </c>
      <c r="G1016" s="9" t="s">
        <v>759</v>
      </c>
      <c r="H1016" s="10" t="s">
        <v>2579</v>
      </c>
      <c r="I1016" s="8">
        <f>VLOOKUP(B1016,[1]Hoja1!$A$4:$B$1867,2,0)</f>
        <v>11000000</v>
      </c>
    </row>
    <row r="1017" spans="1:9" x14ac:dyDescent="0.25">
      <c r="A1017" s="5" t="str">
        <f t="shared" si="15"/>
        <v>2024</v>
      </c>
      <c r="B1017" s="5" t="s">
        <v>2580</v>
      </c>
      <c r="C1017" s="6" t="s">
        <v>542</v>
      </c>
      <c r="D1017" s="7">
        <v>45443</v>
      </c>
      <c r="E1017" s="8">
        <v>21402480</v>
      </c>
      <c r="F1017" s="9" t="s">
        <v>134</v>
      </c>
      <c r="G1017" s="9" t="s">
        <v>193</v>
      </c>
      <c r="H1017" s="10" t="s">
        <v>2581</v>
      </c>
      <c r="I1017" s="8">
        <f>VLOOKUP(B1017,[1]Hoja1!$A$4:$B$1867,2,0)</f>
        <v>11674080</v>
      </c>
    </row>
    <row r="1018" spans="1:9" x14ac:dyDescent="0.25">
      <c r="A1018" s="5" t="str">
        <f t="shared" si="15"/>
        <v>2024</v>
      </c>
      <c r="B1018" s="5" t="s">
        <v>2582</v>
      </c>
      <c r="C1018" s="6" t="s">
        <v>1372</v>
      </c>
      <c r="D1018" s="7">
        <v>45449</v>
      </c>
      <c r="E1018" s="8">
        <v>39864300</v>
      </c>
      <c r="F1018" s="9" t="s">
        <v>451</v>
      </c>
      <c r="G1018" s="9" t="s">
        <v>612</v>
      </c>
      <c r="H1018" s="10" t="s">
        <v>2583</v>
      </c>
      <c r="I1018" s="8">
        <f>VLOOKUP(B1018,[1]Hoja1!$A$4:$B$1867,2,0)</f>
        <v>11389800</v>
      </c>
    </row>
    <row r="1019" spans="1:9" x14ac:dyDescent="0.25">
      <c r="A1019" s="5" t="str">
        <f t="shared" si="15"/>
        <v>2024</v>
      </c>
      <c r="B1019" s="5" t="s">
        <v>2584</v>
      </c>
      <c r="C1019" s="6" t="s">
        <v>542</v>
      </c>
      <c r="D1019" s="7">
        <v>45443</v>
      </c>
      <c r="E1019" s="8">
        <v>21402480</v>
      </c>
      <c r="F1019" s="9" t="s">
        <v>134</v>
      </c>
      <c r="G1019" s="9" t="s">
        <v>193</v>
      </c>
      <c r="H1019" s="10" t="s">
        <v>2585</v>
      </c>
      <c r="I1019" s="8">
        <f>VLOOKUP(B1019,[1]Hoja1!$A$4:$B$1867,2,0)</f>
        <v>11674080</v>
      </c>
    </row>
    <row r="1020" spans="1:9" x14ac:dyDescent="0.25">
      <c r="A1020" s="5" t="str">
        <f t="shared" si="15"/>
        <v>2024</v>
      </c>
      <c r="B1020" s="5" t="s">
        <v>2586</v>
      </c>
      <c r="C1020" s="6" t="s">
        <v>2587</v>
      </c>
      <c r="D1020" s="7">
        <v>45443</v>
      </c>
      <c r="E1020" s="8">
        <v>55986667</v>
      </c>
      <c r="F1020" s="9" t="s">
        <v>11</v>
      </c>
      <c r="G1020" s="9" t="s">
        <v>71</v>
      </c>
      <c r="H1020" s="10" t="s">
        <v>2588</v>
      </c>
      <c r="I1020" s="8">
        <f>VLOOKUP(B1020,[1]Hoja1!$A$4:$B$1867,2,0)</f>
        <v>7600000</v>
      </c>
    </row>
    <row r="1021" spans="1:9" x14ac:dyDescent="0.25">
      <c r="A1021" s="5" t="str">
        <f t="shared" si="15"/>
        <v>2024</v>
      </c>
      <c r="B1021" s="5" t="s">
        <v>2589</v>
      </c>
      <c r="C1021" s="6" t="s">
        <v>2590</v>
      </c>
      <c r="D1021" s="7">
        <v>45448</v>
      </c>
      <c r="E1021" s="8">
        <v>24621922</v>
      </c>
      <c r="F1021" s="9" t="s">
        <v>451</v>
      </c>
      <c r="G1021" s="9" t="s">
        <v>759</v>
      </c>
      <c r="H1021" s="10" t="s">
        <v>2591</v>
      </c>
      <c r="I1021" s="8">
        <f>VLOOKUP(B1021,[1]Hoja1!$A$4:$B$1867,2,0)</f>
        <v>6871234</v>
      </c>
    </row>
    <row r="1022" spans="1:9" x14ac:dyDescent="0.25">
      <c r="A1022" s="5" t="str">
        <f t="shared" si="15"/>
        <v>2024</v>
      </c>
      <c r="B1022" s="5" t="s">
        <v>2592</v>
      </c>
      <c r="C1022" s="6" t="s">
        <v>542</v>
      </c>
      <c r="D1022" s="7">
        <v>45449</v>
      </c>
      <c r="E1022" s="8">
        <v>20429640</v>
      </c>
      <c r="F1022" s="9" t="s">
        <v>134</v>
      </c>
      <c r="G1022" s="9" t="s">
        <v>193</v>
      </c>
      <c r="H1022" s="10" t="s">
        <v>2593</v>
      </c>
      <c r="I1022" s="8">
        <f>VLOOKUP(B1022,[1]Hoja1!$A$4:$B$1867,2,0)</f>
        <v>2918520</v>
      </c>
    </row>
    <row r="1023" spans="1:9" x14ac:dyDescent="0.25">
      <c r="A1023" s="5" t="str">
        <f t="shared" si="15"/>
        <v>2024</v>
      </c>
      <c r="B1023" s="5" t="s">
        <v>2594</v>
      </c>
      <c r="C1023" s="6" t="s">
        <v>2595</v>
      </c>
      <c r="D1023" s="7">
        <v>45449</v>
      </c>
      <c r="E1023" s="8">
        <v>85675100</v>
      </c>
      <c r="F1023" s="9" t="s">
        <v>451</v>
      </c>
      <c r="G1023" s="9" t="s">
        <v>612</v>
      </c>
      <c r="H1023" s="10" t="s">
        <v>2596</v>
      </c>
      <c r="I1023" s="8">
        <f>VLOOKUP(B1023,[1]Hoja1!$A$4:$B$1867,2,0)</f>
        <v>24478600</v>
      </c>
    </row>
    <row r="1024" spans="1:9" x14ac:dyDescent="0.25">
      <c r="A1024" s="5" t="str">
        <f t="shared" si="15"/>
        <v>2024</v>
      </c>
      <c r="B1024" s="5" t="s">
        <v>2597</v>
      </c>
      <c r="C1024" s="6" t="s">
        <v>2598</v>
      </c>
      <c r="D1024" s="7">
        <v>45448</v>
      </c>
      <c r="E1024" s="8">
        <v>39864300</v>
      </c>
      <c r="F1024" s="9" t="s">
        <v>451</v>
      </c>
      <c r="G1024" s="9" t="s">
        <v>612</v>
      </c>
      <c r="H1024" s="10" t="s">
        <v>2599</v>
      </c>
      <c r="I1024" s="8">
        <f>VLOOKUP(B1024,[1]Hoja1!$A$4:$B$1867,2,0)</f>
        <v>12149120</v>
      </c>
    </row>
    <row r="1025" spans="1:9" x14ac:dyDescent="0.25">
      <c r="A1025" s="5" t="str">
        <f t="shared" si="15"/>
        <v>2024</v>
      </c>
      <c r="B1025" s="5" t="s">
        <v>2600</v>
      </c>
      <c r="C1025" s="6" t="s">
        <v>542</v>
      </c>
      <c r="D1025" s="7">
        <v>45449</v>
      </c>
      <c r="E1025" s="8">
        <v>21402480</v>
      </c>
      <c r="F1025" s="9" t="s">
        <v>134</v>
      </c>
      <c r="G1025" s="9" t="s">
        <v>193</v>
      </c>
      <c r="H1025" s="10" t="s">
        <v>2601</v>
      </c>
      <c r="I1025" s="8">
        <f>VLOOKUP(B1025,[1]Hoja1!$A$4:$B$1867,2,0)</f>
        <v>2918520</v>
      </c>
    </row>
    <row r="1026" spans="1:9" x14ac:dyDescent="0.25">
      <c r="A1026" s="5" t="str">
        <f t="shared" si="15"/>
        <v>2024</v>
      </c>
      <c r="B1026" s="5" t="s">
        <v>2602</v>
      </c>
      <c r="C1026" s="6" t="s">
        <v>542</v>
      </c>
      <c r="D1026" s="7">
        <v>45448</v>
      </c>
      <c r="E1026" s="8">
        <v>20429640</v>
      </c>
      <c r="F1026" s="9" t="s">
        <v>134</v>
      </c>
      <c r="G1026" s="9" t="s">
        <v>193</v>
      </c>
      <c r="H1026" s="10" t="s">
        <v>2603</v>
      </c>
      <c r="I1026" s="8">
        <f>VLOOKUP(B1026,[1]Hoja1!$A$4:$B$1867,2,0)</f>
        <v>2918520</v>
      </c>
    </row>
    <row r="1027" spans="1:9" x14ac:dyDescent="0.25">
      <c r="A1027" s="5" t="str">
        <f t="shared" ref="A1027:A1090" si="16">RIGHT(B1027,4)</f>
        <v>2024</v>
      </c>
      <c r="B1027" s="5" t="s">
        <v>2604</v>
      </c>
      <c r="C1027" s="6" t="s">
        <v>2605</v>
      </c>
      <c r="D1027" s="7">
        <v>45454</v>
      </c>
      <c r="E1027" s="8">
        <v>26000000</v>
      </c>
      <c r="F1027" s="9" t="s">
        <v>451</v>
      </c>
      <c r="G1027" s="9" t="s">
        <v>451</v>
      </c>
      <c r="H1027" s="10" t="s">
        <v>2606</v>
      </c>
      <c r="I1027" s="8" t="s">
        <v>16</v>
      </c>
    </row>
    <row r="1028" spans="1:9" x14ac:dyDescent="0.25">
      <c r="A1028" s="5" t="str">
        <f t="shared" si="16"/>
        <v>2024</v>
      </c>
      <c r="B1028" s="5" t="s">
        <v>2607</v>
      </c>
      <c r="C1028" s="6" t="s">
        <v>2321</v>
      </c>
      <c r="D1028" s="7">
        <v>45450</v>
      </c>
      <c r="E1028" s="8">
        <v>47292833</v>
      </c>
      <c r="F1028" s="9" t="s">
        <v>451</v>
      </c>
      <c r="G1028" s="9" t="s">
        <v>759</v>
      </c>
      <c r="H1028" s="10" t="s">
        <v>2608</v>
      </c>
      <c r="I1028" s="8" t="s">
        <v>16</v>
      </c>
    </row>
    <row r="1029" spans="1:9" x14ac:dyDescent="0.25">
      <c r="A1029" s="5" t="str">
        <f t="shared" si="16"/>
        <v>2024</v>
      </c>
      <c r="B1029" s="5" t="s">
        <v>2609</v>
      </c>
      <c r="C1029" s="6" t="s">
        <v>2038</v>
      </c>
      <c r="D1029" s="7">
        <v>45448</v>
      </c>
      <c r="E1029" s="8">
        <v>20429640</v>
      </c>
      <c r="F1029" s="9" t="s">
        <v>134</v>
      </c>
      <c r="G1029" s="9" t="s">
        <v>193</v>
      </c>
      <c r="H1029" s="10" t="s">
        <v>2610</v>
      </c>
      <c r="I1029" s="8">
        <f>VLOOKUP(B1029,[1]Hoja1!$A$4:$B$1867,2,0)</f>
        <v>2918520</v>
      </c>
    </row>
    <row r="1030" spans="1:9" x14ac:dyDescent="0.25">
      <c r="A1030" s="5" t="str">
        <f t="shared" si="16"/>
        <v>2024</v>
      </c>
      <c r="B1030" s="5" t="s">
        <v>2611</v>
      </c>
      <c r="C1030" s="6" t="s">
        <v>2612</v>
      </c>
      <c r="D1030" s="7">
        <v>45447</v>
      </c>
      <c r="E1030" s="8">
        <v>19203709</v>
      </c>
      <c r="F1030" s="9" t="s">
        <v>451</v>
      </c>
      <c r="G1030" s="9" t="s">
        <v>451</v>
      </c>
      <c r="H1030" s="10" t="s">
        <v>2613</v>
      </c>
      <c r="I1030" s="8">
        <f>VLOOKUP(B1030,[1]Hoja1!$A$4:$B$1867,2,0)</f>
        <v>5761113</v>
      </c>
    </row>
    <row r="1031" spans="1:9" x14ac:dyDescent="0.25">
      <c r="A1031" s="5" t="str">
        <f t="shared" si="16"/>
        <v>2024</v>
      </c>
      <c r="B1031" s="5" t="s">
        <v>2614</v>
      </c>
      <c r="C1031" s="6" t="s">
        <v>2615</v>
      </c>
      <c r="D1031" s="7">
        <v>45448</v>
      </c>
      <c r="E1031" s="8">
        <v>3479371306</v>
      </c>
      <c r="F1031" s="9" t="s">
        <v>2616</v>
      </c>
      <c r="G1031" s="9" t="s">
        <v>2616</v>
      </c>
      <c r="H1031" s="10" t="s">
        <v>2617</v>
      </c>
      <c r="I1031" s="8">
        <f>VLOOKUP(B1031,[1]Hoja1!$A$4:$B$1867,2,0)</f>
        <v>224791713</v>
      </c>
    </row>
    <row r="1032" spans="1:9" x14ac:dyDescent="0.25">
      <c r="A1032" s="5" t="str">
        <f t="shared" si="16"/>
        <v>2024</v>
      </c>
      <c r="B1032" s="5" t="s">
        <v>2618</v>
      </c>
      <c r="C1032" s="6" t="s">
        <v>2619</v>
      </c>
      <c r="D1032" s="7">
        <v>45447</v>
      </c>
      <c r="E1032" s="8">
        <v>43311191</v>
      </c>
      <c r="F1032" s="9" t="s">
        <v>451</v>
      </c>
      <c r="G1032" s="9" t="s">
        <v>451</v>
      </c>
      <c r="H1032" s="10" t="s">
        <v>2620</v>
      </c>
      <c r="I1032" s="8">
        <f>VLOOKUP(B1032,[1]Hoja1!$A$4:$B$1867,2,0)</f>
        <v>12993357</v>
      </c>
    </row>
    <row r="1033" spans="1:9" x14ac:dyDescent="0.25">
      <c r="A1033" s="5" t="str">
        <f t="shared" si="16"/>
        <v>2024</v>
      </c>
      <c r="B1033" s="5" t="s">
        <v>2621</v>
      </c>
      <c r="C1033" s="6" t="s">
        <v>2622</v>
      </c>
      <c r="D1033" s="7">
        <v>45447</v>
      </c>
      <c r="E1033" s="8">
        <v>40727260</v>
      </c>
      <c r="F1033" s="9" t="s">
        <v>451</v>
      </c>
      <c r="G1033" s="9" t="s">
        <v>451</v>
      </c>
      <c r="H1033" s="10" t="s">
        <v>2623</v>
      </c>
      <c r="I1033" s="8">
        <f>VLOOKUP(B1033,[1]Hoja1!$A$4:$B$1867,2,0)</f>
        <v>12218178</v>
      </c>
    </row>
    <row r="1034" spans="1:9" x14ac:dyDescent="0.25">
      <c r="A1034" s="5" t="str">
        <f t="shared" si="16"/>
        <v>2024</v>
      </c>
      <c r="B1034" s="5" t="s">
        <v>2624</v>
      </c>
      <c r="C1034" s="6" t="s">
        <v>2625</v>
      </c>
      <c r="D1034" s="7">
        <v>45447</v>
      </c>
      <c r="E1034" s="8">
        <v>63000000</v>
      </c>
      <c r="F1034" s="9" t="s">
        <v>11</v>
      </c>
      <c r="G1034" s="9" t="s">
        <v>25</v>
      </c>
      <c r="H1034" s="10" t="s">
        <v>2626</v>
      </c>
      <c r="I1034" s="8">
        <f>VLOOKUP(B1034,[1]Hoja1!$A$4:$B$1867,2,0)</f>
        <v>18900000</v>
      </c>
    </row>
    <row r="1035" spans="1:9" x14ac:dyDescent="0.25">
      <c r="A1035" s="5" t="str">
        <f t="shared" si="16"/>
        <v>2024</v>
      </c>
      <c r="B1035" s="5" t="s">
        <v>2627</v>
      </c>
      <c r="C1035" s="6" t="s">
        <v>2628</v>
      </c>
      <c r="D1035" s="7">
        <v>45447</v>
      </c>
      <c r="E1035" s="8">
        <v>63000000</v>
      </c>
      <c r="F1035" s="9" t="s">
        <v>11</v>
      </c>
      <c r="G1035" s="9" t="s">
        <v>25</v>
      </c>
      <c r="H1035" s="10" t="s">
        <v>2629</v>
      </c>
      <c r="I1035" s="8">
        <f>VLOOKUP(B1035,[1]Hoja1!$A$4:$B$1867,2,0)</f>
        <v>18900000</v>
      </c>
    </row>
    <row r="1036" spans="1:9" x14ac:dyDescent="0.25">
      <c r="A1036" s="5" t="str">
        <f t="shared" si="16"/>
        <v>2024</v>
      </c>
      <c r="B1036" s="5" t="s">
        <v>2630</v>
      </c>
      <c r="C1036" s="6" t="s">
        <v>2631</v>
      </c>
      <c r="D1036" s="7">
        <v>45495</v>
      </c>
      <c r="E1036" s="8">
        <v>703735878</v>
      </c>
      <c r="F1036" s="9" t="s">
        <v>11</v>
      </c>
      <c r="G1036" s="9" t="s">
        <v>32</v>
      </c>
      <c r="H1036" s="10" t="s">
        <v>2632</v>
      </c>
      <c r="I1036" s="8">
        <f>VLOOKUP(B1036,[1]Hoja1!$A$4:$B$1867,2,0)</f>
        <v>579560199</v>
      </c>
    </row>
    <row r="1037" spans="1:9" x14ac:dyDescent="0.25">
      <c r="A1037" s="5" t="str">
        <f t="shared" si="16"/>
        <v>2024</v>
      </c>
      <c r="B1037" s="5" t="s">
        <v>2633</v>
      </c>
      <c r="C1037" s="6" t="s">
        <v>2634</v>
      </c>
      <c r="D1037" s="7">
        <v>45492</v>
      </c>
      <c r="E1037" s="8">
        <v>65760000</v>
      </c>
      <c r="F1037" s="9" t="s">
        <v>11</v>
      </c>
      <c r="G1037" s="9" t="s">
        <v>11</v>
      </c>
      <c r="H1037" s="10" t="s">
        <v>2635</v>
      </c>
      <c r="I1037" s="8">
        <f>VLOOKUP(B1037,[1]Hoja1!$A$4:$B$1867,2,0)</f>
        <v>21920000</v>
      </c>
    </row>
    <row r="1038" spans="1:9" x14ac:dyDescent="0.25">
      <c r="A1038" s="5" t="str">
        <f t="shared" si="16"/>
        <v>2024</v>
      </c>
      <c r="B1038" s="5" t="s">
        <v>2636</v>
      </c>
      <c r="C1038" s="6" t="s">
        <v>2637</v>
      </c>
      <c r="D1038" s="7">
        <v>45497</v>
      </c>
      <c r="E1038" s="8">
        <v>0</v>
      </c>
      <c r="F1038" s="9" t="s">
        <v>413</v>
      </c>
      <c r="G1038" s="9" t="s">
        <v>413</v>
      </c>
      <c r="H1038" s="10" t="s">
        <v>2638</v>
      </c>
      <c r="I1038" s="8" t="s">
        <v>16</v>
      </c>
    </row>
    <row r="1039" spans="1:9" x14ac:dyDescent="0.25">
      <c r="A1039" s="5" t="str">
        <f t="shared" si="16"/>
        <v>2024</v>
      </c>
      <c r="B1039" s="5" t="s">
        <v>2639</v>
      </c>
      <c r="C1039" s="6" t="s">
        <v>2640</v>
      </c>
      <c r="D1039" s="7">
        <v>45497</v>
      </c>
      <c r="E1039" s="8">
        <v>42000000</v>
      </c>
      <c r="F1039" s="9" t="s">
        <v>11</v>
      </c>
      <c r="G1039" s="9" t="s">
        <v>89</v>
      </c>
      <c r="H1039" s="10" t="s">
        <v>2641</v>
      </c>
      <c r="I1039" s="8">
        <f>VLOOKUP(B1039,[1]Hoja1!$A$4:$B$1867,2,0)</f>
        <v>12366667</v>
      </c>
    </row>
    <row r="1040" spans="1:9" x14ac:dyDescent="0.25">
      <c r="A1040" s="5" t="str">
        <f t="shared" si="16"/>
        <v>2024</v>
      </c>
      <c r="B1040" s="5" t="s">
        <v>2642</v>
      </c>
      <c r="C1040" s="6" t="s">
        <v>2643</v>
      </c>
      <c r="D1040" s="7">
        <v>45497</v>
      </c>
      <c r="E1040" s="8">
        <v>54000000</v>
      </c>
      <c r="F1040" s="9" t="s">
        <v>11</v>
      </c>
      <c r="G1040" s="9" t="s">
        <v>89</v>
      </c>
      <c r="H1040" s="10" t="s">
        <v>2644</v>
      </c>
      <c r="I1040" s="8">
        <f>VLOOKUP(B1040,[1]Hoja1!$A$4:$B$1867,2,0)</f>
        <v>15900000</v>
      </c>
    </row>
    <row r="1041" spans="1:9" x14ac:dyDescent="0.25">
      <c r="A1041" s="5" t="str">
        <f t="shared" si="16"/>
        <v>2024</v>
      </c>
      <c r="B1041" s="5" t="s">
        <v>2645</v>
      </c>
      <c r="C1041" s="6" t="s">
        <v>2646</v>
      </c>
      <c r="D1041" s="7">
        <v>45505</v>
      </c>
      <c r="E1041" s="8">
        <v>446000000</v>
      </c>
      <c r="F1041" s="9" t="s">
        <v>11</v>
      </c>
      <c r="G1041" s="9" t="s">
        <v>116</v>
      </c>
      <c r="H1041" s="10" t="s">
        <v>2647</v>
      </c>
      <c r="I1041" s="8" t="s">
        <v>16</v>
      </c>
    </row>
    <row r="1042" spans="1:9" x14ac:dyDescent="0.25">
      <c r="A1042" s="5" t="str">
        <f t="shared" si="16"/>
        <v>2024</v>
      </c>
      <c r="B1042" s="5" t="s">
        <v>2648</v>
      </c>
      <c r="C1042" s="6" t="s">
        <v>1256</v>
      </c>
      <c r="D1042" s="7">
        <v>45499</v>
      </c>
      <c r="E1042" s="8">
        <v>33500000</v>
      </c>
      <c r="F1042" s="9" t="s">
        <v>52</v>
      </c>
      <c r="G1042" s="9" t="s">
        <v>52</v>
      </c>
      <c r="H1042" s="10" t="s">
        <v>2649</v>
      </c>
      <c r="I1042" s="8">
        <f>VLOOKUP(B1042,[1]Hoja1!$A$4:$B$1867,2,0)</f>
        <v>5583333</v>
      </c>
    </row>
    <row r="1043" spans="1:9" x14ac:dyDescent="0.25">
      <c r="A1043" s="5" t="str">
        <f t="shared" si="16"/>
        <v>2024</v>
      </c>
      <c r="B1043" s="5" t="s">
        <v>2650</v>
      </c>
      <c r="C1043" s="6" t="s">
        <v>2651</v>
      </c>
      <c r="D1043" s="7">
        <v>45506</v>
      </c>
      <c r="E1043" s="8">
        <v>46800000</v>
      </c>
      <c r="F1043" s="9" t="s">
        <v>52</v>
      </c>
      <c r="G1043" s="9" t="s">
        <v>52</v>
      </c>
      <c r="H1043" s="10" t="s">
        <v>2652</v>
      </c>
      <c r="I1043" s="8">
        <f>VLOOKUP(B1043,[1]Hoja1!$A$4:$B$1867,2,0)</f>
        <v>15600000</v>
      </c>
    </row>
    <row r="1044" spans="1:9" x14ac:dyDescent="0.25">
      <c r="A1044" s="5" t="str">
        <f t="shared" si="16"/>
        <v>2024</v>
      </c>
      <c r="B1044" s="5" t="s">
        <v>2653</v>
      </c>
      <c r="C1044" s="6" t="s">
        <v>650</v>
      </c>
      <c r="D1044" s="7">
        <v>45518</v>
      </c>
      <c r="E1044" s="8">
        <v>129718848</v>
      </c>
      <c r="F1044" s="9" t="s">
        <v>11</v>
      </c>
      <c r="G1044" s="9" t="s">
        <v>32</v>
      </c>
      <c r="H1044" s="10" t="s">
        <v>2654</v>
      </c>
      <c r="I1044" s="8">
        <f>VLOOKUP(B1044,[1]Hoja1!$A$4:$B$1867,2,0)</f>
        <v>81251130</v>
      </c>
    </row>
    <row r="1045" spans="1:9" x14ac:dyDescent="0.25">
      <c r="A1045" s="5" t="str">
        <f t="shared" si="16"/>
        <v>2024</v>
      </c>
      <c r="B1045" s="5" t="s">
        <v>2655</v>
      </c>
      <c r="C1045" s="6" t="s">
        <v>2656</v>
      </c>
      <c r="D1045" s="7">
        <v>45541</v>
      </c>
      <c r="E1045" s="8">
        <v>236202122</v>
      </c>
      <c r="F1045" s="9" t="s">
        <v>11</v>
      </c>
      <c r="G1045" s="9" t="s">
        <v>32</v>
      </c>
      <c r="H1045" s="10" t="s">
        <v>2657</v>
      </c>
      <c r="I1045" s="8">
        <f>VLOOKUP(B1045,[1]Hoja1!$A$4:$B$1867,2,0)</f>
        <v>60811</v>
      </c>
    </row>
    <row r="1046" spans="1:9" x14ac:dyDescent="0.25">
      <c r="A1046" s="5" t="str">
        <f t="shared" si="16"/>
        <v>2024</v>
      </c>
      <c r="B1046" s="5" t="s">
        <v>2658</v>
      </c>
      <c r="C1046" s="6" t="s">
        <v>2656</v>
      </c>
      <c r="D1046" s="7">
        <v>45531</v>
      </c>
      <c r="E1046" s="8">
        <v>105019857</v>
      </c>
      <c r="F1046" s="9" t="s">
        <v>11</v>
      </c>
      <c r="G1046" s="9" t="s">
        <v>32</v>
      </c>
      <c r="H1046" s="10" t="s">
        <v>2659</v>
      </c>
      <c r="I1046" s="8">
        <f>VLOOKUP(B1046,[1]Hoja1!$A$4:$B$1867,2,0)</f>
        <v>170310</v>
      </c>
    </row>
    <row r="1047" spans="1:9" x14ac:dyDescent="0.25">
      <c r="A1047" s="5" t="str">
        <f t="shared" si="16"/>
        <v>2024</v>
      </c>
      <c r="B1047" s="5" t="s">
        <v>2660</v>
      </c>
      <c r="C1047" s="6" t="s">
        <v>2661</v>
      </c>
      <c r="D1047" s="7">
        <v>45513</v>
      </c>
      <c r="E1047" s="8">
        <v>52200000</v>
      </c>
      <c r="F1047" s="9" t="s">
        <v>326</v>
      </c>
      <c r="G1047" s="9" t="s">
        <v>326</v>
      </c>
      <c r="H1047" s="10" t="s">
        <v>2662</v>
      </c>
      <c r="I1047" s="8">
        <f>VLOOKUP(B1047,[1]Hoja1!$A$4:$B$1867,2,0)</f>
        <v>28420000</v>
      </c>
    </row>
    <row r="1048" spans="1:9" x14ac:dyDescent="0.25">
      <c r="A1048" s="5" t="str">
        <f t="shared" si="16"/>
        <v>2024</v>
      </c>
      <c r="B1048" s="5" t="s">
        <v>2663</v>
      </c>
      <c r="C1048" s="6" t="s">
        <v>2664</v>
      </c>
      <c r="D1048" s="7">
        <v>45513</v>
      </c>
      <c r="E1048" s="8">
        <v>20850000</v>
      </c>
      <c r="F1048" s="9" t="s">
        <v>326</v>
      </c>
      <c r="G1048" s="9" t="s">
        <v>326</v>
      </c>
      <c r="H1048" s="10" t="s">
        <v>2665</v>
      </c>
      <c r="I1048" s="8">
        <f>VLOOKUP(B1048,[1]Hoja1!$A$4:$B$1867,2,0)</f>
        <v>12093000</v>
      </c>
    </row>
    <row r="1049" spans="1:9" x14ac:dyDescent="0.25">
      <c r="A1049" s="5" t="str">
        <f t="shared" si="16"/>
        <v>2024</v>
      </c>
      <c r="B1049" s="5" t="s">
        <v>2666</v>
      </c>
      <c r="C1049" s="6" t="s">
        <v>2667</v>
      </c>
      <c r="D1049" s="7">
        <v>45513</v>
      </c>
      <c r="E1049" s="8">
        <v>43500000</v>
      </c>
      <c r="F1049" s="9" t="s">
        <v>326</v>
      </c>
      <c r="G1049" s="9" t="s">
        <v>326</v>
      </c>
      <c r="H1049" s="10" t="s">
        <v>2668</v>
      </c>
      <c r="I1049" s="8">
        <f>VLOOKUP(B1049,[1]Hoja1!$A$4:$B$1867,2,0)</f>
        <v>25520000</v>
      </c>
    </row>
    <row r="1050" spans="1:9" x14ac:dyDescent="0.25">
      <c r="A1050" s="5" t="str">
        <f t="shared" si="16"/>
        <v>2024</v>
      </c>
      <c r="B1050" s="5" t="s">
        <v>2669</v>
      </c>
      <c r="C1050" s="6" t="s">
        <v>2670</v>
      </c>
      <c r="D1050" s="7">
        <v>45516</v>
      </c>
      <c r="E1050" s="8">
        <v>14592500</v>
      </c>
      <c r="F1050" s="9" t="s">
        <v>451</v>
      </c>
      <c r="G1050" s="9" t="s">
        <v>759</v>
      </c>
      <c r="H1050" s="10" t="s">
        <v>2671</v>
      </c>
      <c r="I1050" s="8">
        <f>VLOOKUP(B1050,[1]Hoja1!$A$4:$B$1867,2,0)</f>
        <v>5837000</v>
      </c>
    </row>
    <row r="1051" spans="1:9" x14ac:dyDescent="0.25">
      <c r="A1051" s="5" t="str">
        <f t="shared" si="16"/>
        <v>2024</v>
      </c>
      <c r="B1051" s="5" t="s">
        <v>2672</v>
      </c>
      <c r="C1051" s="6" t="s">
        <v>2673</v>
      </c>
      <c r="D1051" s="7">
        <v>45516</v>
      </c>
      <c r="E1051" s="8">
        <v>29090900</v>
      </c>
      <c r="F1051" s="9" t="s">
        <v>451</v>
      </c>
      <c r="G1051" s="9" t="s">
        <v>451</v>
      </c>
      <c r="H1051" s="10" t="s">
        <v>2674</v>
      </c>
      <c r="I1051" s="8">
        <f>VLOOKUP(B1051,[1]Hoja1!$A$4:$B$1867,2,0)</f>
        <v>19587872</v>
      </c>
    </row>
    <row r="1052" spans="1:9" x14ac:dyDescent="0.25">
      <c r="A1052" s="5" t="str">
        <f t="shared" si="16"/>
        <v>2024</v>
      </c>
      <c r="B1052" s="5" t="s">
        <v>2675</v>
      </c>
      <c r="C1052" s="6" t="s">
        <v>2676</v>
      </c>
      <c r="D1052" s="7">
        <v>45516</v>
      </c>
      <c r="E1052" s="8">
        <v>22500000</v>
      </c>
      <c r="F1052" s="9" t="s">
        <v>326</v>
      </c>
      <c r="G1052" s="9" t="s">
        <v>326</v>
      </c>
      <c r="H1052" s="10" t="s">
        <v>2677</v>
      </c>
      <c r="I1052" s="8">
        <f>VLOOKUP(B1052,[1]Hoja1!$A$4:$B$1867,2,0)</f>
        <v>13050000</v>
      </c>
    </row>
    <row r="1053" spans="1:9" x14ac:dyDescent="0.25">
      <c r="A1053" s="5" t="str">
        <f t="shared" si="16"/>
        <v>2024</v>
      </c>
      <c r="B1053" s="5" t="s">
        <v>2678</v>
      </c>
      <c r="C1053" s="6" t="s">
        <v>2679</v>
      </c>
      <c r="D1053" s="7">
        <v>45517</v>
      </c>
      <c r="E1053" s="8">
        <v>35000000</v>
      </c>
      <c r="F1053" s="9" t="s">
        <v>451</v>
      </c>
      <c r="G1053" s="9" t="s">
        <v>759</v>
      </c>
      <c r="H1053" s="10" t="s">
        <v>2680</v>
      </c>
      <c r="I1053" s="8">
        <f>VLOOKUP(B1053,[1]Hoja1!$A$4:$B$1867,2,0)</f>
        <v>14000000</v>
      </c>
    </row>
    <row r="1054" spans="1:9" x14ac:dyDescent="0.25">
      <c r="A1054" s="5" t="str">
        <f t="shared" si="16"/>
        <v>2024</v>
      </c>
      <c r="B1054" s="5" t="s">
        <v>2681</v>
      </c>
      <c r="C1054" s="6" t="s">
        <v>2682</v>
      </c>
      <c r="D1054" s="7">
        <v>45519</v>
      </c>
      <c r="E1054" s="8">
        <v>28064400</v>
      </c>
      <c r="F1054" s="9" t="s">
        <v>134</v>
      </c>
      <c r="G1054" s="9" t="s">
        <v>193</v>
      </c>
      <c r="H1054" s="10" t="s">
        <v>2683</v>
      </c>
      <c r="I1054" s="8">
        <f>VLOOKUP(B1054,[1]Hoja1!$A$4:$B$1867,2,0)</f>
        <v>11225760</v>
      </c>
    </row>
    <row r="1055" spans="1:9" x14ac:dyDescent="0.25">
      <c r="A1055" s="5" t="str">
        <f t="shared" si="16"/>
        <v>2024</v>
      </c>
      <c r="B1055" s="5" t="s">
        <v>2684</v>
      </c>
      <c r="C1055" s="6" t="s">
        <v>2685</v>
      </c>
      <c r="D1055" s="7">
        <v>45519</v>
      </c>
      <c r="E1055" s="8">
        <v>25000000</v>
      </c>
      <c r="F1055" s="9" t="s">
        <v>134</v>
      </c>
      <c r="G1055" s="9" t="s">
        <v>193</v>
      </c>
      <c r="H1055" s="10" t="s">
        <v>2686</v>
      </c>
      <c r="I1055" s="8">
        <f>VLOOKUP(B1055,[1]Hoja1!$A$4:$B$1867,2,0)</f>
        <v>5000000</v>
      </c>
    </row>
    <row r="1056" spans="1:9" x14ac:dyDescent="0.25">
      <c r="A1056" s="5" t="str">
        <f t="shared" si="16"/>
        <v>2024</v>
      </c>
      <c r="B1056" s="5" t="s">
        <v>2687</v>
      </c>
      <c r="C1056" s="6" t="s">
        <v>2688</v>
      </c>
      <c r="D1056" s="7">
        <v>45519</v>
      </c>
      <c r="E1056" s="8">
        <v>38000000</v>
      </c>
      <c r="F1056" s="9" t="s">
        <v>11</v>
      </c>
      <c r="G1056" s="9" t="s">
        <v>71</v>
      </c>
      <c r="H1056" s="10" t="s">
        <v>2689</v>
      </c>
      <c r="I1056" s="8">
        <f>VLOOKUP(B1056,[1]Hoja1!$A$4:$B$1867,2,0)</f>
        <v>15200000</v>
      </c>
    </row>
    <row r="1057" spans="1:9" x14ac:dyDescent="0.25">
      <c r="A1057" s="5" t="str">
        <f t="shared" si="16"/>
        <v>2024</v>
      </c>
      <c r="B1057" s="5" t="s">
        <v>2690</v>
      </c>
      <c r="C1057" s="6" t="s">
        <v>2691</v>
      </c>
      <c r="D1057" s="7">
        <v>45518</v>
      </c>
      <c r="E1057" s="8">
        <v>20850000</v>
      </c>
      <c r="F1057" s="9" t="s">
        <v>326</v>
      </c>
      <c r="G1057" s="9" t="s">
        <v>326</v>
      </c>
      <c r="H1057" s="10" t="s">
        <v>2692</v>
      </c>
      <c r="I1057" s="8">
        <f>VLOOKUP(B1057,[1]Hoja1!$A$4:$B$1867,2,0)</f>
        <v>5977000</v>
      </c>
    </row>
    <row r="1058" spans="1:9" x14ac:dyDescent="0.25">
      <c r="A1058" s="5" t="str">
        <f t="shared" si="16"/>
        <v>2024</v>
      </c>
      <c r="B1058" s="5" t="s">
        <v>2693</v>
      </c>
      <c r="C1058" s="6" t="s">
        <v>2694</v>
      </c>
      <c r="D1058" s="7">
        <v>45520</v>
      </c>
      <c r="E1058" s="8">
        <v>36000000</v>
      </c>
      <c r="F1058" s="9" t="s">
        <v>52</v>
      </c>
      <c r="G1058" s="9" t="s">
        <v>52</v>
      </c>
      <c r="H1058" s="10" t="s">
        <v>2695</v>
      </c>
      <c r="I1058" s="8">
        <f>VLOOKUP(B1058,[1]Hoja1!$A$4:$B$1867,2,0)</f>
        <v>10800000</v>
      </c>
    </row>
    <row r="1059" spans="1:9" x14ac:dyDescent="0.25">
      <c r="A1059" s="5" t="str">
        <f t="shared" si="16"/>
        <v>2024</v>
      </c>
      <c r="B1059" s="5" t="s">
        <v>2696</v>
      </c>
      <c r="C1059" s="6" t="s">
        <v>2697</v>
      </c>
      <c r="D1059" s="7">
        <v>45519</v>
      </c>
      <c r="E1059" s="8">
        <v>22381381</v>
      </c>
      <c r="F1059" s="9" t="s">
        <v>11</v>
      </c>
      <c r="G1059" s="9" t="s">
        <v>116</v>
      </c>
      <c r="H1059" s="10" t="s">
        <v>2698</v>
      </c>
      <c r="I1059" s="8">
        <f>VLOOKUP(B1059,[1]Hoja1!$A$4:$B$1867,2,0)</f>
        <v>8003039</v>
      </c>
    </row>
    <row r="1060" spans="1:9" x14ac:dyDescent="0.25">
      <c r="A1060" s="5" t="str">
        <f t="shared" si="16"/>
        <v>2024</v>
      </c>
      <c r="B1060" s="5" t="s">
        <v>2699</v>
      </c>
      <c r="C1060" s="6" t="s">
        <v>2700</v>
      </c>
      <c r="D1060" s="7">
        <v>45524</v>
      </c>
      <c r="E1060" s="8">
        <v>13133250</v>
      </c>
      <c r="F1060" s="9" t="s">
        <v>451</v>
      </c>
      <c r="G1060" s="9" t="s">
        <v>759</v>
      </c>
      <c r="H1060" s="10" t="s">
        <v>2701</v>
      </c>
      <c r="I1060" s="8">
        <f>VLOOKUP(B1060,[1]Hoja1!$A$4:$B$1867,2,0)</f>
        <v>5837000</v>
      </c>
    </row>
    <row r="1061" spans="1:9" x14ac:dyDescent="0.25">
      <c r="A1061" s="5" t="str">
        <f t="shared" si="16"/>
        <v>2024</v>
      </c>
      <c r="B1061" s="5" t="s">
        <v>2702</v>
      </c>
      <c r="C1061" s="6" t="s">
        <v>2703</v>
      </c>
      <c r="D1061" s="7">
        <v>45525</v>
      </c>
      <c r="E1061" s="8">
        <v>58500000</v>
      </c>
      <c r="F1061" s="9" t="s">
        <v>451</v>
      </c>
      <c r="G1061" s="9" t="s">
        <v>451</v>
      </c>
      <c r="H1061" s="10" t="s">
        <v>2704</v>
      </c>
      <c r="I1061" s="8">
        <f>VLOOKUP(B1061,[1]Hoja1!$A$4:$B$1867,2,0)</f>
        <v>26000000</v>
      </c>
    </row>
    <row r="1062" spans="1:9" x14ac:dyDescent="0.25">
      <c r="A1062" s="5" t="str">
        <f t="shared" si="16"/>
        <v>2024</v>
      </c>
      <c r="B1062" s="5" t="s">
        <v>2705</v>
      </c>
      <c r="C1062" s="6" t="s">
        <v>1871</v>
      </c>
      <c r="D1062" s="7">
        <v>45525</v>
      </c>
      <c r="E1062" s="8">
        <v>19704816</v>
      </c>
      <c r="F1062" s="9" t="s">
        <v>451</v>
      </c>
      <c r="G1062" s="9" t="s">
        <v>759</v>
      </c>
      <c r="H1062" s="10" t="s">
        <v>2706</v>
      </c>
      <c r="I1062" s="8">
        <f>VLOOKUP(B1062,[1]Hoja1!$A$4:$B$1867,2,0)</f>
        <v>8757696</v>
      </c>
    </row>
    <row r="1063" spans="1:9" x14ac:dyDescent="0.25">
      <c r="A1063" s="5" t="str">
        <f t="shared" si="16"/>
        <v>2024</v>
      </c>
      <c r="B1063" s="5" t="s">
        <v>2707</v>
      </c>
      <c r="C1063" s="6" t="s">
        <v>2708</v>
      </c>
      <c r="D1063" s="7">
        <v>45525</v>
      </c>
      <c r="E1063" s="8">
        <v>18317678</v>
      </c>
      <c r="F1063" s="9" t="s">
        <v>451</v>
      </c>
      <c r="G1063" s="9" t="s">
        <v>759</v>
      </c>
      <c r="H1063" s="10" t="s">
        <v>2709</v>
      </c>
      <c r="I1063" s="8">
        <f>VLOOKUP(B1063,[1]Hoja1!$A$4:$B$1867,2,0)</f>
        <v>8141190</v>
      </c>
    </row>
    <row r="1064" spans="1:9" x14ac:dyDescent="0.25">
      <c r="A1064" s="5" t="str">
        <f t="shared" si="16"/>
        <v>2024</v>
      </c>
      <c r="B1064" s="5" t="s">
        <v>2710</v>
      </c>
      <c r="C1064" s="6" t="s">
        <v>2708</v>
      </c>
      <c r="D1064" s="7">
        <v>45525</v>
      </c>
      <c r="E1064" s="8">
        <v>18317678</v>
      </c>
      <c r="F1064" s="9" t="s">
        <v>451</v>
      </c>
      <c r="G1064" s="9" t="s">
        <v>759</v>
      </c>
      <c r="H1064" s="10" t="s">
        <v>2711</v>
      </c>
      <c r="I1064" s="8">
        <f>VLOOKUP(B1064,[1]Hoja1!$A$4:$B$1867,2,0)</f>
        <v>8141190</v>
      </c>
    </row>
    <row r="1065" spans="1:9" x14ac:dyDescent="0.25">
      <c r="A1065" s="5" t="str">
        <f t="shared" si="16"/>
        <v>2024</v>
      </c>
      <c r="B1065" s="5" t="s">
        <v>2712</v>
      </c>
      <c r="C1065" s="6" t="s">
        <v>2697</v>
      </c>
      <c r="D1065" s="7">
        <v>45524</v>
      </c>
      <c r="E1065" s="8">
        <v>22381381</v>
      </c>
      <c r="F1065" s="9" t="s">
        <v>11</v>
      </c>
      <c r="G1065" s="9" t="s">
        <v>116</v>
      </c>
      <c r="H1065" s="10" t="s">
        <v>2713</v>
      </c>
      <c r="I1065" s="8">
        <f>VLOOKUP(B1065,[1]Hoja1!$A$4:$B$1867,2,0)</f>
        <v>8138684</v>
      </c>
    </row>
    <row r="1066" spans="1:9" x14ac:dyDescent="0.25">
      <c r="A1066" s="5" t="str">
        <f t="shared" si="16"/>
        <v>2024</v>
      </c>
      <c r="B1066" s="5" t="s">
        <v>2714</v>
      </c>
      <c r="C1066" s="6" t="s">
        <v>2715</v>
      </c>
      <c r="D1066" s="7">
        <v>45526</v>
      </c>
      <c r="E1066" s="8">
        <v>53460000</v>
      </c>
      <c r="F1066" s="9" t="s">
        <v>11</v>
      </c>
      <c r="G1066" s="9" t="s">
        <v>116</v>
      </c>
      <c r="H1066" s="10" t="s">
        <v>2716</v>
      </c>
      <c r="I1066" s="8">
        <f>VLOOKUP(B1066,[1]Hoja1!$A$4:$B$1867,2,0)</f>
        <v>19440000</v>
      </c>
    </row>
    <row r="1067" spans="1:9" x14ac:dyDescent="0.25">
      <c r="A1067" s="5" t="str">
        <f t="shared" si="16"/>
        <v>2024</v>
      </c>
      <c r="B1067" s="5" t="s">
        <v>2717</v>
      </c>
      <c r="C1067" s="6" t="s">
        <v>2718</v>
      </c>
      <c r="D1067" s="7">
        <v>45526</v>
      </c>
      <c r="E1067" s="8">
        <v>11305000</v>
      </c>
      <c r="F1067" s="9" t="s">
        <v>52</v>
      </c>
      <c r="G1067" s="9" t="s">
        <v>52</v>
      </c>
      <c r="H1067" s="10" t="s">
        <v>2719</v>
      </c>
      <c r="I1067" s="8">
        <f>VLOOKUP(B1067,[1]Hoja1!$A$4:$B$1867,2,0)</f>
        <v>2261000</v>
      </c>
    </row>
    <row r="1068" spans="1:9" x14ac:dyDescent="0.25">
      <c r="A1068" s="5" t="str">
        <f t="shared" si="16"/>
        <v>2024</v>
      </c>
      <c r="B1068" s="5" t="s">
        <v>2720</v>
      </c>
      <c r="C1068" s="6" t="s">
        <v>2721</v>
      </c>
      <c r="D1068" s="7">
        <v>45527</v>
      </c>
      <c r="E1068" s="8">
        <v>22381381</v>
      </c>
      <c r="F1068" s="9" t="s">
        <v>11</v>
      </c>
      <c r="G1068" s="9" t="s">
        <v>116</v>
      </c>
      <c r="H1068" s="10" t="s">
        <v>2722</v>
      </c>
      <c r="I1068" s="8">
        <f>VLOOKUP(B1068,[1]Hoja1!$A$4:$B$1867,2,0)</f>
        <v>8138684</v>
      </c>
    </row>
    <row r="1069" spans="1:9" x14ac:dyDescent="0.25">
      <c r="A1069" s="5" t="str">
        <f t="shared" si="16"/>
        <v>2024</v>
      </c>
      <c r="B1069" s="5" t="s">
        <v>2723</v>
      </c>
      <c r="C1069" s="6" t="s">
        <v>2724</v>
      </c>
      <c r="D1069" s="7">
        <v>45532</v>
      </c>
      <c r="E1069" s="8">
        <v>52425593</v>
      </c>
      <c r="F1069" s="9" t="s">
        <v>11</v>
      </c>
      <c r="G1069" s="9" t="s">
        <v>11</v>
      </c>
      <c r="H1069" s="10" t="s">
        <v>2725</v>
      </c>
      <c r="I1069" s="8">
        <f>VLOOKUP(B1069,[1]Hoja1!$A$4:$B$1867,2,0)</f>
        <v>24902157</v>
      </c>
    </row>
    <row r="1070" spans="1:9" x14ac:dyDescent="0.25">
      <c r="A1070" s="5" t="str">
        <f t="shared" si="16"/>
        <v>2024</v>
      </c>
      <c r="B1070" s="5" t="s">
        <v>2726</v>
      </c>
      <c r="C1070" s="6" t="s">
        <v>2727</v>
      </c>
      <c r="D1070" s="7">
        <v>45534</v>
      </c>
      <c r="E1070" s="8">
        <v>31193232</v>
      </c>
      <c r="F1070" s="9" t="s">
        <v>11</v>
      </c>
      <c r="G1070" s="9" t="s">
        <v>11</v>
      </c>
      <c r="H1070" s="10" t="s">
        <v>2728</v>
      </c>
      <c r="I1070" s="8">
        <f>VLOOKUP(B1070,[1]Hoja1!$A$4:$B$1867,2,0)</f>
        <v>14679168</v>
      </c>
    </row>
    <row r="1071" spans="1:9" x14ac:dyDescent="0.25">
      <c r="A1071" s="5" t="str">
        <f t="shared" si="16"/>
        <v>2024</v>
      </c>
      <c r="B1071" s="5" t="s">
        <v>2729</v>
      </c>
      <c r="C1071" s="6" t="s">
        <v>2730</v>
      </c>
      <c r="D1071" s="7">
        <v>45527</v>
      </c>
      <c r="E1071" s="8">
        <v>35035000</v>
      </c>
      <c r="F1071" s="9" t="s">
        <v>11</v>
      </c>
      <c r="G1071" s="9" t="s">
        <v>116</v>
      </c>
      <c r="H1071" s="10" t="s">
        <v>2731</v>
      </c>
      <c r="I1071" s="8">
        <f>VLOOKUP(B1071,[1]Hoja1!$A$4:$B$1867,2,0)</f>
        <v>12740000</v>
      </c>
    </row>
    <row r="1072" spans="1:9" x14ac:dyDescent="0.25">
      <c r="A1072" s="5" t="str">
        <f t="shared" si="16"/>
        <v>2024</v>
      </c>
      <c r="B1072" s="5" t="s">
        <v>2732</v>
      </c>
      <c r="C1072" s="6" t="s">
        <v>2733</v>
      </c>
      <c r="D1072" s="7">
        <v>45532</v>
      </c>
      <c r="E1072" s="8">
        <v>40000000</v>
      </c>
      <c r="F1072" s="9" t="s">
        <v>413</v>
      </c>
      <c r="G1072" s="9" t="s">
        <v>413</v>
      </c>
      <c r="H1072" s="10" t="s">
        <v>2734</v>
      </c>
      <c r="I1072" s="8">
        <f>VLOOKUP(B1072,[1]Hoja1!$A$4:$B$1867,2,0)</f>
        <v>15200000</v>
      </c>
    </row>
    <row r="1073" spans="1:9" x14ac:dyDescent="0.25">
      <c r="A1073" s="5" t="str">
        <f t="shared" si="16"/>
        <v>2024</v>
      </c>
      <c r="B1073" s="5" t="s">
        <v>2735</v>
      </c>
      <c r="C1073" s="6" t="s">
        <v>2736</v>
      </c>
      <c r="D1073" s="7">
        <v>45536</v>
      </c>
      <c r="E1073" s="8">
        <v>14802060</v>
      </c>
      <c r="F1073" s="9" t="s">
        <v>134</v>
      </c>
      <c r="G1073" s="9" t="s">
        <v>193</v>
      </c>
      <c r="H1073" s="10" t="s">
        <v>2737</v>
      </c>
      <c r="I1073" s="8">
        <f>VLOOKUP(B1073,[1]Hoja1!$A$4:$B$1867,2,0)</f>
        <v>5920824</v>
      </c>
    </row>
    <row r="1074" spans="1:9" x14ac:dyDescent="0.25">
      <c r="A1074" s="5" t="str">
        <f t="shared" si="16"/>
        <v>2024</v>
      </c>
      <c r="B1074" s="5" t="s">
        <v>2738</v>
      </c>
      <c r="C1074" s="6" t="s">
        <v>2739</v>
      </c>
      <c r="D1074" s="7">
        <v>45537</v>
      </c>
      <c r="E1074" s="8">
        <v>14592600</v>
      </c>
      <c r="F1074" s="9" t="s">
        <v>134</v>
      </c>
      <c r="G1074" s="9" t="s">
        <v>193</v>
      </c>
      <c r="H1074" s="10" t="s">
        <v>2740</v>
      </c>
      <c r="I1074" s="8">
        <f>VLOOKUP(B1074,[1]Hoja1!$A$4:$B$1867,2,0)</f>
        <v>2918520</v>
      </c>
    </row>
    <row r="1075" spans="1:9" x14ac:dyDescent="0.25">
      <c r="A1075" s="5" t="str">
        <f t="shared" si="16"/>
        <v>2024</v>
      </c>
      <c r="B1075" s="5" t="s">
        <v>2741</v>
      </c>
      <c r="C1075" s="6" t="s">
        <v>2721</v>
      </c>
      <c r="D1075" s="7">
        <v>45530</v>
      </c>
      <c r="E1075" s="8">
        <v>22381381</v>
      </c>
      <c r="F1075" s="9" t="s">
        <v>11</v>
      </c>
      <c r="G1075" s="9" t="s">
        <v>116</v>
      </c>
      <c r="H1075" s="10" t="s">
        <v>2742</v>
      </c>
      <c r="I1075" s="8">
        <f>VLOOKUP(B1075,[1]Hoja1!$A$4:$B$1867,2,0)</f>
        <v>8138684</v>
      </c>
    </row>
    <row r="1076" spans="1:9" x14ac:dyDescent="0.25">
      <c r="A1076" s="5" t="str">
        <f t="shared" si="16"/>
        <v>2024</v>
      </c>
      <c r="B1076" s="5" t="s">
        <v>2743</v>
      </c>
      <c r="C1076" s="6" t="s">
        <v>186</v>
      </c>
      <c r="D1076" s="7">
        <v>45530</v>
      </c>
      <c r="E1076" s="8">
        <v>16216200</v>
      </c>
      <c r="F1076" s="9" t="s">
        <v>134</v>
      </c>
      <c r="G1076" s="9" t="s">
        <v>268</v>
      </c>
      <c r="H1076" s="10" t="s">
        <v>2744</v>
      </c>
      <c r="I1076" s="8">
        <f>VLOOKUP(B1076,[1]Hoja1!$A$4:$B$1867,2,0)</f>
        <v>5945940</v>
      </c>
    </row>
    <row r="1077" spans="1:9" x14ac:dyDescent="0.25">
      <c r="A1077" s="5" t="str">
        <f t="shared" si="16"/>
        <v>2024</v>
      </c>
      <c r="B1077" s="5" t="s">
        <v>2745</v>
      </c>
      <c r="C1077" s="6" t="s">
        <v>2746</v>
      </c>
      <c r="D1077" s="7">
        <v>45552</v>
      </c>
      <c r="E1077" s="8">
        <v>14802060</v>
      </c>
      <c r="F1077" s="9" t="s">
        <v>134</v>
      </c>
      <c r="G1077" s="9" t="s">
        <v>193</v>
      </c>
      <c r="H1077" s="10" t="s">
        <v>2747</v>
      </c>
      <c r="I1077" s="8">
        <f>VLOOKUP(B1077,[1]Hoja1!$A$4:$B$1867,2,0)</f>
        <v>5920824</v>
      </c>
    </row>
    <row r="1078" spans="1:9" x14ac:dyDescent="0.25">
      <c r="A1078" s="5" t="str">
        <f t="shared" si="16"/>
        <v>2024</v>
      </c>
      <c r="B1078" s="5" t="s">
        <v>2748</v>
      </c>
      <c r="C1078" s="6" t="s">
        <v>2746</v>
      </c>
      <c r="D1078" s="7">
        <v>45539</v>
      </c>
      <c r="E1078" s="8">
        <v>14802060</v>
      </c>
      <c r="F1078" s="9" t="s">
        <v>134</v>
      </c>
      <c r="G1078" s="9" t="s">
        <v>193</v>
      </c>
      <c r="H1078" s="10" t="s">
        <v>2749</v>
      </c>
      <c r="I1078" s="8">
        <f>VLOOKUP(B1078,[1]Hoja1!$A$4:$B$1867,2,0)</f>
        <v>5920824</v>
      </c>
    </row>
    <row r="1079" spans="1:9" x14ac:dyDescent="0.25">
      <c r="A1079" s="5" t="str">
        <f t="shared" si="16"/>
        <v>2024</v>
      </c>
      <c r="B1079" s="5" t="s">
        <v>2750</v>
      </c>
      <c r="C1079" s="6" t="s">
        <v>2708</v>
      </c>
      <c r="D1079" s="7">
        <v>45527</v>
      </c>
      <c r="E1079" s="8">
        <v>18317678</v>
      </c>
      <c r="F1079" s="9" t="s">
        <v>451</v>
      </c>
      <c r="G1079" s="9" t="s">
        <v>759</v>
      </c>
      <c r="H1079" s="10" t="s">
        <v>2751</v>
      </c>
      <c r="I1079" s="8">
        <f>VLOOKUP(B1079,[1]Hoja1!$A$4:$B$1867,2,0)</f>
        <v>8140401</v>
      </c>
    </row>
    <row r="1080" spans="1:9" x14ac:dyDescent="0.25">
      <c r="A1080" s="5" t="str">
        <f t="shared" si="16"/>
        <v>2024</v>
      </c>
      <c r="B1080" s="5" t="s">
        <v>2752</v>
      </c>
      <c r="C1080" s="6" t="s">
        <v>2753</v>
      </c>
      <c r="D1080" s="7">
        <v>45537</v>
      </c>
      <c r="E1080" s="8">
        <v>18653250</v>
      </c>
      <c r="F1080" s="9" t="s">
        <v>11</v>
      </c>
      <c r="G1080" s="9" t="s">
        <v>32</v>
      </c>
      <c r="H1080" s="10" t="s">
        <v>2754</v>
      </c>
      <c r="I1080" s="8">
        <f>VLOOKUP(B1080,[1]Hoja1!$A$4:$B$1867,2,0)</f>
        <v>7585655</v>
      </c>
    </row>
    <row r="1081" spans="1:9" x14ac:dyDescent="0.25">
      <c r="A1081" s="5" t="str">
        <f t="shared" si="16"/>
        <v>2024</v>
      </c>
      <c r="B1081" s="5" t="s">
        <v>2755</v>
      </c>
      <c r="C1081" s="6" t="s">
        <v>1871</v>
      </c>
      <c r="D1081" s="7">
        <v>45527</v>
      </c>
      <c r="E1081" s="8">
        <v>19704816</v>
      </c>
      <c r="F1081" s="9" t="s">
        <v>451</v>
      </c>
      <c r="G1081" s="9" t="s">
        <v>759</v>
      </c>
      <c r="H1081" s="10" t="s">
        <v>2756</v>
      </c>
      <c r="I1081" s="8">
        <f>VLOOKUP(B1081,[1]Hoja1!$A$4:$B$1867,2,0)</f>
        <v>8757696</v>
      </c>
    </row>
    <row r="1082" spans="1:9" x14ac:dyDescent="0.25">
      <c r="A1082" s="5" t="str">
        <f t="shared" si="16"/>
        <v>2024</v>
      </c>
      <c r="B1082" s="5" t="s">
        <v>2757</v>
      </c>
      <c r="C1082" s="6" t="s">
        <v>2721</v>
      </c>
      <c r="D1082" s="7">
        <v>45530</v>
      </c>
      <c r="E1082" s="8">
        <v>22381381</v>
      </c>
      <c r="F1082" s="9" t="s">
        <v>11</v>
      </c>
      <c r="G1082" s="9" t="s">
        <v>116</v>
      </c>
      <c r="H1082" s="10" t="s">
        <v>2758</v>
      </c>
      <c r="I1082" s="8">
        <f>VLOOKUP(B1082,[1]Hoja1!$A$4:$B$1867,2,0)</f>
        <v>8138684</v>
      </c>
    </row>
    <row r="1083" spans="1:9" x14ac:dyDescent="0.25">
      <c r="A1083" s="5" t="str">
        <f t="shared" si="16"/>
        <v>2024</v>
      </c>
      <c r="B1083" s="5" t="s">
        <v>2759</v>
      </c>
      <c r="C1083" s="6" t="s">
        <v>2721</v>
      </c>
      <c r="D1083" s="7">
        <v>45530</v>
      </c>
      <c r="E1083" s="8">
        <v>22381381</v>
      </c>
      <c r="F1083" s="9" t="s">
        <v>11</v>
      </c>
      <c r="G1083" s="9" t="s">
        <v>116</v>
      </c>
      <c r="H1083" s="10" t="s">
        <v>2760</v>
      </c>
      <c r="I1083" s="8">
        <f>VLOOKUP(B1083,[1]Hoja1!$A$4:$B$1867,2,0)</f>
        <v>8138684</v>
      </c>
    </row>
    <row r="1084" spans="1:9" x14ac:dyDescent="0.25">
      <c r="A1084" s="5" t="str">
        <f t="shared" si="16"/>
        <v>2024</v>
      </c>
      <c r="B1084" s="5" t="s">
        <v>2761</v>
      </c>
      <c r="C1084" s="6" t="s">
        <v>2721</v>
      </c>
      <c r="D1084" s="7">
        <v>45531</v>
      </c>
      <c r="E1084" s="8">
        <v>22381381</v>
      </c>
      <c r="F1084" s="9" t="s">
        <v>11</v>
      </c>
      <c r="G1084" s="9" t="s">
        <v>116</v>
      </c>
      <c r="H1084" s="10" t="s">
        <v>2762</v>
      </c>
      <c r="I1084" s="8">
        <f>VLOOKUP(B1084,[1]Hoja1!$A$4:$B$1867,2,0)</f>
        <v>8138684</v>
      </c>
    </row>
    <row r="1085" spans="1:9" x14ac:dyDescent="0.25">
      <c r="A1085" s="5" t="str">
        <f t="shared" si="16"/>
        <v>2024</v>
      </c>
      <c r="B1085" s="5" t="s">
        <v>2763</v>
      </c>
      <c r="C1085" s="6" t="s">
        <v>2708</v>
      </c>
      <c r="D1085" s="7">
        <v>45532</v>
      </c>
      <c r="E1085" s="8">
        <v>18317677</v>
      </c>
      <c r="F1085" s="9" t="s">
        <v>451</v>
      </c>
      <c r="G1085" s="9" t="s">
        <v>759</v>
      </c>
      <c r="H1085" s="10" t="s">
        <v>2764</v>
      </c>
      <c r="I1085" s="8">
        <f>VLOOKUP(B1085,[1]Hoja1!$A$4:$B$1867,2,0)</f>
        <v>8141189</v>
      </c>
    </row>
    <row r="1086" spans="1:9" x14ac:dyDescent="0.25">
      <c r="A1086" s="5" t="str">
        <f t="shared" si="16"/>
        <v>2024</v>
      </c>
      <c r="B1086" s="5" t="s">
        <v>2765</v>
      </c>
      <c r="C1086" s="6" t="s">
        <v>2766</v>
      </c>
      <c r="D1086" s="7">
        <v>45537</v>
      </c>
      <c r="E1086" s="8">
        <v>18317678</v>
      </c>
      <c r="F1086" s="9" t="s">
        <v>451</v>
      </c>
      <c r="G1086" s="9" t="s">
        <v>759</v>
      </c>
      <c r="H1086" s="10" t="s">
        <v>2767</v>
      </c>
      <c r="I1086" s="8">
        <f>VLOOKUP(B1086,[1]Hoja1!$A$4:$B$1867,2,0)</f>
        <v>8141190</v>
      </c>
    </row>
    <row r="1087" spans="1:9" x14ac:dyDescent="0.25">
      <c r="A1087" s="5" t="str">
        <f t="shared" si="16"/>
        <v>2024</v>
      </c>
      <c r="B1087" s="5" t="s">
        <v>2768</v>
      </c>
      <c r="C1087" s="6" t="s">
        <v>1871</v>
      </c>
      <c r="D1087" s="7">
        <v>45532</v>
      </c>
      <c r="E1087" s="8">
        <v>18975008</v>
      </c>
      <c r="F1087" s="9" t="s">
        <v>451</v>
      </c>
      <c r="G1087" s="9" t="s">
        <v>759</v>
      </c>
      <c r="H1087" s="10" t="s">
        <v>2769</v>
      </c>
      <c r="I1087" s="8">
        <f>VLOOKUP(B1087,[1]Hoja1!$A$4:$B$1867,2,0)</f>
        <v>7444042</v>
      </c>
    </row>
    <row r="1088" spans="1:9" x14ac:dyDescent="0.25">
      <c r="A1088" s="5" t="str">
        <f t="shared" si="16"/>
        <v>2024</v>
      </c>
      <c r="B1088" s="5" t="s">
        <v>2770</v>
      </c>
      <c r="C1088" s="6" t="s">
        <v>2739</v>
      </c>
      <c r="D1088" s="7">
        <v>45536</v>
      </c>
      <c r="E1088" s="8">
        <v>14592600</v>
      </c>
      <c r="F1088" s="9" t="s">
        <v>134</v>
      </c>
      <c r="G1088" s="9" t="s">
        <v>193</v>
      </c>
      <c r="H1088" s="10" t="s">
        <v>2771</v>
      </c>
      <c r="I1088" s="8">
        <f>VLOOKUP(B1088,[1]Hoja1!$A$4:$B$1867,2,0)</f>
        <v>5837040</v>
      </c>
    </row>
    <row r="1089" spans="1:9" x14ac:dyDescent="0.25">
      <c r="A1089" s="5" t="str">
        <f t="shared" si="16"/>
        <v>2024</v>
      </c>
      <c r="B1089" s="5" t="s">
        <v>2772</v>
      </c>
      <c r="C1089" s="6" t="s">
        <v>145</v>
      </c>
      <c r="D1089" s="7">
        <v>45544</v>
      </c>
      <c r="E1089" s="8">
        <v>11925000</v>
      </c>
      <c r="F1089" s="9" t="s">
        <v>11</v>
      </c>
      <c r="G1089" s="9" t="s">
        <v>32</v>
      </c>
      <c r="H1089" s="10" t="s">
        <v>2773</v>
      </c>
      <c r="I1089" s="8">
        <f>VLOOKUP(B1089,[1]Hoja1!$A$4:$B$1867,2,0)</f>
        <v>5300000</v>
      </c>
    </row>
    <row r="1090" spans="1:9" x14ac:dyDescent="0.25">
      <c r="A1090" s="5" t="str">
        <f t="shared" si="16"/>
        <v>2024</v>
      </c>
      <c r="B1090" s="5" t="s">
        <v>2774</v>
      </c>
      <c r="C1090" s="6" t="s">
        <v>2739</v>
      </c>
      <c r="D1090" s="7">
        <v>45536</v>
      </c>
      <c r="E1090" s="8">
        <v>14592600</v>
      </c>
      <c r="F1090" s="9" t="s">
        <v>134</v>
      </c>
      <c r="G1090" s="9" t="s">
        <v>193</v>
      </c>
      <c r="H1090" s="10" t="s">
        <v>2775</v>
      </c>
      <c r="I1090" s="8">
        <f>VLOOKUP(B1090,[1]Hoja1!$A$4:$B$1867,2,0)</f>
        <v>5837040</v>
      </c>
    </row>
    <row r="1091" spans="1:9" x14ac:dyDescent="0.25">
      <c r="A1091" s="5" t="str">
        <f t="shared" ref="A1091:A1154" si="17">RIGHT(B1091,4)</f>
        <v>2024</v>
      </c>
      <c r="B1091" s="5" t="s">
        <v>2776</v>
      </c>
      <c r="C1091" s="6" t="s">
        <v>2777</v>
      </c>
      <c r="D1091" s="7">
        <v>45533</v>
      </c>
      <c r="E1091" s="8">
        <v>17160000</v>
      </c>
      <c r="F1091" s="9" t="s">
        <v>11</v>
      </c>
      <c r="G1091" s="9" t="s">
        <v>116</v>
      </c>
      <c r="H1091" s="10" t="s">
        <v>2778</v>
      </c>
      <c r="I1091" s="8">
        <f>VLOOKUP(B1091,[1]Hoja1!$A$4:$B$1867,2,0)</f>
        <v>6240000</v>
      </c>
    </row>
    <row r="1092" spans="1:9" x14ac:dyDescent="0.25">
      <c r="A1092" s="5" t="str">
        <f t="shared" si="17"/>
        <v>2024</v>
      </c>
      <c r="B1092" s="5" t="s">
        <v>2779</v>
      </c>
      <c r="C1092" s="6" t="s">
        <v>2780</v>
      </c>
      <c r="D1092" s="7">
        <v>45533</v>
      </c>
      <c r="E1092" s="8">
        <v>22381381</v>
      </c>
      <c r="F1092" s="9" t="s">
        <v>11</v>
      </c>
      <c r="G1092" s="9" t="s">
        <v>116</v>
      </c>
      <c r="H1092" s="10" t="s">
        <v>2781</v>
      </c>
      <c r="I1092" s="8">
        <f>VLOOKUP(B1092,[1]Hoja1!$A$4:$B$1867,2,0)</f>
        <v>8138684</v>
      </c>
    </row>
    <row r="1093" spans="1:9" x14ac:dyDescent="0.25">
      <c r="A1093" s="5" t="str">
        <f t="shared" si="17"/>
        <v>2024</v>
      </c>
      <c r="B1093" s="5" t="s">
        <v>2782</v>
      </c>
      <c r="C1093" s="6" t="s">
        <v>2746</v>
      </c>
      <c r="D1093" s="7">
        <v>45537</v>
      </c>
      <c r="E1093" s="8">
        <v>14802060</v>
      </c>
      <c r="F1093" s="9" t="s">
        <v>134</v>
      </c>
      <c r="G1093" s="9" t="s">
        <v>193</v>
      </c>
      <c r="H1093" s="10" t="s">
        <v>2783</v>
      </c>
      <c r="I1093" s="8">
        <f>VLOOKUP(B1093,[1]Hoja1!$A$4:$B$1867,2,0)</f>
        <v>5920824</v>
      </c>
    </row>
    <row r="1094" spans="1:9" x14ac:dyDescent="0.25">
      <c r="A1094" s="5" t="str">
        <f t="shared" si="17"/>
        <v>2024</v>
      </c>
      <c r="B1094" s="5" t="s">
        <v>2784</v>
      </c>
      <c r="C1094" s="6" t="s">
        <v>431</v>
      </c>
      <c r="D1094" s="7">
        <v>45539</v>
      </c>
      <c r="E1094" s="8">
        <v>14592600</v>
      </c>
      <c r="F1094" s="9" t="s">
        <v>134</v>
      </c>
      <c r="G1094" s="9" t="s">
        <v>268</v>
      </c>
      <c r="H1094" s="10" t="s">
        <v>2785</v>
      </c>
      <c r="I1094" s="8">
        <f>VLOOKUP(B1094,[1]Hoja1!$A$4:$B$1867,2,0)</f>
        <v>2918520</v>
      </c>
    </row>
    <row r="1095" spans="1:9" x14ac:dyDescent="0.25">
      <c r="A1095" s="5" t="str">
        <f t="shared" si="17"/>
        <v>2024</v>
      </c>
      <c r="B1095" s="5" t="s">
        <v>2786</v>
      </c>
      <c r="C1095" s="6" t="s">
        <v>2746</v>
      </c>
      <c r="D1095" s="7">
        <v>45553</v>
      </c>
      <c r="E1095" s="8">
        <v>14802060</v>
      </c>
      <c r="F1095" s="9" t="s">
        <v>134</v>
      </c>
      <c r="G1095" s="9" t="s">
        <v>193</v>
      </c>
      <c r="H1095" s="10" t="s">
        <v>2787</v>
      </c>
      <c r="I1095" s="8">
        <f>VLOOKUP(B1095,[1]Hoja1!$A$4:$B$1867,2,0)</f>
        <v>5920824</v>
      </c>
    </row>
    <row r="1096" spans="1:9" x14ac:dyDescent="0.25">
      <c r="A1096" s="5" t="str">
        <f t="shared" si="17"/>
        <v>2024</v>
      </c>
      <c r="B1096" s="5" t="s">
        <v>2788</v>
      </c>
      <c r="C1096" s="6" t="s">
        <v>2789</v>
      </c>
      <c r="D1096" s="7">
        <v>45532</v>
      </c>
      <c r="E1096" s="8">
        <v>11792774</v>
      </c>
      <c r="F1096" s="9" t="s">
        <v>11</v>
      </c>
      <c r="G1096" s="9" t="s">
        <v>11</v>
      </c>
      <c r="H1096" s="10" t="s">
        <v>2790</v>
      </c>
      <c r="I1096" s="8">
        <f>VLOOKUP(B1096,[1]Hoja1!$A$4:$B$1867,2,0)</f>
        <v>5549541</v>
      </c>
    </row>
    <row r="1097" spans="1:9" x14ac:dyDescent="0.25">
      <c r="A1097" s="5" t="str">
        <f t="shared" si="17"/>
        <v>2024</v>
      </c>
      <c r="B1097" s="5" t="s">
        <v>2791</v>
      </c>
      <c r="C1097" s="6" t="s">
        <v>2792</v>
      </c>
      <c r="D1097" s="7">
        <v>45532</v>
      </c>
      <c r="E1097" s="8">
        <v>18245200</v>
      </c>
      <c r="F1097" s="9" t="s">
        <v>451</v>
      </c>
      <c r="G1097" s="9" t="s">
        <v>759</v>
      </c>
      <c r="H1097" s="10" t="s">
        <v>2793</v>
      </c>
      <c r="I1097" s="8">
        <f>VLOOKUP(B1097,[1]Hoja1!$A$4:$B$1867,2,0)</f>
        <v>8830175</v>
      </c>
    </row>
    <row r="1098" spans="1:9" x14ac:dyDescent="0.25">
      <c r="A1098" s="5" t="str">
        <f t="shared" si="17"/>
        <v>2024</v>
      </c>
      <c r="B1098" s="5" t="s">
        <v>2794</v>
      </c>
      <c r="C1098" s="6" t="s">
        <v>2697</v>
      </c>
      <c r="D1098" s="7">
        <v>45531</v>
      </c>
      <c r="E1098" s="8">
        <v>22381381</v>
      </c>
      <c r="F1098" s="9" t="s">
        <v>11</v>
      </c>
      <c r="G1098" s="9" t="s">
        <v>116</v>
      </c>
      <c r="H1098" s="10" t="s">
        <v>2795</v>
      </c>
      <c r="I1098" s="8">
        <f>VLOOKUP(B1098,[1]Hoja1!$A$4:$B$1867,2,0)</f>
        <v>8138684</v>
      </c>
    </row>
    <row r="1099" spans="1:9" x14ac:dyDescent="0.25">
      <c r="A1099" s="5" t="str">
        <f t="shared" si="17"/>
        <v>2024</v>
      </c>
      <c r="B1099" s="5" t="s">
        <v>2796</v>
      </c>
      <c r="C1099" s="6" t="s">
        <v>2797</v>
      </c>
      <c r="D1099" s="7">
        <v>45532</v>
      </c>
      <c r="E1099" s="8">
        <v>40000000</v>
      </c>
      <c r="F1099" s="9" t="s">
        <v>413</v>
      </c>
      <c r="G1099" s="9" t="s">
        <v>413</v>
      </c>
      <c r="H1099" s="10" t="s">
        <v>2798</v>
      </c>
      <c r="I1099" s="8">
        <f>VLOOKUP(B1099,[1]Hoja1!$A$4:$B$1867,2,0)</f>
        <v>15200000</v>
      </c>
    </row>
    <row r="1100" spans="1:9" x14ac:dyDescent="0.25">
      <c r="A1100" s="5" t="str">
        <f t="shared" si="17"/>
        <v>2024</v>
      </c>
      <c r="B1100" s="5" t="s">
        <v>2799</v>
      </c>
      <c r="C1100" s="6" t="s">
        <v>2766</v>
      </c>
      <c r="D1100" s="7">
        <v>45537</v>
      </c>
      <c r="E1100" s="8">
        <v>16960813</v>
      </c>
      <c r="F1100" s="9" t="s">
        <v>451</v>
      </c>
      <c r="G1100" s="9" t="s">
        <v>759</v>
      </c>
      <c r="H1100" s="10" t="s">
        <v>2800</v>
      </c>
      <c r="I1100" s="8">
        <f>VLOOKUP(B1100,[1]Hoja1!$A$4:$B$1867,2,0)</f>
        <v>7191384</v>
      </c>
    </row>
    <row r="1101" spans="1:9" x14ac:dyDescent="0.25">
      <c r="A1101" s="5" t="str">
        <f t="shared" si="17"/>
        <v>2024</v>
      </c>
      <c r="B1101" s="5" t="s">
        <v>2801</v>
      </c>
      <c r="C1101" s="6" t="s">
        <v>2802</v>
      </c>
      <c r="D1101" s="7">
        <v>45536</v>
      </c>
      <c r="E1101" s="8">
        <v>16216200</v>
      </c>
      <c r="F1101" s="9" t="s">
        <v>134</v>
      </c>
      <c r="G1101" s="9" t="s">
        <v>268</v>
      </c>
      <c r="H1101" s="10" t="s">
        <v>2803</v>
      </c>
      <c r="I1101" s="8">
        <f>VLOOKUP(B1101,[1]Hoja1!$A$4:$B$1867,2,0)</f>
        <v>6486480</v>
      </c>
    </row>
    <row r="1102" spans="1:9" x14ac:dyDescent="0.25">
      <c r="A1102" s="5" t="str">
        <f t="shared" si="17"/>
        <v>2024</v>
      </c>
      <c r="B1102" s="5" t="s">
        <v>2804</v>
      </c>
      <c r="C1102" s="6" t="s">
        <v>553</v>
      </c>
      <c r="D1102" s="7">
        <v>45538</v>
      </c>
      <c r="E1102" s="8">
        <v>14592600</v>
      </c>
      <c r="F1102" s="9" t="s">
        <v>134</v>
      </c>
      <c r="G1102" s="9" t="s">
        <v>268</v>
      </c>
      <c r="H1102" s="10" t="s">
        <v>2805</v>
      </c>
      <c r="I1102" s="8">
        <f>VLOOKUP(B1102,[1]Hoja1!$A$4:$B$1867,2,0)</f>
        <v>5837040</v>
      </c>
    </row>
    <row r="1103" spans="1:9" x14ac:dyDescent="0.25">
      <c r="A1103" s="5" t="str">
        <f t="shared" si="17"/>
        <v>2024</v>
      </c>
      <c r="B1103" s="5" t="s">
        <v>2806</v>
      </c>
      <c r="C1103" s="6" t="s">
        <v>2807</v>
      </c>
      <c r="D1103" s="7">
        <v>45537</v>
      </c>
      <c r="E1103" s="8">
        <v>32760000</v>
      </c>
      <c r="F1103" s="9" t="s">
        <v>134</v>
      </c>
      <c r="G1103" s="9" t="s">
        <v>134</v>
      </c>
      <c r="H1103" s="10" t="s">
        <v>2808</v>
      </c>
      <c r="I1103" s="8">
        <f>VLOOKUP(B1103,[1]Hoja1!$A$4:$B$1867,2,0)</f>
        <v>12448800</v>
      </c>
    </row>
    <row r="1104" spans="1:9" x14ac:dyDescent="0.25">
      <c r="A1104" s="5" t="str">
        <f t="shared" si="17"/>
        <v>2024</v>
      </c>
      <c r="B1104" s="5" t="s">
        <v>2809</v>
      </c>
      <c r="C1104" s="6" t="s">
        <v>1871</v>
      </c>
      <c r="D1104" s="7">
        <v>45532</v>
      </c>
      <c r="E1104" s="8">
        <v>19704816</v>
      </c>
      <c r="F1104" s="9" t="s">
        <v>451</v>
      </c>
      <c r="G1104" s="9" t="s">
        <v>759</v>
      </c>
      <c r="H1104" s="10" t="s">
        <v>2810</v>
      </c>
      <c r="I1104" s="8">
        <f>VLOOKUP(B1104,[1]Hoja1!$A$4:$B$1867,2,0)</f>
        <v>8757696</v>
      </c>
    </row>
    <row r="1105" spans="1:9" x14ac:dyDescent="0.25">
      <c r="A1105" s="5" t="str">
        <f t="shared" si="17"/>
        <v>2024</v>
      </c>
      <c r="B1105" s="5" t="s">
        <v>2811</v>
      </c>
      <c r="C1105" s="6" t="s">
        <v>2812</v>
      </c>
      <c r="D1105" s="7">
        <v>45539</v>
      </c>
      <c r="E1105" s="8">
        <v>17160000</v>
      </c>
      <c r="F1105" s="9" t="s">
        <v>11</v>
      </c>
      <c r="G1105" s="9" t="s">
        <v>116</v>
      </c>
      <c r="H1105" s="10" t="s">
        <v>2813</v>
      </c>
      <c r="I1105" s="8">
        <f>VLOOKUP(B1105,[1]Hoja1!$A$4:$B$1867,2,0)</f>
        <v>6240000</v>
      </c>
    </row>
    <row r="1106" spans="1:9" x14ac:dyDescent="0.25">
      <c r="A1106" s="5" t="str">
        <f t="shared" si="17"/>
        <v>2024</v>
      </c>
      <c r="B1106" s="5" t="s">
        <v>2814</v>
      </c>
      <c r="C1106" s="6" t="s">
        <v>2802</v>
      </c>
      <c r="D1106" s="7">
        <v>45546</v>
      </c>
      <c r="E1106" s="8">
        <v>16216200</v>
      </c>
      <c r="F1106" s="9" t="s">
        <v>134</v>
      </c>
      <c r="G1106" s="9" t="s">
        <v>268</v>
      </c>
      <c r="H1106" s="10" t="s">
        <v>2815</v>
      </c>
      <c r="I1106" s="8">
        <f>VLOOKUP(B1106,[1]Hoja1!$A$4:$B$1867,2,0)</f>
        <v>6486480</v>
      </c>
    </row>
    <row r="1107" spans="1:9" x14ac:dyDescent="0.25">
      <c r="A1107" s="5" t="str">
        <f t="shared" si="17"/>
        <v>2024</v>
      </c>
      <c r="B1107" s="5" t="s">
        <v>2816</v>
      </c>
      <c r="C1107" s="6" t="s">
        <v>2802</v>
      </c>
      <c r="D1107" s="7">
        <v>45536</v>
      </c>
      <c r="E1107" s="8">
        <v>16216200</v>
      </c>
      <c r="F1107" s="9" t="s">
        <v>134</v>
      </c>
      <c r="G1107" s="9" t="s">
        <v>268</v>
      </c>
      <c r="H1107" s="10" t="s">
        <v>2817</v>
      </c>
      <c r="I1107" s="8">
        <f>VLOOKUP(B1107,[1]Hoja1!$A$4:$B$1867,2,0)</f>
        <v>6486480</v>
      </c>
    </row>
    <row r="1108" spans="1:9" x14ac:dyDescent="0.25">
      <c r="A1108" s="5" t="str">
        <f t="shared" si="17"/>
        <v>2024</v>
      </c>
      <c r="B1108" s="5" t="s">
        <v>2818</v>
      </c>
      <c r="C1108" s="6" t="s">
        <v>2802</v>
      </c>
      <c r="D1108" s="7">
        <v>45539</v>
      </c>
      <c r="E1108" s="8">
        <v>16216200</v>
      </c>
      <c r="F1108" s="9" t="s">
        <v>134</v>
      </c>
      <c r="G1108" s="9" t="s">
        <v>268</v>
      </c>
      <c r="H1108" s="10" t="s">
        <v>2819</v>
      </c>
      <c r="I1108" s="8">
        <f>VLOOKUP(B1108,[1]Hoja1!$A$4:$B$1867,2,0)</f>
        <v>6486480</v>
      </c>
    </row>
    <row r="1109" spans="1:9" x14ac:dyDescent="0.25">
      <c r="A1109" s="5" t="str">
        <f t="shared" si="17"/>
        <v>2024</v>
      </c>
      <c r="B1109" s="5" t="s">
        <v>2820</v>
      </c>
      <c r="C1109" s="6" t="s">
        <v>2746</v>
      </c>
      <c r="D1109" s="7">
        <v>45540</v>
      </c>
      <c r="E1109" s="8">
        <v>14802060</v>
      </c>
      <c r="F1109" s="9" t="s">
        <v>134</v>
      </c>
      <c r="G1109" s="9" t="s">
        <v>193</v>
      </c>
      <c r="H1109" s="10" t="s">
        <v>2821</v>
      </c>
      <c r="I1109" s="8">
        <f>VLOOKUP(B1109,[1]Hoja1!$A$4:$B$1867,2,0)</f>
        <v>5920824</v>
      </c>
    </row>
    <row r="1110" spans="1:9" x14ac:dyDescent="0.25">
      <c r="A1110" s="5" t="str">
        <f t="shared" si="17"/>
        <v>2024</v>
      </c>
      <c r="B1110" s="5" t="s">
        <v>2822</v>
      </c>
      <c r="C1110" s="6" t="s">
        <v>2746</v>
      </c>
      <c r="D1110" s="7">
        <v>45539</v>
      </c>
      <c r="E1110" s="8">
        <v>14802060</v>
      </c>
      <c r="F1110" s="9" t="s">
        <v>134</v>
      </c>
      <c r="G1110" s="9" t="s">
        <v>193</v>
      </c>
      <c r="H1110" s="10" t="s">
        <v>2823</v>
      </c>
      <c r="I1110" s="8">
        <f>VLOOKUP(B1110,[1]Hoja1!$A$4:$B$1867,2,0)</f>
        <v>5920824</v>
      </c>
    </row>
    <row r="1111" spans="1:9" x14ac:dyDescent="0.25">
      <c r="A1111" s="5" t="str">
        <f t="shared" si="17"/>
        <v>2024</v>
      </c>
      <c r="B1111" s="5" t="s">
        <v>2824</v>
      </c>
      <c r="C1111" s="6" t="s">
        <v>2802</v>
      </c>
      <c r="D1111" s="7">
        <v>45539</v>
      </c>
      <c r="E1111" s="8">
        <v>16216200</v>
      </c>
      <c r="F1111" s="9" t="s">
        <v>134</v>
      </c>
      <c r="G1111" s="9" t="s">
        <v>268</v>
      </c>
      <c r="H1111" s="10" t="s">
        <v>2825</v>
      </c>
      <c r="I1111" s="8">
        <f>VLOOKUP(B1111,[1]Hoja1!$A$4:$B$1867,2,0)</f>
        <v>6486480</v>
      </c>
    </row>
    <row r="1112" spans="1:9" x14ac:dyDescent="0.25">
      <c r="A1112" s="5" t="str">
        <f t="shared" si="17"/>
        <v>2024</v>
      </c>
      <c r="B1112" s="5" t="s">
        <v>2826</v>
      </c>
      <c r="C1112" s="6" t="s">
        <v>431</v>
      </c>
      <c r="D1112" s="7">
        <v>45538</v>
      </c>
      <c r="E1112" s="8">
        <v>14592600</v>
      </c>
      <c r="F1112" s="9" t="s">
        <v>134</v>
      </c>
      <c r="G1112" s="9" t="s">
        <v>268</v>
      </c>
      <c r="H1112" s="10" t="s">
        <v>2827</v>
      </c>
      <c r="I1112" s="8">
        <f>VLOOKUP(B1112,[1]Hoja1!$A$4:$B$1867,2,0)</f>
        <v>5837040</v>
      </c>
    </row>
    <row r="1113" spans="1:9" x14ac:dyDescent="0.25">
      <c r="A1113" s="5" t="str">
        <f t="shared" si="17"/>
        <v>2024</v>
      </c>
      <c r="B1113" s="5" t="s">
        <v>2828</v>
      </c>
      <c r="C1113" s="6" t="s">
        <v>431</v>
      </c>
      <c r="D1113" s="7">
        <v>45538</v>
      </c>
      <c r="E1113" s="8">
        <v>14592600</v>
      </c>
      <c r="F1113" s="9" t="s">
        <v>134</v>
      </c>
      <c r="G1113" s="9" t="s">
        <v>268</v>
      </c>
      <c r="H1113" s="10" t="s">
        <v>2829</v>
      </c>
      <c r="I1113" s="8">
        <f>VLOOKUP(B1113,[1]Hoja1!$A$4:$B$1867,2,0)</f>
        <v>5837040</v>
      </c>
    </row>
    <row r="1114" spans="1:9" x14ac:dyDescent="0.25">
      <c r="A1114" s="5" t="str">
        <f t="shared" si="17"/>
        <v>2024</v>
      </c>
      <c r="B1114" s="5" t="s">
        <v>2830</v>
      </c>
      <c r="C1114" s="6" t="s">
        <v>431</v>
      </c>
      <c r="D1114" s="7">
        <v>45538</v>
      </c>
      <c r="E1114" s="8">
        <v>14592600</v>
      </c>
      <c r="F1114" s="9" t="s">
        <v>134</v>
      </c>
      <c r="G1114" s="9" t="s">
        <v>268</v>
      </c>
      <c r="H1114" s="10" t="s">
        <v>2831</v>
      </c>
      <c r="I1114" s="8">
        <f>VLOOKUP(B1114,[1]Hoja1!$A$4:$B$1867,2,0)</f>
        <v>5837040</v>
      </c>
    </row>
    <row r="1115" spans="1:9" x14ac:dyDescent="0.25">
      <c r="A1115" s="5" t="str">
        <f t="shared" si="17"/>
        <v>2024</v>
      </c>
      <c r="B1115" s="5" t="s">
        <v>2832</v>
      </c>
      <c r="C1115" s="6" t="s">
        <v>431</v>
      </c>
      <c r="D1115" s="7">
        <v>45539</v>
      </c>
      <c r="E1115" s="8">
        <v>14592600</v>
      </c>
      <c r="F1115" s="9" t="s">
        <v>134</v>
      </c>
      <c r="G1115" s="9" t="s">
        <v>268</v>
      </c>
      <c r="H1115" s="10" t="s">
        <v>2833</v>
      </c>
      <c r="I1115" s="8">
        <f>VLOOKUP(B1115,[1]Hoja1!$A$4:$B$1867,2,0)</f>
        <v>5837040</v>
      </c>
    </row>
    <row r="1116" spans="1:9" x14ac:dyDescent="0.25">
      <c r="A1116" s="5" t="str">
        <f t="shared" si="17"/>
        <v>2024</v>
      </c>
      <c r="B1116" s="5" t="s">
        <v>2834</v>
      </c>
      <c r="C1116" s="6" t="s">
        <v>2835</v>
      </c>
      <c r="D1116" s="7">
        <v>45537</v>
      </c>
      <c r="E1116" s="8">
        <v>18245200</v>
      </c>
      <c r="F1116" s="9" t="s">
        <v>451</v>
      </c>
      <c r="G1116" s="9" t="s">
        <v>759</v>
      </c>
      <c r="H1116" s="10" t="s">
        <v>2836</v>
      </c>
      <c r="I1116" s="8">
        <f>VLOOKUP(B1116,[1]Hoja1!$A$4:$B$1867,2,0)</f>
        <v>8757696</v>
      </c>
    </row>
    <row r="1117" spans="1:9" x14ac:dyDescent="0.25">
      <c r="A1117" s="5" t="str">
        <f t="shared" si="17"/>
        <v>2024</v>
      </c>
      <c r="B1117" s="5" t="s">
        <v>2837</v>
      </c>
      <c r="C1117" s="6" t="s">
        <v>2838</v>
      </c>
      <c r="D1117" s="7">
        <v>45538</v>
      </c>
      <c r="E1117" s="8">
        <v>14592600</v>
      </c>
      <c r="F1117" s="9" t="s">
        <v>134</v>
      </c>
      <c r="G1117" s="9" t="s">
        <v>268</v>
      </c>
      <c r="H1117" s="10" t="s">
        <v>2839</v>
      </c>
      <c r="I1117" s="8">
        <f>VLOOKUP(B1117,[1]Hoja1!$A$4:$B$1867,2,0)</f>
        <v>5837040</v>
      </c>
    </row>
    <row r="1118" spans="1:9" x14ac:dyDescent="0.25">
      <c r="A1118" s="5" t="str">
        <f t="shared" si="17"/>
        <v>2024</v>
      </c>
      <c r="B1118" s="5" t="s">
        <v>2840</v>
      </c>
      <c r="C1118" s="6" t="s">
        <v>2766</v>
      </c>
      <c r="D1118" s="7">
        <v>45539</v>
      </c>
      <c r="E1118" s="8">
        <v>17639245</v>
      </c>
      <c r="F1118" s="9" t="s">
        <v>451</v>
      </c>
      <c r="G1118" s="9" t="s">
        <v>759</v>
      </c>
      <c r="H1118" s="10" t="s">
        <v>2841</v>
      </c>
      <c r="I1118" s="8">
        <f>VLOOKUP(B1118,[1]Hoja1!$A$4:$B$1867,2,0)</f>
        <v>12211785</v>
      </c>
    </row>
    <row r="1119" spans="1:9" x14ac:dyDescent="0.25">
      <c r="A1119" s="5" t="str">
        <f t="shared" si="17"/>
        <v>2024</v>
      </c>
      <c r="B1119" s="5" t="s">
        <v>2842</v>
      </c>
      <c r="C1119" s="6" t="s">
        <v>2843</v>
      </c>
      <c r="D1119" s="7">
        <v>45538</v>
      </c>
      <c r="E1119" s="8">
        <v>5099400</v>
      </c>
      <c r="F1119" s="9" t="s">
        <v>11</v>
      </c>
      <c r="G1119" s="9" t="s">
        <v>71</v>
      </c>
      <c r="H1119" s="10" t="s">
        <v>2844</v>
      </c>
      <c r="I1119" s="8">
        <f>VLOOKUP(B1119,[1]Hoja1!$A$4:$B$1867,2,0)</f>
        <v>566600</v>
      </c>
    </row>
    <row r="1120" spans="1:9" x14ac:dyDescent="0.25">
      <c r="A1120" s="5" t="str">
        <f t="shared" si="17"/>
        <v>2024</v>
      </c>
      <c r="B1120" s="5" t="s">
        <v>2845</v>
      </c>
      <c r="C1120" s="6" t="s">
        <v>2846</v>
      </c>
      <c r="D1120" s="7">
        <v>45536</v>
      </c>
      <c r="E1120" s="8">
        <v>3614744758</v>
      </c>
      <c r="F1120" s="9" t="s">
        <v>11</v>
      </c>
      <c r="G1120" s="9" t="s">
        <v>116</v>
      </c>
      <c r="H1120" s="10" t="s">
        <v>2847</v>
      </c>
      <c r="I1120" s="8">
        <f>VLOOKUP(B1120,[1]Hoja1!$A$4:$B$1867,2,0)</f>
        <v>910000000</v>
      </c>
    </row>
    <row r="1121" spans="1:9" x14ac:dyDescent="0.25">
      <c r="A1121" s="5" t="str">
        <f t="shared" si="17"/>
        <v>2024</v>
      </c>
      <c r="B1121" s="5" t="s">
        <v>2848</v>
      </c>
      <c r="C1121" s="6" t="s">
        <v>2849</v>
      </c>
      <c r="D1121" s="7">
        <v>45538</v>
      </c>
      <c r="E1121" s="8">
        <v>1105145873</v>
      </c>
      <c r="F1121" s="9" t="s">
        <v>11</v>
      </c>
      <c r="G1121" s="9" t="s">
        <v>32</v>
      </c>
      <c r="H1121" s="10" t="s">
        <v>2850</v>
      </c>
      <c r="I1121" s="8">
        <f>VLOOKUP(B1121,[1]Hoja1!$A$4:$B$1867,2,0)</f>
        <v>484351041</v>
      </c>
    </row>
    <row r="1122" spans="1:9" x14ac:dyDescent="0.25">
      <c r="A1122" s="5" t="str">
        <f t="shared" si="17"/>
        <v>2024</v>
      </c>
      <c r="B1122" s="5" t="s">
        <v>2851</v>
      </c>
      <c r="C1122" s="6" t="s">
        <v>2852</v>
      </c>
      <c r="D1122" s="7">
        <v>45534</v>
      </c>
      <c r="E1122" s="8">
        <v>41600000</v>
      </c>
      <c r="F1122" s="9" t="s">
        <v>11</v>
      </c>
      <c r="G1122" s="9" t="s">
        <v>71</v>
      </c>
      <c r="H1122" s="10" t="s">
        <v>2853</v>
      </c>
      <c r="I1122" s="8">
        <f>VLOOKUP(B1122,[1]Hoja1!$A$4:$B$1867,2,0)</f>
        <v>16000000</v>
      </c>
    </row>
    <row r="1123" spans="1:9" x14ac:dyDescent="0.25">
      <c r="A1123" s="5" t="str">
        <f t="shared" si="17"/>
        <v>2024</v>
      </c>
      <c r="B1123" s="5" t="s">
        <v>2854</v>
      </c>
      <c r="C1123" s="6" t="s">
        <v>2855</v>
      </c>
      <c r="D1123" s="7">
        <v>45538</v>
      </c>
      <c r="E1123" s="8">
        <v>33540000</v>
      </c>
      <c r="F1123" s="9" t="s">
        <v>11</v>
      </c>
      <c r="G1123" s="9" t="s">
        <v>71</v>
      </c>
      <c r="H1123" s="10" t="s">
        <v>2856</v>
      </c>
      <c r="I1123" s="8">
        <f>VLOOKUP(B1123,[1]Hoja1!$A$4:$B$1867,2,0)</f>
        <v>15600000</v>
      </c>
    </row>
    <row r="1124" spans="1:9" x14ac:dyDescent="0.25">
      <c r="A1124" s="5" t="str">
        <f t="shared" si="17"/>
        <v>2024</v>
      </c>
      <c r="B1124" s="5" t="s">
        <v>2857</v>
      </c>
      <c r="C1124" s="6" t="s">
        <v>2802</v>
      </c>
      <c r="D1124" s="7">
        <v>45541</v>
      </c>
      <c r="E1124" s="8">
        <v>16216200</v>
      </c>
      <c r="F1124" s="9" t="s">
        <v>134</v>
      </c>
      <c r="G1124" s="9" t="s">
        <v>268</v>
      </c>
      <c r="H1124" s="10" t="s">
        <v>2858</v>
      </c>
      <c r="I1124" s="8">
        <f>VLOOKUP(B1124,[1]Hoja1!$A$4:$B$1867,2,0)</f>
        <v>2378376</v>
      </c>
    </row>
    <row r="1125" spans="1:9" x14ac:dyDescent="0.25">
      <c r="A1125" s="5" t="str">
        <f t="shared" si="17"/>
        <v>2024</v>
      </c>
      <c r="B1125" s="5" t="s">
        <v>2859</v>
      </c>
      <c r="C1125" s="6" t="s">
        <v>2860</v>
      </c>
      <c r="D1125" s="7">
        <v>45544</v>
      </c>
      <c r="E1125" s="8">
        <v>20352975</v>
      </c>
      <c r="F1125" s="9" t="s">
        <v>451</v>
      </c>
      <c r="G1125" s="9" t="s">
        <v>701</v>
      </c>
      <c r="H1125" s="10" t="s">
        <v>2861</v>
      </c>
      <c r="I1125" s="8">
        <f>VLOOKUP(B1125,[1]Hoja1!$A$4:$B$1867,2,0)</f>
        <v>8141190</v>
      </c>
    </row>
    <row r="1126" spans="1:9" x14ac:dyDescent="0.25">
      <c r="A1126" s="5" t="str">
        <f t="shared" si="17"/>
        <v>2024</v>
      </c>
      <c r="B1126" s="5" t="s">
        <v>2862</v>
      </c>
      <c r="C1126" s="6" t="s">
        <v>2835</v>
      </c>
      <c r="D1126" s="7">
        <v>45537</v>
      </c>
      <c r="E1126" s="8">
        <v>18245200</v>
      </c>
      <c r="F1126" s="9" t="s">
        <v>451</v>
      </c>
      <c r="G1126" s="9" t="s">
        <v>759</v>
      </c>
      <c r="H1126" s="10" t="s">
        <v>2863</v>
      </c>
      <c r="I1126" s="8">
        <f>VLOOKUP(B1126,[1]Hoja1!$A$4:$B$1867,2,0)</f>
        <v>8757696</v>
      </c>
    </row>
    <row r="1127" spans="1:9" x14ac:dyDescent="0.25">
      <c r="A1127" s="5" t="str">
        <f t="shared" si="17"/>
        <v>2024</v>
      </c>
      <c r="B1127" s="5" t="s">
        <v>2864</v>
      </c>
      <c r="C1127" s="6" t="s">
        <v>2802</v>
      </c>
      <c r="D1127" s="7">
        <v>45544</v>
      </c>
      <c r="E1127" s="8">
        <v>16216200</v>
      </c>
      <c r="F1127" s="9" t="s">
        <v>134</v>
      </c>
      <c r="G1127" s="9" t="s">
        <v>268</v>
      </c>
      <c r="H1127" s="10" t="s">
        <v>2865</v>
      </c>
      <c r="I1127" s="8">
        <f>VLOOKUP(B1127,[1]Hoja1!$A$4:$B$1867,2,0)</f>
        <v>6486480</v>
      </c>
    </row>
    <row r="1128" spans="1:9" x14ac:dyDescent="0.25">
      <c r="A1128" s="5" t="str">
        <f t="shared" si="17"/>
        <v>2024</v>
      </c>
      <c r="B1128" s="5" t="s">
        <v>2866</v>
      </c>
      <c r="C1128" s="6" t="s">
        <v>2867</v>
      </c>
      <c r="D1128" s="7">
        <v>45534</v>
      </c>
      <c r="E1128" s="8">
        <v>17505300</v>
      </c>
      <c r="F1128" s="9" t="s">
        <v>11</v>
      </c>
      <c r="G1128" s="9" t="s">
        <v>71</v>
      </c>
      <c r="H1128" s="10" t="s">
        <v>2868</v>
      </c>
      <c r="I1128" s="8">
        <f>VLOOKUP(B1128,[1]Hoja1!$A$4:$B$1867,2,0)</f>
        <v>8142000</v>
      </c>
    </row>
    <row r="1129" spans="1:9" x14ac:dyDescent="0.25">
      <c r="A1129" s="5" t="str">
        <f t="shared" si="17"/>
        <v>2024</v>
      </c>
      <c r="B1129" s="5" t="s">
        <v>2869</v>
      </c>
      <c r="C1129" s="6" t="s">
        <v>431</v>
      </c>
      <c r="D1129" s="7">
        <v>45558</v>
      </c>
      <c r="E1129" s="8">
        <v>14592600</v>
      </c>
      <c r="F1129" s="9" t="s">
        <v>134</v>
      </c>
      <c r="G1129" s="9" t="s">
        <v>268</v>
      </c>
      <c r="H1129" s="10" t="s">
        <v>2870</v>
      </c>
      <c r="I1129" s="8">
        <f>VLOOKUP(B1129,[1]Hoja1!$A$4:$B$1867,2,0)</f>
        <v>14592600</v>
      </c>
    </row>
    <row r="1130" spans="1:9" x14ac:dyDescent="0.25">
      <c r="A1130" s="5" t="str">
        <f t="shared" si="17"/>
        <v>2024</v>
      </c>
      <c r="B1130" s="5" t="s">
        <v>2871</v>
      </c>
      <c r="C1130" s="6" t="s">
        <v>2739</v>
      </c>
      <c r="D1130" s="7">
        <v>45539</v>
      </c>
      <c r="E1130" s="8">
        <v>11674080</v>
      </c>
      <c r="F1130" s="9" t="s">
        <v>134</v>
      </c>
      <c r="G1130" s="9" t="s">
        <v>193</v>
      </c>
      <c r="H1130" s="10" t="s">
        <v>2872</v>
      </c>
      <c r="I1130" s="8">
        <f>VLOOKUP(B1130,[1]Hoja1!$A$4:$B$1867,2,0)</f>
        <v>2918520</v>
      </c>
    </row>
    <row r="1131" spans="1:9" x14ac:dyDescent="0.25">
      <c r="A1131" s="5" t="str">
        <f t="shared" si="17"/>
        <v>2024</v>
      </c>
      <c r="B1131" s="5" t="s">
        <v>2873</v>
      </c>
      <c r="C1131" s="6" t="s">
        <v>2739</v>
      </c>
      <c r="D1131" s="7">
        <v>45541</v>
      </c>
      <c r="E1131" s="8">
        <v>14592600</v>
      </c>
      <c r="F1131" s="9" t="s">
        <v>134</v>
      </c>
      <c r="G1131" s="9" t="s">
        <v>193</v>
      </c>
      <c r="H1131" s="10" t="s">
        <v>2874</v>
      </c>
      <c r="I1131" s="8">
        <f>VLOOKUP(B1131,[1]Hoja1!$A$4:$B$1867,2,0)</f>
        <v>5837040</v>
      </c>
    </row>
    <row r="1132" spans="1:9" x14ac:dyDescent="0.25">
      <c r="A1132" s="5" t="str">
        <f t="shared" si="17"/>
        <v>2024</v>
      </c>
      <c r="B1132" s="5" t="s">
        <v>2875</v>
      </c>
      <c r="C1132" s="6" t="s">
        <v>2835</v>
      </c>
      <c r="D1132" s="7">
        <v>45539</v>
      </c>
      <c r="E1132" s="8">
        <v>18975008</v>
      </c>
      <c r="F1132" s="9" t="s">
        <v>451</v>
      </c>
      <c r="G1132" s="9" t="s">
        <v>759</v>
      </c>
      <c r="H1132" s="10" t="s">
        <v>2876</v>
      </c>
      <c r="I1132" s="8">
        <f>VLOOKUP(B1132,[1]Hoja1!$A$4:$B$1867,2,0)</f>
        <v>8757696</v>
      </c>
    </row>
    <row r="1133" spans="1:9" x14ac:dyDescent="0.25">
      <c r="A1133" s="5" t="str">
        <f t="shared" si="17"/>
        <v>2024</v>
      </c>
      <c r="B1133" s="5" t="s">
        <v>2877</v>
      </c>
      <c r="C1133" s="6" t="s">
        <v>2746</v>
      </c>
      <c r="D1133" s="7">
        <v>45541</v>
      </c>
      <c r="E1133" s="8">
        <v>14802060</v>
      </c>
      <c r="F1133" s="9" t="s">
        <v>134</v>
      </c>
      <c r="G1133" s="9" t="s">
        <v>193</v>
      </c>
      <c r="H1133" s="10" t="s">
        <v>2878</v>
      </c>
      <c r="I1133" s="8">
        <f>VLOOKUP(B1133,[1]Hoja1!$A$4:$B$1867,2,0)</f>
        <v>5920824</v>
      </c>
    </row>
    <row r="1134" spans="1:9" x14ac:dyDescent="0.25">
      <c r="A1134" s="5" t="str">
        <f t="shared" si="17"/>
        <v>2024</v>
      </c>
      <c r="B1134" s="5" t="s">
        <v>2879</v>
      </c>
      <c r="C1134" s="6" t="s">
        <v>2746</v>
      </c>
      <c r="D1134" s="7">
        <v>45541</v>
      </c>
      <c r="E1134" s="8">
        <v>14802060</v>
      </c>
      <c r="F1134" s="9" t="s">
        <v>134</v>
      </c>
      <c r="G1134" s="9" t="s">
        <v>193</v>
      </c>
      <c r="H1134" s="10" t="s">
        <v>2880</v>
      </c>
      <c r="I1134" s="8">
        <f>VLOOKUP(B1134,[1]Hoja1!$A$4:$B$1867,2,0)</f>
        <v>5920824</v>
      </c>
    </row>
    <row r="1135" spans="1:9" x14ac:dyDescent="0.25">
      <c r="A1135" s="5" t="str">
        <f t="shared" si="17"/>
        <v>2024</v>
      </c>
      <c r="B1135" s="5" t="s">
        <v>2881</v>
      </c>
      <c r="C1135" s="6" t="s">
        <v>2812</v>
      </c>
      <c r="D1135" s="7">
        <v>45539</v>
      </c>
      <c r="E1135" s="8">
        <v>17160000</v>
      </c>
      <c r="F1135" s="9" t="s">
        <v>11</v>
      </c>
      <c r="G1135" s="9" t="s">
        <v>116</v>
      </c>
      <c r="H1135" s="10" t="s">
        <v>2882</v>
      </c>
      <c r="I1135" s="8">
        <f>VLOOKUP(B1135,[1]Hoja1!$A$4:$B$1867,2,0)</f>
        <v>6240000</v>
      </c>
    </row>
    <row r="1136" spans="1:9" x14ac:dyDescent="0.25">
      <c r="A1136" s="5" t="str">
        <f t="shared" si="17"/>
        <v>2024</v>
      </c>
      <c r="B1136" s="5" t="s">
        <v>2883</v>
      </c>
      <c r="C1136" s="6" t="s">
        <v>2739</v>
      </c>
      <c r="D1136" s="7">
        <v>45541</v>
      </c>
      <c r="E1136" s="8">
        <v>14592600</v>
      </c>
      <c r="F1136" s="9" t="s">
        <v>134</v>
      </c>
      <c r="G1136" s="9" t="s">
        <v>193</v>
      </c>
      <c r="H1136" s="10" t="s">
        <v>2884</v>
      </c>
      <c r="I1136" s="8">
        <f>VLOOKUP(B1136,[1]Hoja1!$A$4:$B$1867,2,0)</f>
        <v>5837040</v>
      </c>
    </row>
    <row r="1137" spans="1:9" x14ac:dyDescent="0.25">
      <c r="A1137" s="5" t="str">
        <f t="shared" si="17"/>
        <v>2024</v>
      </c>
      <c r="B1137" s="5" t="s">
        <v>2885</v>
      </c>
      <c r="C1137" s="6" t="s">
        <v>431</v>
      </c>
      <c r="D1137" s="7">
        <v>45540</v>
      </c>
      <c r="E1137" s="8">
        <v>14592600</v>
      </c>
      <c r="F1137" s="9" t="s">
        <v>134</v>
      </c>
      <c r="G1137" s="9" t="s">
        <v>268</v>
      </c>
      <c r="H1137" s="10" t="s">
        <v>2886</v>
      </c>
      <c r="I1137" s="8">
        <f>VLOOKUP(B1137,[1]Hoja1!$A$4:$B$1867,2,0)</f>
        <v>5837040</v>
      </c>
    </row>
    <row r="1138" spans="1:9" x14ac:dyDescent="0.25">
      <c r="A1138" s="5" t="str">
        <f t="shared" si="17"/>
        <v>2024</v>
      </c>
      <c r="B1138" s="5" t="s">
        <v>2887</v>
      </c>
      <c r="C1138" s="6" t="s">
        <v>2802</v>
      </c>
      <c r="D1138" s="7">
        <v>45539</v>
      </c>
      <c r="E1138" s="8">
        <v>16216200</v>
      </c>
      <c r="F1138" s="9" t="s">
        <v>134</v>
      </c>
      <c r="G1138" s="9" t="s">
        <v>268</v>
      </c>
      <c r="H1138" s="10" t="s">
        <v>2888</v>
      </c>
      <c r="I1138" s="8">
        <f>VLOOKUP(B1138,[1]Hoja1!$A$4:$B$1867,2,0)</f>
        <v>6486480</v>
      </c>
    </row>
    <row r="1139" spans="1:9" x14ac:dyDescent="0.25">
      <c r="A1139" s="5" t="str">
        <f t="shared" si="17"/>
        <v>2024</v>
      </c>
      <c r="B1139" s="5" t="s">
        <v>2889</v>
      </c>
      <c r="C1139" s="6" t="s">
        <v>2890</v>
      </c>
      <c r="D1139" s="7">
        <v>45539</v>
      </c>
      <c r="E1139" s="8">
        <v>17639245</v>
      </c>
      <c r="F1139" s="9" t="s">
        <v>451</v>
      </c>
      <c r="G1139" s="9" t="s">
        <v>759</v>
      </c>
      <c r="H1139" s="10" t="s">
        <v>2891</v>
      </c>
      <c r="I1139" s="8">
        <f>VLOOKUP(B1139,[1]Hoja1!$A$4:$B$1867,2,0)</f>
        <v>8141190</v>
      </c>
    </row>
    <row r="1140" spans="1:9" x14ac:dyDescent="0.25">
      <c r="A1140" s="5" t="str">
        <f t="shared" si="17"/>
        <v>2024</v>
      </c>
      <c r="B1140" s="5" t="s">
        <v>2892</v>
      </c>
      <c r="C1140" s="6" t="s">
        <v>2746</v>
      </c>
      <c r="D1140" s="7">
        <v>45548</v>
      </c>
      <c r="E1140" s="8">
        <v>14802060</v>
      </c>
      <c r="F1140" s="9" t="s">
        <v>134</v>
      </c>
      <c r="G1140" s="9" t="s">
        <v>193</v>
      </c>
      <c r="H1140" s="10" t="s">
        <v>2893</v>
      </c>
      <c r="I1140" s="8">
        <f>VLOOKUP(B1140,[1]Hoja1!$A$4:$B$1867,2,0)</f>
        <v>5920824</v>
      </c>
    </row>
    <row r="1141" spans="1:9" x14ac:dyDescent="0.25">
      <c r="A1141" s="5" t="str">
        <f t="shared" si="17"/>
        <v>2024</v>
      </c>
      <c r="B1141" s="5" t="s">
        <v>2894</v>
      </c>
      <c r="C1141" s="6" t="s">
        <v>431</v>
      </c>
      <c r="D1141" s="7">
        <v>45539</v>
      </c>
      <c r="E1141" s="8">
        <v>14592600</v>
      </c>
      <c r="F1141" s="9" t="s">
        <v>134</v>
      </c>
      <c r="G1141" s="9" t="s">
        <v>268</v>
      </c>
      <c r="H1141" s="10" t="s">
        <v>2895</v>
      </c>
      <c r="I1141" s="8">
        <f>VLOOKUP(B1141,[1]Hoja1!$A$4:$B$1867,2,0)</f>
        <v>5837040</v>
      </c>
    </row>
    <row r="1142" spans="1:9" x14ac:dyDescent="0.25">
      <c r="A1142" s="5" t="str">
        <f t="shared" si="17"/>
        <v>2024</v>
      </c>
      <c r="B1142" s="5" t="s">
        <v>2896</v>
      </c>
      <c r="C1142" s="6" t="s">
        <v>2897</v>
      </c>
      <c r="D1142" s="7">
        <v>45541</v>
      </c>
      <c r="E1142" s="8">
        <v>14592600</v>
      </c>
      <c r="F1142" s="9" t="s">
        <v>134</v>
      </c>
      <c r="G1142" s="9" t="s">
        <v>193</v>
      </c>
      <c r="H1142" s="10" t="s">
        <v>2898</v>
      </c>
      <c r="I1142" s="8">
        <f>VLOOKUP(B1142,[1]Hoja1!$A$4:$B$1867,2,0)</f>
        <v>5837040</v>
      </c>
    </row>
    <row r="1143" spans="1:9" x14ac:dyDescent="0.25">
      <c r="A1143" s="5" t="str">
        <f t="shared" si="17"/>
        <v>2024</v>
      </c>
      <c r="B1143" s="5" t="s">
        <v>2899</v>
      </c>
      <c r="C1143" s="6" t="s">
        <v>2900</v>
      </c>
      <c r="D1143" s="7">
        <v>45539</v>
      </c>
      <c r="E1143" s="8">
        <v>14503950</v>
      </c>
      <c r="F1143" s="9" t="s">
        <v>451</v>
      </c>
      <c r="G1143" s="9" t="s">
        <v>612</v>
      </c>
      <c r="H1143" s="10" t="s">
        <v>2901</v>
      </c>
      <c r="I1143" s="8">
        <f>VLOOKUP(B1143,[1]Hoja1!$A$4:$B$1867,2,0)</f>
        <v>5156960</v>
      </c>
    </row>
    <row r="1144" spans="1:9" x14ac:dyDescent="0.25">
      <c r="A1144" s="5" t="str">
        <f t="shared" si="17"/>
        <v>2024</v>
      </c>
      <c r="B1144" s="5" t="s">
        <v>2902</v>
      </c>
      <c r="C1144" s="6" t="s">
        <v>2903</v>
      </c>
      <c r="D1144" s="7">
        <v>45539</v>
      </c>
      <c r="E1144" s="8">
        <v>25000000</v>
      </c>
      <c r="F1144" s="9" t="s">
        <v>134</v>
      </c>
      <c r="G1144" s="9" t="s">
        <v>268</v>
      </c>
      <c r="H1144" s="10" t="s">
        <v>2904</v>
      </c>
      <c r="I1144" s="8">
        <f>VLOOKUP(B1144,[1]Hoja1!$A$4:$B$1867,2,0)</f>
        <v>10000000</v>
      </c>
    </row>
    <row r="1145" spans="1:9" x14ac:dyDescent="0.25">
      <c r="A1145" s="5" t="str">
        <f t="shared" si="17"/>
        <v>2024</v>
      </c>
      <c r="B1145" s="5" t="s">
        <v>2905</v>
      </c>
      <c r="C1145" s="6" t="s">
        <v>2906</v>
      </c>
      <c r="D1145" s="7">
        <v>45539</v>
      </c>
      <c r="E1145" s="8">
        <v>14592600</v>
      </c>
      <c r="F1145" s="9" t="s">
        <v>134</v>
      </c>
      <c r="G1145" s="9" t="s">
        <v>268</v>
      </c>
      <c r="H1145" s="10" t="s">
        <v>2907</v>
      </c>
      <c r="I1145" s="8">
        <f>VLOOKUP(B1145,[1]Hoja1!$A$4:$B$1867,2,0)</f>
        <v>5837040</v>
      </c>
    </row>
    <row r="1146" spans="1:9" x14ac:dyDescent="0.25">
      <c r="A1146" s="5" t="str">
        <f t="shared" si="17"/>
        <v>2024</v>
      </c>
      <c r="B1146" s="5" t="s">
        <v>2908</v>
      </c>
      <c r="C1146" s="6" t="s">
        <v>2802</v>
      </c>
      <c r="D1146" s="7">
        <v>45546</v>
      </c>
      <c r="E1146" s="8">
        <v>16216200</v>
      </c>
      <c r="F1146" s="9" t="s">
        <v>134</v>
      </c>
      <c r="G1146" s="9" t="s">
        <v>268</v>
      </c>
      <c r="H1146" s="10" t="s">
        <v>2909</v>
      </c>
      <c r="I1146" s="8">
        <f>VLOOKUP(B1146,[1]Hoja1!$A$4:$B$1867,2,0)</f>
        <v>6486480</v>
      </c>
    </row>
    <row r="1147" spans="1:9" x14ac:dyDescent="0.25">
      <c r="A1147" s="5" t="str">
        <f t="shared" si="17"/>
        <v>2024</v>
      </c>
      <c r="B1147" s="5" t="s">
        <v>2910</v>
      </c>
      <c r="C1147" s="6" t="s">
        <v>2911</v>
      </c>
      <c r="D1147" s="7">
        <v>45540</v>
      </c>
      <c r="E1147" s="8">
        <v>45000000</v>
      </c>
      <c r="F1147" s="9" t="s">
        <v>413</v>
      </c>
      <c r="G1147" s="9" t="s">
        <v>413</v>
      </c>
      <c r="H1147" s="10" t="s">
        <v>2912</v>
      </c>
      <c r="I1147" s="8">
        <f>VLOOKUP(B1147,[1]Hoja1!$A$4:$B$1867,2,0)</f>
        <v>18000000</v>
      </c>
    </row>
    <row r="1148" spans="1:9" x14ac:dyDescent="0.25">
      <c r="A1148" s="5" t="str">
        <f t="shared" si="17"/>
        <v>2024</v>
      </c>
      <c r="B1148" s="5" t="s">
        <v>2913</v>
      </c>
      <c r="C1148" s="6" t="s">
        <v>2835</v>
      </c>
      <c r="D1148" s="7">
        <v>45541</v>
      </c>
      <c r="E1148" s="8">
        <v>19704816</v>
      </c>
      <c r="F1148" s="9" t="s">
        <v>451</v>
      </c>
      <c r="G1148" s="9" t="s">
        <v>759</v>
      </c>
      <c r="H1148" s="10" t="s">
        <v>2914</v>
      </c>
      <c r="I1148" s="8">
        <f>VLOOKUP(B1148,[1]Hoja1!$A$4:$B$1867,2,0)</f>
        <v>8757696</v>
      </c>
    </row>
    <row r="1149" spans="1:9" x14ac:dyDescent="0.25">
      <c r="A1149" s="5" t="str">
        <f t="shared" si="17"/>
        <v>2024</v>
      </c>
      <c r="B1149" s="5" t="s">
        <v>2915</v>
      </c>
      <c r="C1149" s="6" t="s">
        <v>2916</v>
      </c>
      <c r="D1149" s="7">
        <v>45545</v>
      </c>
      <c r="E1149" s="8">
        <v>17500000</v>
      </c>
      <c r="F1149" s="9" t="s">
        <v>134</v>
      </c>
      <c r="G1149" s="9" t="s">
        <v>268</v>
      </c>
      <c r="H1149" s="10" t="s">
        <v>2917</v>
      </c>
      <c r="I1149" s="8">
        <f>VLOOKUP(B1149,[1]Hoja1!$A$4:$B$1867,2,0)</f>
        <v>7000000</v>
      </c>
    </row>
    <row r="1150" spans="1:9" x14ac:dyDescent="0.25">
      <c r="A1150" s="5" t="str">
        <f t="shared" si="17"/>
        <v>2024</v>
      </c>
      <c r="B1150" s="5" t="s">
        <v>2918</v>
      </c>
      <c r="C1150" s="6" t="s">
        <v>2802</v>
      </c>
      <c r="D1150" s="7">
        <v>45541</v>
      </c>
      <c r="E1150" s="8">
        <v>16216200</v>
      </c>
      <c r="F1150" s="9" t="s">
        <v>134</v>
      </c>
      <c r="G1150" s="9" t="s">
        <v>268</v>
      </c>
      <c r="H1150" s="10" t="s">
        <v>2919</v>
      </c>
      <c r="I1150" s="8">
        <f>VLOOKUP(B1150,[1]Hoja1!$A$4:$B$1867,2,0)</f>
        <v>6486480</v>
      </c>
    </row>
    <row r="1151" spans="1:9" x14ac:dyDescent="0.25">
      <c r="A1151" s="5" t="str">
        <f t="shared" si="17"/>
        <v>2024</v>
      </c>
      <c r="B1151" s="5" t="s">
        <v>2920</v>
      </c>
      <c r="C1151" s="6" t="s">
        <v>2921</v>
      </c>
      <c r="D1151" s="7">
        <v>45541</v>
      </c>
      <c r="E1151" s="8">
        <v>32500000</v>
      </c>
      <c r="F1151" s="9" t="s">
        <v>52</v>
      </c>
      <c r="G1151" s="9" t="s">
        <v>52</v>
      </c>
      <c r="H1151" s="10" t="s">
        <v>2922</v>
      </c>
      <c r="I1151" s="8">
        <f>VLOOKUP(B1151,[1]Hoja1!$A$4:$B$1867,2,0)</f>
        <v>14083333</v>
      </c>
    </row>
    <row r="1152" spans="1:9" x14ac:dyDescent="0.25">
      <c r="A1152" s="5" t="str">
        <f t="shared" si="17"/>
        <v>2024</v>
      </c>
      <c r="B1152" s="5" t="s">
        <v>2923</v>
      </c>
      <c r="C1152" s="6" t="s">
        <v>431</v>
      </c>
      <c r="D1152" s="7">
        <v>45553</v>
      </c>
      <c r="E1152" s="8">
        <v>14592600</v>
      </c>
      <c r="F1152" s="9" t="s">
        <v>134</v>
      </c>
      <c r="G1152" s="9" t="s">
        <v>268</v>
      </c>
      <c r="H1152" s="10" t="s">
        <v>2924</v>
      </c>
      <c r="I1152" s="8">
        <f>VLOOKUP(B1152,[1]Hoja1!$A$4:$B$1867,2,0)</f>
        <v>5837040</v>
      </c>
    </row>
    <row r="1153" spans="1:9" x14ac:dyDescent="0.25">
      <c r="A1153" s="5" t="str">
        <f t="shared" si="17"/>
        <v>2024</v>
      </c>
      <c r="B1153" s="5" t="s">
        <v>2925</v>
      </c>
      <c r="C1153" s="6" t="s">
        <v>2926</v>
      </c>
      <c r="D1153" s="7">
        <v>45545</v>
      </c>
      <c r="E1153" s="8">
        <v>22381381</v>
      </c>
      <c r="F1153" s="9" t="s">
        <v>11</v>
      </c>
      <c r="G1153" s="9" t="s">
        <v>116</v>
      </c>
      <c r="H1153" s="10" t="s">
        <v>2927</v>
      </c>
      <c r="I1153" s="8">
        <f>VLOOKUP(B1153,[1]Hoja1!$A$4:$B$1867,2,0)</f>
        <v>8138684</v>
      </c>
    </row>
    <row r="1154" spans="1:9" x14ac:dyDescent="0.25">
      <c r="A1154" s="5" t="str">
        <f t="shared" si="17"/>
        <v>2024</v>
      </c>
      <c r="B1154" s="5" t="s">
        <v>2928</v>
      </c>
      <c r="C1154" s="6" t="s">
        <v>2929</v>
      </c>
      <c r="D1154" s="7">
        <v>45541</v>
      </c>
      <c r="E1154" s="8">
        <v>29240000</v>
      </c>
      <c r="F1154" s="9" t="s">
        <v>11</v>
      </c>
      <c r="G1154" s="9" t="s">
        <v>71</v>
      </c>
      <c r="H1154" s="10" t="s">
        <v>2930</v>
      </c>
      <c r="I1154" s="8">
        <f>VLOOKUP(B1154,[1]Hoja1!$A$4:$B$1867,2,0)</f>
        <v>6800000</v>
      </c>
    </row>
    <row r="1155" spans="1:9" x14ac:dyDescent="0.25">
      <c r="A1155" s="5" t="str">
        <f t="shared" ref="A1155:A1218" si="18">RIGHT(B1155,4)</f>
        <v>2024</v>
      </c>
      <c r="B1155" s="5" t="s">
        <v>2931</v>
      </c>
      <c r="C1155" s="6" t="s">
        <v>2802</v>
      </c>
      <c r="D1155" s="7">
        <v>45541</v>
      </c>
      <c r="E1155" s="8">
        <v>16216200</v>
      </c>
      <c r="F1155" s="9" t="s">
        <v>134</v>
      </c>
      <c r="G1155" s="9" t="s">
        <v>268</v>
      </c>
      <c r="H1155" s="10" t="s">
        <v>2932</v>
      </c>
      <c r="I1155" s="8">
        <f>VLOOKUP(B1155,[1]Hoja1!$A$4:$B$1867,2,0)</f>
        <v>6486480</v>
      </c>
    </row>
    <row r="1156" spans="1:9" x14ac:dyDescent="0.25">
      <c r="A1156" s="5" t="str">
        <f t="shared" si="18"/>
        <v>2024</v>
      </c>
      <c r="B1156" s="5" t="s">
        <v>2933</v>
      </c>
      <c r="C1156" s="6" t="s">
        <v>2934</v>
      </c>
      <c r="D1156" s="7">
        <v>45544</v>
      </c>
      <c r="E1156" s="8">
        <v>25627050</v>
      </c>
      <c r="F1156" s="9" t="s">
        <v>451</v>
      </c>
      <c r="G1156" s="9" t="s">
        <v>612</v>
      </c>
      <c r="H1156" s="10" t="s">
        <v>2935</v>
      </c>
      <c r="I1156" s="8">
        <f>VLOOKUP(B1156,[1]Hoja1!$A$4:$B$1867,2,0)</f>
        <v>10060990</v>
      </c>
    </row>
    <row r="1157" spans="1:9" x14ac:dyDescent="0.25">
      <c r="A1157" s="5" t="str">
        <f t="shared" si="18"/>
        <v>2024</v>
      </c>
      <c r="B1157" s="5" t="s">
        <v>2936</v>
      </c>
      <c r="C1157" s="6" t="s">
        <v>2937</v>
      </c>
      <c r="D1157" s="7">
        <v>45541</v>
      </c>
      <c r="E1157" s="8">
        <v>35690000</v>
      </c>
      <c r="F1157" s="9" t="s">
        <v>11</v>
      </c>
      <c r="G1157" s="9" t="s">
        <v>71</v>
      </c>
      <c r="H1157" s="10" t="s">
        <v>2938</v>
      </c>
      <c r="I1157" s="8">
        <f>VLOOKUP(B1157,[1]Hoja1!$A$4:$B$1867,2,0)</f>
        <v>16600000</v>
      </c>
    </row>
    <row r="1158" spans="1:9" x14ac:dyDescent="0.25">
      <c r="A1158" s="5" t="str">
        <f t="shared" si="18"/>
        <v>2024</v>
      </c>
      <c r="B1158" s="5" t="s">
        <v>2939</v>
      </c>
      <c r="C1158" s="6" t="s">
        <v>2940</v>
      </c>
      <c r="D1158" s="7">
        <v>45545</v>
      </c>
      <c r="E1158" s="8">
        <v>19704816</v>
      </c>
      <c r="F1158" s="9" t="s">
        <v>451</v>
      </c>
      <c r="G1158" s="9" t="s">
        <v>759</v>
      </c>
      <c r="H1158" s="10" t="s">
        <v>2941</v>
      </c>
      <c r="I1158" s="8">
        <f>VLOOKUP(B1158,[1]Hoja1!$A$4:$B$1867,2,0)</f>
        <v>8757696</v>
      </c>
    </row>
    <row r="1159" spans="1:9" x14ac:dyDescent="0.25">
      <c r="A1159" s="5" t="str">
        <f t="shared" si="18"/>
        <v>2024</v>
      </c>
      <c r="B1159" s="5" t="s">
        <v>2942</v>
      </c>
      <c r="C1159" s="6" t="s">
        <v>2943</v>
      </c>
      <c r="D1159" s="7">
        <v>45541</v>
      </c>
      <c r="E1159" s="8">
        <v>57356065</v>
      </c>
      <c r="F1159" s="9" t="s">
        <v>2616</v>
      </c>
      <c r="G1159" s="9" t="s">
        <v>2616</v>
      </c>
      <c r="H1159" s="10" t="s">
        <v>2944</v>
      </c>
      <c r="I1159" s="8">
        <f>VLOOKUP(B1159,[1]Hoja1!$A$4:$B$1867,2,0)</f>
        <v>19854022</v>
      </c>
    </row>
    <row r="1160" spans="1:9" x14ac:dyDescent="0.25">
      <c r="A1160" s="5" t="str">
        <f t="shared" si="18"/>
        <v>2024</v>
      </c>
      <c r="B1160" s="5" t="s">
        <v>2945</v>
      </c>
      <c r="C1160" s="6" t="s">
        <v>431</v>
      </c>
      <c r="D1160" s="7">
        <v>45560</v>
      </c>
      <c r="E1160" s="8">
        <v>14592600</v>
      </c>
      <c r="F1160" s="9" t="s">
        <v>134</v>
      </c>
      <c r="G1160" s="9" t="s">
        <v>268</v>
      </c>
      <c r="H1160" s="10" t="s">
        <v>2946</v>
      </c>
      <c r="I1160" s="8">
        <f>VLOOKUP(B1160,[1]Hoja1!$A$4:$B$1867,2,0)</f>
        <v>5837040</v>
      </c>
    </row>
    <row r="1161" spans="1:9" x14ac:dyDescent="0.25">
      <c r="A1161" s="5" t="str">
        <f t="shared" si="18"/>
        <v>2024</v>
      </c>
      <c r="B1161" s="5" t="s">
        <v>2947</v>
      </c>
      <c r="C1161" s="6" t="s">
        <v>1871</v>
      </c>
      <c r="D1161" s="7">
        <v>45545</v>
      </c>
      <c r="E1161" s="8">
        <v>18245200</v>
      </c>
      <c r="F1161" s="9" t="s">
        <v>451</v>
      </c>
      <c r="G1161" s="9" t="s">
        <v>759</v>
      </c>
      <c r="H1161" s="10" t="s">
        <v>2948</v>
      </c>
      <c r="I1161" s="8">
        <f>VLOOKUP(B1161,[1]Hoja1!$A$4:$B$1867,2,0)</f>
        <v>6422310</v>
      </c>
    </row>
    <row r="1162" spans="1:9" x14ac:dyDescent="0.25">
      <c r="A1162" s="5" t="str">
        <f t="shared" si="18"/>
        <v>2024</v>
      </c>
      <c r="B1162" s="5" t="s">
        <v>2949</v>
      </c>
      <c r="C1162" s="6" t="s">
        <v>2950</v>
      </c>
      <c r="D1162" s="7">
        <v>45545</v>
      </c>
      <c r="E1162" s="8">
        <v>14592600</v>
      </c>
      <c r="F1162" s="9" t="s">
        <v>134</v>
      </c>
      <c r="G1162" s="9" t="s">
        <v>268</v>
      </c>
      <c r="H1162" s="10" t="s">
        <v>2951</v>
      </c>
      <c r="I1162" s="8">
        <f>VLOOKUP(B1162,[1]Hoja1!$A$4:$B$1867,2,0)</f>
        <v>5837040</v>
      </c>
    </row>
    <row r="1163" spans="1:9" x14ac:dyDescent="0.25">
      <c r="A1163" s="5" t="str">
        <f t="shared" si="18"/>
        <v>2024</v>
      </c>
      <c r="B1163" s="5" t="s">
        <v>2952</v>
      </c>
      <c r="C1163" s="6" t="s">
        <v>2953</v>
      </c>
      <c r="D1163" s="7">
        <v>45545</v>
      </c>
      <c r="E1163" s="8">
        <v>43680000</v>
      </c>
      <c r="F1163" s="9" t="s">
        <v>413</v>
      </c>
      <c r="G1163" s="9" t="s">
        <v>413</v>
      </c>
      <c r="H1163" s="10" t="s">
        <v>2954</v>
      </c>
      <c r="I1163" s="8">
        <f>VLOOKUP(B1163,[1]Hoja1!$A$4:$B$1867,2,0)</f>
        <v>17472000</v>
      </c>
    </row>
    <row r="1164" spans="1:9" x14ac:dyDescent="0.25">
      <c r="A1164" s="5" t="str">
        <f t="shared" si="18"/>
        <v>2024</v>
      </c>
      <c r="B1164" s="5" t="s">
        <v>2955</v>
      </c>
      <c r="C1164" s="6" t="s">
        <v>2956</v>
      </c>
      <c r="D1164" s="7">
        <v>45545</v>
      </c>
      <c r="E1164" s="8">
        <v>14592600</v>
      </c>
      <c r="F1164" s="9" t="s">
        <v>134</v>
      </c>
      <c r="G1164" s="9" t="s">
        <v>193</v>
      </c>
      <c r="H1164" s="10" t="s">
        <v>2957</v>
      </c>
      <c r="I1164" s="8">
        <f>VLOOKUP(B1164,[1]Hoja1!$A$4:$B$1867,2,0)</f>
        <v>5837040</v>
      </c>
    </row>
    <row r="1165" spans="1:9" x14ac:dyDescent="0.25">
      <c r="A1165" s="5" t="str">
        <f t="shared" si="18"/>
        <v>2024</v>
      </c>
      <c r="B1165" s="5" t="s">
        <v>2958</v>
      </c>
      <c r="C1165" s="6" t="s">
        <v>2959</v>
      </c>
      <c r="D1165" s="7">
        <v>45545</v>
      </c>
      <c r="E1165" s="8">
        <v>17500000</v>
      </c>
      <c r="F1165" s="9" t="s">
        <v>134</v>
      </c>
      <c r="G1165" s="9" t="s">
        <v>268</v>
      </c>
      <c r="H1165" s="10" t="s">
        <v>2960</v>
      </c>
      <c r="I1165" s="8">
        <f>VLOOKUP(B1165,[1]Hoja1!$A$4:$B$1867,2,0)</f>
        <v>7000000</v>
      </c>
    </row>
    <row r="1166" spans="1:9" x14ac:dyDescent="0.25">
      <c r="A1166" s="5" t="str">
        <f t="shared" si="18"/>
        <v>2024</v>
      </c>
      <c r="B1166" s="5" t="s">
        <v>2961</v>
      </c>
      <c r="C1166" s="6" t="s">
        <v>2962</v>
      </c>
      <c r="D1166" s="7">
        <v>45545</v>
      </c>
      <c r="E1166" s="8">
        <v>17500000</v>
      </c>
      <c r="F1166" s="9" t="s">
        <v>134</v>
      </c>
      <c r="G1166" s="9" t="s">
        <v>268</v>
      </c>
      <c r="H1166" s="10" t="s">
        <v>2963</v>
      </c>
      <c r="I1166" s="8">
        <f>VLOOKUP(B1166,[1]Hoja1!$A$4:$B$1867,2,0)</f>
        <v>7000000</v>
      </c>
    </row>
    <row r="1167" spans="1:9" x14ac:dyDescent="0.25">
      <c r="A1167" s="5" t="str">
        <f t="shared" si="18"/>
        <v>2024</v>
      </c>
      <c r="B1167" s="5" t="s">
        <v>2964</v>
      </c>
      <c r="C1167" s="6" t="s">
        <v>2956</v>
      </c>
      <c r="D1167" s="7">
        <v>45558</v>
      </c>
      <c r="E1167" s="8">
        <v>14592600</v>
      </c>
      <c r="F1167" s="9" t="s">
        <v>134</v>
      </c>
      <c r="G1167" s="9" t="s">
        <v>193</v>
      </c>
      <c r="H1167" s="10" t="s">
        <v>2965</v>
      </c>
      <c r="I1167" s="8">
        <f>VLOOKUP(B1167,[1]Hoja1!$A$4:$B$1867,2,0)</f>
        <v>5837040</v>
      </c>
    </row>
    <row r="1168" spans="1:9" x14ac:dyDescent="0.25">
      <c r="A1168" s="5" t="str">
        <f t="shared" si="18"/>
        <v>2024</v>
      </c>
      <c r="B1168" s="5" t="s">
        <v>2966</v>
      </c>
      <c r="C1168" s="6" t="s">
        <v>2967</v>
      </c>
      <c r="D1168" s="7">
        <v>45546</v>
      </c>
      <c r="E1168" s="8">
        <v>16216200</v>
      </c>
      <c r="F1168" s="9" t="s">
        <v>134</v>
      </c>
      <c r="G1168" s="9" t="s">
        <v>268</v>
      </c>
      <c r="H1168" s="10" t="s">
        <v>2968</v>
      </c>
      <c r="I1168" s="8">
        <f>VLOOKUP(B1168,[1]Hoja1!$A$4:$B$1867,2,0)</f>
        <v>6486480</v>
      </c>
    </row>
    <row r="1169" spans="1:9" x14ac:dyDescent="0.25">
      <c r="A1169" s="5" t="str">
        <f t="shared" si="18"/>
        <v>2024</v>
      </c>
      <c r="B1169" s="5" t="s">
        <v>2969</v>
      </c>
      <c r="C1169" s="6" t="s">
        <v>2970</v>
      </c>
      <c r="D1169" s="7">
        <v>45545</v>
      </c>
      <c r="E1169" s="8">
        <v>26866667</v>
      </c>
      <c r="F1169" s="9" t="s">
        <v>11</v>
      </c>
      <c r="G1169" s="9" t="s">
        <v>71</v>
      </c>
      <c r="H1169" s="10" t="s">
        <v>2971</v>
      </c>
      <c r="I1169" s="8">
        <f>VLOOKUP(B1169,[1]Hoja1!$A$4:$B$1867,2,0)</f>
        <v>13000000</v>
      </c>
    </row>
    <row r="1170" spans="1:9" x14ac:dyDescent="0.25">
      <c r="A1170" s="5" t="str">
        <f t="shared" si="18"/>
        <v>2024</v>
      </c>
      <c r="B1170" s="5" t="s">
        <v>2972</v>
      </c>
      <c r="C1170" s="6" t="s">
        <v>2973</v>
      </c>
      <c r="D1170" s="7">
        <v>45545</v>
      </c>
      <c r="E1170" s="8">
        <v>21500000</v>
      </c>
      <c r="F1170" s="9" t="s">
        <v>11</v>
      </c>
      <c r="G1170" s="9" t="s">
        <v>71</v>
      </c>
      <c r="H1170" s="10" t="s">
        <v>2974</v>
      </c>
      <c r="I1170" s="8">
        <f>VLOOKUP(B1170,[1]Hoja1!$A$4:$B$1867,2,0)</f>
        <v>5000000</v>
      </c>
    </row>
    <row r="1171" spans="1:9" x14ac:dyDescent="0.25">
      <c r="A1171" s="5" t="str">
        <f t="shared" si="18"/>
        <v>2024</v>
      </c>
      <c r="B1171" s="5" t="s">
        <v>2975</v>
      </c>
      <c r="C1171" s="6" t="s">
        <v>2976</v>
      </c>
      <c r="D1171" s="7">
        <v>45545</v>
      </c>
      <c r="E1171" s="8">
        <v>14592600</v>
      </c>
      <c r="F1171" s="9" t="s">
        <v>134</v>
      </c>
      <c r="G1171" s="9" t="s">
        <v>268</v>
      </c>
      <c r="H1171" s="10" t="s">
        <v>2977</v>
      </c>
      <c r="I1171" s="8">
        <f>VLOOKUP(B1171,[1]Hoja1!$A$4:$B$1867,2,0)</f>
        <v>5837040</v>
      </c>
    </row>
    <row r="1172" spans="1:9" x14ac:dyDescent="0.25">
      <c r="A1172" s="5" t="str">
        <f t="shared" si="18"/>
        <v>2024</v>
      </c>
      <c r="B1172" s="5" t="s">
        <v>2978</v>
      </c>
      <c r="C1172" s="6" t="s">
        <v>2979</v>
      </c>
      <c r="D1172" s="7">
        <v>45545</v>
      </c>
      <c r="E1172" s="8">
        <v>17360000</v>
      </c>
      <c r="F1172" s="9" t="s">
        <v>11</v>
      </c>
      <c r="G1172" s="9" t="s">
        <v>71</v>
      </c>
      <c r="H1172" s="10" t="s">
        <v>2980</v>
      </c>
      <c r="I1172" s="8">
        <f>VLOOKUP(B1172,[1]Hoja1!$A$4:$B$1867,2,0)</f>
        <v>4200000</v>
      </c>
    </row>
    <row r="1173" spans="1:9" x14ac:dyDescent="0.25">
      <c r="A1173" s="5" t="str">
        <f t="shared" si="18"/>
        <v>2024</v>
      </c>
      <c r="B1173" s="5" t="s">
        <v>2981</v>
      </c>
      <c r="C1173" s="6" t="s">
        <v>2967</v>
      </c>
      <c r="D1173" s="7">
        <v>45552</v>
      </c>
      <c r="E1173" s="8">
        <v>16216200</v>
      </c>
      <c r="F1173" s="9" t="s">
        <v>134</v>
      </c>
      <c r="G1173" s="9" t="s">
        <v>268</v>
      </c>
      <c r="H1173" s="10" t="s">
        <v>2982</v>
      </c>
      <c r="I1173" s="8">
        <f>VLOOKUP(B1173,[1]Hoja1!$A$4:$B$1867,2,0)</f>
        <v>6486480</v>
      </c>
    </row>
    <row r="1174" spans="1:9" x14ac:dyDescent="0.25">
      <c r="A1174" s="5" t="str">
        <f t="shared" si="18"/>
        <v>2024</v>
      </c>
      <c r="B1174" s="5" t="s">
        <v>2983</v>
      </c>
      <c r="C1174" s="6" t="s">
        <v>2984</v>
      </c>
      <c r="D1174" s="7">
        <v>45551</v>
      </c>
      <c r="E1174" s="8">
        <v>16732602</v>
      </c>
      <c r="F1174" s="9" t="s">
        <v>451</v>
      </c>
      <c r="G1174" s="9" t="s">
        <v>759</v>
      </c>
      <c r="H1174" s="10" t="s">
        <v>2985</v>
      </c>
      <c r="I1174" s="8">
        <f>VLOOKUP(B1174,[1]Hoja1!$A$4:$B$1867,2,0)</f>
        <v>8974759</v>
      </c>
    </row>
    <row r="1175" spans="1:9" x14ac:dyDescent="0.25">
      <c r="A1175" s="5" t="str">
        <f t="shared" si="18"/>
        <v>2024</v>
      </c>
      <c r="B1175" s="5" t="s">
        <v>2986</v>
      </c>
      <c r="C1175" s="6" t="s">
        <v>2967</v>
      </c>
      <c r="D1175" s="7">
        <v>45548</v>
      </c>
      <c r="E1175" s="8">
        <v>16216200</v>
      </c>
      <c r="F1175" s="9" t="s">
        <v>134</v>
      </c>
      <c r="G1175" s="9" t="s">
        <v>268</v>
      </c>
      <c r="H1175" s="10" t="s">
        <v>2987</v>
      </c>
      <c r="I1175" s="8">
        <f>VLOOKUP(B1175,[1]Hoja1!$A$4:$B$1867,2,0)</f>
        <v>6486480</v>
      </c>
    </row>
    <row r="1176" spans="1:9" x14ac:dyDescent="0.25">
      <c r="A1176" s="5" t="str">
        <f t="shared" si="18"/>
        <v>2024</v>
      </c>
      <c r="B1176" s="5" t="s">
        <v>2988</v>
      </c>
      <c r="C1176" s="6" t="s">
        <v>2989</v>
      </c>
      <c r="D1176" s="7">
        <v>45547</v>
      </c>
      <c r="E1176" s="8">
        <v>18245200</v>
      </c>
      <c r="F1176" s="9" t="s">
        <v>451</v>
      </c>
      <c r="G1176" s="9" t="s">
        <v>759</v>
      </c>
      <c r="H1176" s="10" t="s">
        <v>2990</v>
      </c>
      <c r="I1176" s="8">
        <f>VLOOKUP(B1176,[1]Hoja1!$A$4:$B$1867,2,0)</f>
        <v>8757696</v>
      </c>
    </row>
    <row r="1177" spans="1:9" x14ac:dyDescent="0.25">
      <c r="A1177" s="5" t="str">
        <f t="shared" si="18"/>
        <v>2024</v>
      </c>
      <c r="B1177" s="5" t="s">
        <v>2991</v>
      </c>
      <c r="C1177" s="6" t="s">
        <v>2992</v>
      </c>
      <c r="D1177" s="7">
        <v>45548</v>
      </c>
      <c r="E1177" s="8">
        <v>29466667</v>
      </c>
      <c r="F1177" s="9" t="s">
        <v>11</v>
      </c>
      <c r="G1177" s="9" t="s">
        <v>71</v>
      </c>
      <c r="H1177" s="10" t="s">
        <v>2993</v>
      </c>
      <c r="I1177" s="8">
        <f>VLOOKUP(B1177,[1]Hoja1!$A$4:$B$1867,2,0)</f>
        <v>13000000</v>
      </c>
    </row>
    <row r="1178" spans="1:9" x14ac:dyDescent="0.25">
      <c r="A1178" s="5" t="str">
        <f t="shared" si="18"/>
        <v>2024</v>
      </c>
      <c r="B1178" s="5" t="s">
        <v>2994</v>
      </c>
      <c r="C1178" s="6" t="s">
        <v>2995</v>
      </c>
      <c r="D1178" s="7">
        <v>45548</v>
      </c>
      <c r="E1178" s="8">
        <v>16216200</v>
      </c>
      <c r="F1178" s="9" t="s">
        <v>134</v>
      </c>
      <c r="G1178" s="9" t="s">
        <v>268</v>
      </c>
      <c r="H1178" s="10" t="s">
        <v>2996</v>
      </c>
      <c r="I1178" s="8">
        <f>VLOOKUP(B1178,[1]Hoja1!$A$4:$B$1867,2,0)</f>
        <v>6486480</v>
      </c>
    </row>
    <row r="1179" spans="1:9" x14ac:dyDescent="0.25">
      <c r="A1179" s="5" t="str">
        <f t="shared" si="18"/>
        <v>2024</v>
      </c>
      <c r="B1179" s="5" t="s">
        <v>2997</v>
      </c>
      <c r="C1179" s="6" t="s">
        <v>2998</v>
      </c>
      <c r="D1179" s="7">
        <v>45553</v>
      </c>
      <c r="E1179" s="8">
        <v>41500000</v>
      </c>
      <c r="F1179" s="9" t="s">
        <v>134</v>
      </c>
      <c r="G1179" s="9" t="s">
        <v>134</v>
      </c>
      <c r="H1179" s="10" t="s">
        <v>2999</v>
      </c>
      <c r="I1179" s="8">
        <f>VLOOKUP(B1179,[1]Hoja1!$A$4:$B$1867,2,0)</f>
        <v>16600000</v>
      </c>
    </row>
    <row r="1180" spans="1:9" x14ac:dyDescent="0.25">
      <c r="A1180" s="5" t="str">
        <f t="shared" si="18"/>
        <v>2024</v>
      </c>
      <c r="B1180" s="5" t="s">
        <v>3000</v>
      </c>
      <c r="C1180" s="6" t="s">
        <v>3001</v>
      </c>
      <c r="D1180" s="7">
        <v>45551</v>
      </c>
      <c r="E1180" s="8">
        <v>66550000</v>
      </c>
      <c r="F1180" s="9" t="s">
        <v>326</v>
      </c>
      <c r="G1180" s="9" t="s">
        <v>326</v>
      </c>
      <c r="H1180" s="10" t="s">
        <v>3002</v>
      </c>
      <c r="I1180" s="8">
        <f>VLOOKUP(B1180,[1]Hoja1!$A$4:$B$1867,2,0)</f>
        <v>36300000</v>
      </c>
    </row>
    <row r="1181" spans="1:9" x14ac:dyDescent="0.25">
      <c r="A1181" s="5" t="str">
        <f t="shared" si="18"/>
        <v>2024</v>
      </c>
      <c r="B1181" s="5" t="s">
        <v>3003</v>
      </c>
      <c r="C1181" s="6" t="s">
        <v>192</v>
      </c>
      <c r="D1181" s="7">
        <v>45554</v>
      </c>
      <c r="E1181" s="8">
        <v>14592600</v>
      </c>
      <c r="F1181" s="9" t="s">
        <v>134</v>
      </c>
      <c r="G1181" s="9" t="s">
        <v>268</v>
      </c>
      <c r="H1181" s="10" t="s">
        <v>3004</v>
      </c>
      <c r="I1181" s="8">
        <f>VLOOKUP(B1181,[1]Hoja1!$A$4:$B$1867,2,0)</f>
        <v>5837040</v>
      </c>
    </row>
    <row r="1182" spans="1:9" x14ac:dyDescent="0.25">
      <c r="A1182" s="5" t="str">
        <f t="shared" si="18"/>
        <v>2024</v>
      </c>
      <c r="B1182" s="5" t="s">
        <v>3005</v>
      </c>
      <c r="C1182" s="6" t="s">
        <v>3006</v>
      </c>
      <c r="D1182" s="7">
        <v>45551</v>
      </c>
      <c r="E1182" s="8">
        <v>42000000</v>
      </c>
      <c r="F1182" s="9" t="s">
        <v>413</v>
      </c>
      <c r="G1182" s="9" t="s">
        <v>413</v>
      </c>
      <c r="H1182" s="10" t="s">
        <v>3007</v>
      </c>
      <c r="I1182" s="8">
        <f>VLOOKUP(B1182,[1]Hoja1!$A$4:$B$1867,2,0)</f>
        <v>16800000</v>
      </c>
    </row>
    <row r="1183" spans="1:9" x14ac:dyDescent="0.25">
      <c r="A1183" s="5" t="str">
        <f t="shared" si="18"/>
        <v>2024</v>
      </c>
      <c r="B1183" s="5" t="s">
        <v>3008</v>
      </c>
      <c r="C1183" s="6" t="s">
        <v>3009</v>
      </c>
      <c r="D1183" s="7">
        <v>45553</v>
      </c>
      <c r="E1183" s="8">
        <v>14592600</v>
      </c>
      <c r="F1183" s="9" t="s">
        <v>134</v>
      </c>
      <c r="G1183" s="9" t="s">
        <v>268</v>
      </c>
      <c r="H1183" s="10" t="s">
        <v>3010</v>
      </c>
      <c r="I1183" s="8">
        <f>VLOOKUP(B1183,[1]Hoja1!$A$4:$B$1867,2,0)</f>
        <v>5837040</v>
      </c>
    </row>
    <row r="1184" spans="1:9" x14ac:dyDescent="0.25">
      <c r="A1184" s="5" t="str">
        <f t="shared" si="18"/>
        <v>2024</v>
      </c>
      <c r="B1184" s="5" t="s">
        <v>3011</v>
      </c>
      <c r="C1184" s="6" t="s">
        <v>3012</v>
      </c>
      <c r="D1184" s="7">
        <v>45551</v>
      </c>
      <c r="E1184" s="8">
        <v>12090000</v>
      </c>
      <c r="F1184" s="9" t="s">
        <v>11</v>
      </c>
      <c r="G1184" s="9" t="s">
        <v>71</v>
      </c>
      <c r="H1184" s="10" t="s">
        <v>3013</v>
      </c>
      <c r="I1184" s="8">
        <f>VLOOKUP(B1184,[1]Hoja1!$A$4:$B$1867,2,0)</f>
        <v>6200000</v>
      </c>
    </row>
    <row r="1185" spans="1:9" x14ac:dyDescent="0.25">
      <c r="A1185" s="5" t="str">
        <f t="shared" si="18"/>
        <v>2024</v>
      </c>
      <c r="B1185" s="5" t="s">
        <v>3014</v>
      </c>
      <c r="C1185" s="6" t="s">
        <v>3015</v>
      </c>
      <c r="D1185" s="7">
        <v>45558</v>
      </c>
      <c r="E1185" s="8">
        <v>29466667</v>
      </c>
      <c r="F1185" s="9" t="s">
        <v>11</v>
      </c>
      <c r="G1185" s="9" t="s">
        <v>71</v>
      </c>
      <c r="H1185" s="10" t="s">
        <v>3016</v>
      </c>
      <c r="I1185" s="8">
        <f>VLOOKUP(B1185,[1]Hoja1!$A$4:$B$1867,2,0)</f>
        <v>13000000</v>
      </c>
    </row>
    <row r="1186" spans="1:9" x14ac:dyDescent="0.25">
      <c r="A1186" s="5" t="str">
        <f t="shared" si="18"/>
        <v>2024</v>
      </c>
      <c r="B1186" s="5" t="s">
        <v>3017</v>
      </c>
      <c r="C1186" s="6" t="s">
        <v>3018</v>
      </c>
      <c r="D1186" s="7">
        <v>45553</v>
      </c>
      <c r="E1186" s="8">
        <v>44032674</v>
      </c>
      <c r="F1186" s="9" t="s">
        <v>451</v>
      </c>
      <c r="G1186" s="9" t="s">
        <v>451</v>
      </c>
      <c r="H1186" s="10" t="s">
        <v>3019</v>
      </c>
      <c r="I1186" s="8">
        <f>VLOOKUP(B1186,[1]Hoja1!$A$4:$B$1867,2,0)</f>
        <v>23617525</v>
      </c>
    </row>
    <row r="1187" spans="1:9" x14ac:dyDescent="0.25">
      <c r="A1187" s="5" t="str">
        <f t="shared" si="18"/>
        <v>2024</v>
      </c>
      <c r="B1187" s="5" t="s">
        <v>3020</v>
      </c>
      <c r="C1187" s="6" t="s">
        <v>3021</v>
      </c>
      <c r="D1187" s="7">
        <v>45553</v>
      </c>
      <c r="E1187" s="8">
        <v>15667162</v>
      </c>
      <c r="F1187" s="9" t="s">
        <v>451</v>
      </c>
      <c r="G1187" s="9" t="s">
        <v>759</v>
      </c>
      <c r="H1187" s="10" t="s">
        <v>3022</v>
      </c>
      <c r="I1187" s="8">
        <f>VLOOKUP(B1187,[1]Hoja1!$A$4:$B$1867,2,0)</f>
        <v>8952664</v>
      </c>
    </row>
    <row r="1188" spans="1:9" x14ac:dyDescent="0.25">
      <c r="A1188" s="5" t="str">
        <f t="shared" si="18"/>
        <v>2024</v>
      </c>
      <c r="B1188" s="5" t="s">
        <v>3023</v>
      </c>
      <c r="C1188" s="6" t="s">
        <v>3024</v>
      </c>
      <c r="D1188" s="7">
        <v>45558</v>
      </c>
      <c r="E1188" s="8">
        <v>17304000</v>
      </c>
      <c r="F1188" s="9" t="s">
        <v>3025</v>
      </c>
      <c r="G1188" s="9" t="s">
        <v>3026</v>
      </c>
      <c r="H1188" s="10" t="s">
        <v>3027</v>
      </c>
      <c r="I1188" s="8">
        <f>VLOOKUP(B1188,[1]Hoja1!$A$4:$B$1867,2,0)</f>
        <v>12360000</v>
      </c>
    </row>
    <row r="1189" spans="1:9" x14ac:dyDescent="0.25">
      <c r="A1189" s="5" t="str">
        <f t="shared" si="18"/>
        <v>2024</v>
      </c>
      <c r="B1189" s="5" t="s">
        <v>3028</v>
      </c>
      <c r="C1189" s="6" t="s">
        <v>3029</v>
      </c>
      <c r="D1189" s="7">
        <v>45555</v>
      </c>
      <c r="E1189" s="8">
        <v>15972030</v>
      </c>
      <c r="F1189" s="9" t="s">
        <v>451</v>
      </c>
      <c r="G1189" s="9" t="s">
        <v>759</v>
      </c>
      <c r="H1189" s="10" t="s">
        <v>3030</v>
      </c>
      <c r="I1189" s="8">
        <f>VLOOKUP(B1189,[1]Hoja1!$A$4:$B$1867,2,0)</f>
        <v>9126874</v>
      </c>
    </row>
    <row r="1190" spans="1:9" x14ac:dyDescent="0.25">
      <c r="A1190" s="5" t="str">
        <f t="shared" si="18"/>
        <v>2024</v>
      </c>
      <c r="B1190" s="5" t="s">
        <v>3031</v>
      </c>
      <c r="C1190" s="6" t="s">
        <v>3032</v>
      </c>
      <c r="D1190" s="7">
        <v>45555</v>
      </c>
      <c r="E1190" s="8">
        <v>10214750</v>
      </c>
      <c r="F1190" s="9" t="s">
        <v>451</v>
      </c>
      <c r="G1190" s="9" t="s">
        <v>759</v>
      </c>
      <c r="H1190" s="10" t="s">
        <v>3033</v>
      </c>
      <c r="I1190" s="8">
        <f>VLOOKUP(B1190,[1]Hoja1!$A$4:$B$1867,2,0)</f>
        <v>5837000</v>
      </c>
    </row>
    <row r="1191" spans="1:9" x14ac:dyDescent="0.25">
      <c r="A1191" s="5" t="str">
        <f t="shared" si="18"/>
        <v>2024</v>
      </c>
      <c r="B1191" s="5" t="s">
        <v>3034</v>
      </c>
      <c r="C1191" s="6" t="s">
        <v>192</v>
      </c>
      <c r="D1191" s="7">
        <v>45558</v>
      </c>
      <c r="E1191" s="8">
        <v>14592600</v>
      </c>
      <c r="F1191" s="9" t="s">
        <v>134</v>
      </c>
      <c r="G1191" s="9" t="s">
        <v>268</v>
      </c>
      <c r="H1191" s="10" t="s">
        <v>3035</v>
      </c>
      <c r="I1191" s="8">
        <f>VLOOKUP(B1191,[1]Hoja1!$A$4:$B$1867,2,0)</f>
        <v>5837040</v>
      </c>
    </row>
    <row r="1192" spans="1:9" x14ac:dyDescent="0.25">
      <c r="A1192" s="5" t="str">
        <f t="shared" si="18"/>
        <v>2024</v>
      </c>
      <c r="B1192" s="5" t="s">
        <v>3036</v>
      </c>
      <c r="C1192" s="6" t="s">
        <v>3037</v>
      </c>
      <c r="D1192" s="7">
        <v>45558</v>
      </c>
      <c r="E1192" s="8">
        <v>14592600</v>
      </c>
      <c r="F1192" s="9" t="s">
        <v>134</v>
      </c>
      <c r="G1192" s="9" t="s">
        <v>268</v>
      </c>
      <c r="H1192" s="10" t="s">
        <v>3038</v>
      </c>
      <c r="I1192" s="8">
        <f>VLOOKUP(B1192,[1]Hoja1!$A$4:$B$1867,2,0)</f>
        <v>5837040</v>
      </c>
    </row>
    <row r="1193" spans="1:9" x14ac:dyDescent="0.25">
      <c r="A1193" s="5" t="str">
        <f t="shared" si="18"/>
        <v>2024</v>
      </c>
      <c r="B1193" s="5" t="s">
        <v>3039</v>
      </c>
      <c r="C1193" s="6" t="s">
        <v>3040</v>
      </c>
      <c r="D1193" s="7">
        <v>45558</v>
      </c>
      <c r="E1193" s="8">
        <v>24111360</v>
      </c>
      <c r="F1193" s="9" t="s">
        <v>413</v>
      </c>
      <c r="G1193" s="9" t="s">
        <v>413</v>
      </c>
      <c r="H1193" s="10" t="s">
        <v>3041</v>
      </c>
      <c r="I1193" s="8">
        <f>VLOOKUP(B1193,[1]Hoja1!$A$4:$B$1867,2,0)</f>
        <v>10448256</v>
      </c>
    </row>
    <row r="1194" spans="1:9" x14ac:dyDescent="0.25">
      <c r="A1194" s="5" t="str">
        <f t="shared" si="18"/>
        <v>2024</v>
      </c>
      <c r="B1194" s="5" t="s">
        <v>3042</v>
      </c>
      <c r="C1194" s="6" t="s">
        <v>3043</v>
      </c>
      <c r="D1194" s="7">
        <v>45559</v>
      </c>
      <c r="E1194" s="8">
        <v>40000000</v>
      </c>
      <c r="F1194" s="9" t="s">
        <v>413</v>
      </c>
      <c r="G1194" s="9" t="s">
        <v>413</v>
      </c>
      <c r="H1194" s="10" t="s">
        <v>3044</v>
      </c>
      <c r="I1194" s="8">
        <f>VLOOKUP(B1194,[1]Hoja1!$A$4:$B$1867,2,0)</f>
        <v>17666667</v>
      </c>
    </row>
    <row r="1195" spans="1:9" x14ac:dyDescent="0.25">
      <c r="A1195" s="5" t="str">
        <f t="shared" si="18"/>
        <v>2024</v>
      </c>
      <c r="B1195" s="5" t="s">
        <v>3045</v>
      </c>
      <c r="C1195" s="6" t="s">
        <v>3046</v>
      </c>
      <c r="D1195" s="7">
        <v>45558</v>
      </c>
      <c r="E1195" s="8">
        <v>25000000</v>
      </c>
      <c r="F1195" s="9" t="s">
        <v>134</v>
      </c>
      <c r="G1195" s="9" t="s">
        <v>134</v>
      </c>
      <c r="H1195" s="10" t="s">
        <v>3047</v>
      </c>
      <c r="I1195" s="8">
        <f>VLOOKUP(B1195,[1]Hoja1!$A$4:$B$1867,2,0)</f>
        <v>10000000</v>
      </c>
    </row>
    <row r="1196" spans="1:9" x14ac:dyDescent="0.25">
      <c r="A1196" s="5" t="str">
        <f t="shared" si="18"/>
        <v>2024</v>
      </c>
      <c r="B1196" s="5" t="s">
        <v>3048</v>
      </c>
      <c r="C1196" s="6" t="s">
        <v>3049</v>
      </c>
      <c r="D1196" s="7">
        <v>45559</v>
      </c>
      <c r="E1196" s="8">
        <v>14247100</v>
      </c>
      <c r="F1196" s="9" t="s">
        <v>451</v>
      </c>
      <c r="G1196" s="9" t="s">
        <v>612</v>
      </c>
      <c r="H1196" s="10" t="s">
        <v>3050</v>
      </c>
      <c r="I1196" s="8">
        <f>VLOOKUP(B1196,[1]Hoja1!$A$4:$B$1867,2,0)</f>
        <v>5156093</v>
      </c>
    </row>
    <row r="1197" spans="1:9" x14ac:dyDescent="0.25">
      <c r="A1197" s="5" t="str">
        <f t="shared" si="18"/>
        <v>2024</v>
      </c>
      <c r="B1197" s="5" t="s">
        <v>3051</v>
      </c>
      <c r="C1197" s="6" t="s">
        <v>3052</v>
      </c>
      <c r="D1197" s="7">
        <v>45566</v>
      </c>
      <c r="E1197" s="8">
        <v>14592600</v>
      </c>
      <c r="F1197" s="9" t="s">
        <v>134</v>
      </c>
      <c r="G1197" s="9" t="s">
        <v>268</v>
      </c>
      <c r="H1197" s="10" t="s">
        <v>3053</v>
      </c>
      <c r="I1197" s="8">
        <f>VLOOKUP(B1197,[1]Hoja1!$A$4:$B$1867,2,0)</f>
        <v>5837040</v>
      </c>
    </row>
    <row r="1198" spans="1:9" x14ac:dyDescent="0.25">
      <c r="A1198" s="5" t="str">
        <f t="shared" si="18"/>
        <v>2024</v>
      </c>
      <c r="B1198" s="5" t="s">
        <v>3054</v>
      </c>
      <c r="C1198" s="6" t="s">
        <v>3055</v>
      </c>
      <c r="D1198" s="7">
        <v>45560</v>
      </c>
      <c r="E1198" s="8">
        <v>17500000</v>
      </c>
      <c r="F1198" s="9" t="s">
        <v>134</v>
      </c>
      <c r="G1198" s="9" t="s">
        <v>268</v>
      </c>
      <c r="H1198" s="10" t="s">
        <v>3056</v>
      </c>
      <c r="I1198" s="8">
        <f>VLOOKUP(B1198,[1]Hoja1!$A$4:$B$1867,2,0)</f>
        <v>7000000</v>
      </c>
    </row>
    <row r="1199" spans="1:9" x14ac:dyDescent="0.25">
      <c r="A1199" s="5" t="str">
        <f t="shared" si="18"/>
        <v>2024</v>
      </c>
      <c r="B1199" s="5" t="s">
        <v>3057</v>
      </c>
      <c r="C1199" s="6" t="s">
        <v>3058</v>
      </c>
      <c r="D1199" s="7">
        <v>45559</v>
      </c>
      <c r="E1199" s="8">
        <v>15633333</v>
      </c>
      <c r="F1199" s="9" t="s">
        <v>11</v>
      </c>
      <c r="G1199" s="9" t="s">
        <v>71</v>
      </c>
      <c r="H1199" s="10" t="s">
        <v>3059</v>
      </c>
      <c r="I1199" s="8">
        <f>VLOOKUP(B1199,[1]Hoja1!$A$4:$B$1867,2,0)</f>
        <v>7000000</v>
      </c>
    </row>
    <row r="1200" spans="1:9" x14ac:dyDescent="0.25">
      <c r="A1200" s="5" t="str">
        <f t="shared" si="18"/>
        <v>2024</v>
      </c>
      <c r="B1200" s="5" t="s">
        <v>3060</v>
      </c>
      <c r="C1200" s="6" t="s">
        <v>3061</v>
      </c>
      <c r="D1200" s="7">
        <v>45559</v>
      </c>
      <c r="E1200" s="8">
        <v>35000000</v>
      </c>
      <c r="F1200" s="9" t="s">
        <v>11</v>
      </c>
      <c r="G1200" s="9" t="s">
        <v>71</v>
      </c>
      <c r="H1200" s="10" t="s">
        <v>3062</v>
      </c>
      <c r="I1200" s="8">
        <f>VLOOKUP(B1200,[1]Hoja1!$A$4:$B$1867,2,0)</f>
        <v>14000000</v>
      </c>
    </row>
    <row r="1201" spans="1:9" x14ac:dyDescent="0.25">
      <c r="A1201" s="5" t="str">
        <f t="shared" si="18"/>
        <v>2024</v>
      </c>
      <c r="B1201" s="5" t="s">
        <v>3063</v>
      </c>
      <c r="C1201" s="6" t="s">
        <v>192</v>
      </c>
      <c r="D1201" s="7">
        <v>45566</v>
      </c>
      <c r="E1201" s="8">
        <v>14592600</v>
      </c>
      <c r="F1201" s="9" t="s">
        <v>134</v>
      </c>
      <c r="G1201" s="9" t="s">
        <v>268</v>
      </c>
      <c r="H1201" s="10" t="s">
        <v>3064</v>
      </c>
      <c r="I1201" s="8">
        <f>VLOOKUP(B1201,[1]Hoja1!$A$4:$B$1867,2,0)</f>
        <v>5837040</v>
      </c>
    </row>
    <row r="1202" spans="1:9" x14ac:dyDescent="0.25">
      <c r="A1202" s="5" t="str">
        <f t="shared" si="18"/>
        <v>2024</v>
      </c>
      <c r="B1202" s="5" t="s">
        <v>3065</v>
      </c>
      <c r="C1202" s="6" t="s">
        <v>2339</v>
      </c>
      <c r="D1202" s="7">
        <v>45559</v>
      </c>
      <c r="E1202" s="8">
        <v>17500000</v>
      </c>
      <c r="F1202" s="9" t="s">
        <v>134</v>
      </c>
      <c r="G1202" s="9" t="s">
        <v>268</v>
      </c>
      <c r="H1202" s="10" t="s">
        <v>3066</v>
      </c>
      <c r="I1202" s="8">
        <f>VLOOKUP(B1202,[1]Hoja1!$A$4:$B$1867,2,0)</f>
        <v>7000000</v>
      </c>
    </row>
    <row r="1203" spans="1:9" x14ac:dyDescent="0.25">
      <c r="A1203" s="5" t="str">
        <f t="shared" si="18"/>
        <v>2024</v>
      </c>
      <c r="B1203" s="5" t="s">
        <v>3067</v>
      </c>
      <c r="C1203" s="6" t="s">
        <v>2967</v>
      </c>
      <c r="D1203" s="7">
        <v>45561</v>
      </c>
      <c r="E1203" s="8">
        <v>16216200</v>
      </c>
      <c r="F1203" s="9" t="s">
        <v>134</v>
      </c>
      <c r="G1203" s="9" t="s">
        <v>268</v>
      </c>
      <c r="H1203" s="10" t="s">
        <v>3068</v>
      </c>
      <c r="I1203" s="8">
        <f>VLOOKUP(B1203,[1]Hoja1!$A$4:$B$1867,2,0)</f>
        <v>9189180</v>
      </c>
    </row>
    <row r="1204" spans="1:9" x14ac:dyDescent="0.25">
      <c r="A1204" s="5" t="str">
        <f t="shared" si="18"/>
        <v>2024</v>
      </c>
      <c r="B1204" s="5" t="s">
        <v>3069</v>
      </c>
      <c r="C1204" s="6" t="s">
        <v>192</v>
      </c>
      <c r="D1204" s="7">
        <v>45559</v>
      </c>
      <c r="E1204" s="8">
        <v>14592600</v>
      </c>
      <c r="F1204" s="9" t="s">
        <v>134</v>
      </c>
      <c r="G1204" s="9" t="s">
        <v>268</v>
      </c>
      <c r="H1204" s="10" t="s">
        <v>3070</v>
      </c>
      <c r="I1204" s="8">
        <f>VLOOKUP(B1204,[1]Hoja1!$A$4:$B$1867,2,0)</f>
        <v>5837040</v>
      </c>
    </row>
    <row r="1205" spans="1:9" x14ac:dyDescent="0.25">
      <c r="A1205" s="5" t="str">
        <f t="shared" si="18"/>
        <v>2024</v>
      </c>
      <c r="B1205" s="5" t="s">
        <v>3071</v>
      </c>
      <c r="C1205" s="6" t="s">
        <v>3072</v>
      </c>
      <c r="D1205" s="7">
        <v>45559</v>
      </c>
      <c r="E1205" s="8">
        <v>24000000</v>
      </c>
      <c r="F1205" s="9" t="s">
        <v>11</v>
      </c>
      <c r="G1205" s="9" t="s">
        <v>71</v>
      </c>
      <c r="H1205" s="10" t="s">
        <v>3073</v>
      </c>
      <c r="I1205" s="8">
        <f>VLOOKUP(B1205,[1]Hoja1!$A$4:$B$1867,2,0)</f>
        <v>14133333</v>
      </c>
    </row>
    <row r="1206" spans="1:9" x14ac:dyDescent="0.25">
      <c r="A1206" s="5" t="str">
        <f t="shared" si="18"/>
        <v>2024</v>
      </c>
      <c r="B1206" s="5" t="s">
        <v>3074</v>
      </c>
      <c r="C1206" s="6" t="s">
        <v>3075</v>
      </c>
      <c r="D1206" s="7">
        <v>45566</v>
      </c>
      <c r="E1206" s="8">
        <v>28700000</v>
      </c>
      <c r="F1206" s="9" t="s">
        <v>134</v>
      </c>
      <c r="G1206" s="9" t="s">
        <v>193</v>
      </c>
      <c r="H1206" s="10" t="s">
        <v>3076</v>
      </c>
      <c r="I1206" s="8">
        <f>VLOOKUP(B1206,[1]Hoja1!$A$4:$B$1867,2,0)</f>
        <v>11480000</v>
      </c>
    </row>
    <row r="1207" spans="1:9" x14ac:dyDescent="0.25">
      <c r="A1207" s="5" t="str">
        <f t="shared" si="18"/>
        <v>2024</v>
      </c>
      <c r="B1207" s="5" t="s">
        <v>3077</v>
      </c>
      <c r="C1207" s="6" t="s">
        <v>3078</v>
      </c>
      <c r="D1207" s="7">
        <v>45559</v>
      </c>
      <c r="E1207" s="8">
        <v>13620000</v>
      </c>
      <c r="F1207" s="9" t="s">
        <v>134</v>
      </c>
      <c r="G1207" s="9" t="s">
        <v>268</v>
      </c>
      <c r="H1207" s="10" t="s">
        <v>3079</v>
      </c>
      <c r="I1207" s="8">
        <f>VLOOKUP(B1207,[1]Hoja1!$A$4:$B$1867,2,0)</f>
        <v>6015500</v>
      </c>
    </row>
    <row r="1208" spans="1:9" x14ac:dyDescent="0.25">
      <c r="A1208" s="5" t="str">
        <f t="shared" si="18"/>
        <v>2024</v>
      </c>
      <c r="B1208" s="5" t="s">
        <v>3080</v>
      </c>
      <c r="C1208" s="6" t="s">
        <v>3081</v>
      </c>
      <c r="D1208" s="7">
        <v>45561</v>
      </c>
      <c r="E1208" s="8">
        <v>15972030</v>
      </c>
      <c r="F1208" s="9" t="s">
        <v>451</v>
      </c>
      <c r="G1208" s="9" t="s">
        <v>759</v>
      </c>
      <c r="H1208" s="10" t="s">
        <v>3082</v>
      </c>
      <c r="I1208" s="8">
        <f>VLOOKUP(B1208,[1]Hoja1!$A$4:$B$1867,2,0)</f>
        <v>9126874</v>
      </c>
    </row>
    <row r="1209" spans="1:9" x14ac:dyDescent="0.25">
      <c r="A1209" s="5" t="str">
        <f t="shared" si="18"/>
        <v>2024</v>
      </c>
      <c r="B1209" s="5" t="s">
        <v>3083</v>
      </c>
      <c r="C1209" s="6" t="s">
        <v>192</v>
      </c>
      <c r="D1209" s="7">
        <v>45566</v>
      </c>
      <c r="E1209" s="8">
        <v>14592600</v>
      </c>
      <c r="F1209" s="9" t="s">
        <v>134</v>
      </c>
      <c r="G1209" s="9" t="s">
        <v>268</v>
      </c>
      <c r="H1209" s="10" t="s">
        <v>3084</v>
      </c>
      <c r="I1209" s="8">
        <f>VLOOKUP(B1209,[1]Hoja1!$A$4:$B$1867,2,0)</f>
        <v>5837040</v>
      </c>
    </row>
    <row r="1210" spans="1:9" x14ac:dyDescent="0.25">
      <c r="A1210" s="5" t="str">
        <f t="shared" si="18"/>
        <v>2024</v>
      </c>
      <c r="B1210" s="5" t="s">
        <v>3085</v>
      </c>
      <c r="C1210" s="6" t="s">
        <v>3086</v>
      </c>
      <c r="D1210" s="7">
        <v>45560</v>
      </c>
      <c r="E1210" s="8">
        <v>11888010</v>
      </c>
      <c r="F1210" s="9" t="s">
        <v>451</v>
      </c>
      <c r="G1210" s="9" t="s">
        <v>451</v>
      </c>
      <c r="H1210" s="10" t="s">
        <v>3087</v>
      </c>
      <c r="I1210" s="8">
        <f>VLOOKUP(B1210,[1]Hoja1!$A$4:$B$1867,2,0)</f>
        <v>5486774</v>
      </c>
    </row>
    <row r="1211" spans="1:9" x14ac:dyDescent="0.25">
      <c r="A1211" s="5" t="str">
        <f t="shared" si="18"/>
        <v>2024</v>
      </c>
      <c r="B1211" s="5" t="s">
        <v>3088</v>
      </c>
      <c r="C1211" s="6" t="s">
        <v>3089</v>
      </c>
      <c r="D1211" s="7">
        <v>45566</v>
      </c>
      <c r="E1211" s="8">
        <v>19932150</v>
      </c>
      <c r="F1211" s="9" t="s">
        <v>451</v>
      </c>
      <c r="G1211" s="9" t="s">
        <v>612</v>
      </c>
      <c r="H1211" s="10" t="s">
        <v>3090</v>
      </c>
      <c r="I1211" s="8">
        <f>VLOOKUP(B1211,[1]Hoja1!$A$4:$B$1867,2,0)</f>
        <v>9491500</v>
      </c>
    </row>
    <row r="1212" spans="1:9" x14ac:dyDescent="0.25">
      <c r="A1212" s="5" t="str">
        <f t="shared" si="18"/>
        <v>2024</v>
      </c>
      <c r="B1212" s="5" t="s">
        <v>3091</v>
      </c>
      <c r="C1212" s="6" t="s">
        <v>3092</v>
      </c>
      <c r="D1212" s="7">
        <v>45565</v>
      </c>
      <c r="E1212" s="8">
        <v>29142967</v>
      </c>
      <c r="F1212" s="9" t="s">
        <v>451</v>
      </c>
      <c r="G1212" s="9" t="s">
        <v>612</v>
      </c>
      <c r="H1212" s="10" t="s">
        <v>3093</v>
      </c>
      <c r="I1212" s="8">
        <f>VLOOKUP(B1212,[1]Hoja1!$A$4:$B$1867,2,0)</f>
        <v>15468190</v>
      </c>
    </row>
    <row r="1213" spans="1:9" x14ac:dyDescent="0.25">
      <c r="A1213" s="5" t="str">
        <f t="shared" si="18"/>
        <v>2024</v>
      </c>
      <c r="B1213" s="5" t="s">
        <v>3094</v>
      </c>
      <c r="C1213" s="6" t="s">
        <v>192</v>
      </c>
      <c r="D1213" s="7">
        <v>45566</v>
      </c>
      <c r="E1213" s="8">
        <v>14592600</v>
      </c>
      <c r="F1213" s="9" t="s">
        <v>134</v>
      </c>
      <c r="G1213" s="9" t="s">
        <v>268</v>
      </c>
      <c r="H1213" s="10" t="s">
        <v>3095</v>
      </c>
      <c r="I1213" s="8">
        <f>VLOOKUP(B1213,[1]Hoja1!$A$4:$B$1867,2,0)</f>
        <v>5837040</v>
      </c>
    </row>
    <row r="1214" spans="1:9" x14ac:dyDescent="0.25">
      <c r="A1214" s="5" t="str">
        <f t="shared" si="18"/>
        <v>2024</v>
      </c>
      <c r="B1214" s="5" t="s">
        <v>3096</v>
      </c>
      <c r="C1214" s="6" t="s">
        <v>3097</v>
      </c>
      <c r="D1214" s="7">
        <v>45572</v>
      </c>
      <c r="E1214" s="8">
        <v>22722000</v>
      </c>
      <c r="F1214" s="9" t="s">
        <v>134</v>
      </c>
      <c r="G1214" s="9" t="s">
        <v>193</v>
      </c>
      <c r="H1214" s="10" t="s">
        <v>3098</v>
      </c>
      <c r="I1214" s="8">
        <f>VLOOKUP(B1214,[1]Hoja1!$A$4:$B$1867,2,0)</f>
        <v>10820000</v>
      </c>
    </row>
    <row r="1215" spans="1:9" x14ac:dyDescent="0.25">
      <c r="A1215" s="5" t="str">
        <f t="shared" si="18"/>
        <v>2024</v>
      </c>
      <c r="B1215" s="5" t="s">
        <v>3099</v>
      </c>
      <c r="C1215" s="6" t="s">
        <v>3100</v>
      </c>
      <c r="D1215" s="7">
        <v>45572</v>
      </c>
      <c r="E1215" s="8">
        <v>14592600</v>
      </c>
      <c r="F1215" s="9" t="s">
        <v>134</v>
      </c>
      <c r="G1215" s="9" t="s">
        <v>193</v>
      </c>
      <c r="H1215" s="10" t="s">
        <v>3101</v>
      </c>
      <c r="I1215" s="8">
        <f>VLOOKUP(B1215,[1]Hoja1!$A$4:$B$1867,2,0)</f>
        <v>5837040</v>
      </c>
    </row>
    <row r="1216" spans="1:9" x14ac:dyDescent="0.25">
      <c r="A1216" s="5" t="str">
        <f t="shared" si="18"/>
        <v>2024</v>
      </c>
      <c r="B1216" s="5" t="s">
        <v>3102</v>
      </c>
      <c r="C1216" s="6" t="s">
        <v>3103</v>
      </c>
      <c r="D1216" s="7">
        <v>45566</v>
      </c>
      <c r="E1216" s="8">
        <v>14592600</v>
      </c>
      <c r="F1216" s="9" t="s">
        <v>134</v>
      </c>
      <c r="G1216" s="9" t="s">
        <v>268</v>
      </c>
      <c r="H1216" s="10" t="s">
        <v>3104</v>
      </c>
      <c r="I1216" s="8">
        <f>VLOOKUP(B1216,[1]Hoja1!$A$4:$B$1867,2,0)</f>
        <v>5837040</v>
      </c>
    </row>
    <row r="1217" spans="1:9" x14ac:dyDescent="0.25">
      <c r="A1217" s="5" t="str">
        <f t="shared" si="18"/>
        <v>2024</v>
      </c>
      <c r="B1217" s="5" t="s">
        <v>3105</v>
      </c>
      <c r="C1217" s="6" t="s">
        <v>3106</v>
      </c>
      <c r="D1217" s="7">
        <v>45562</v>
      </c>
      <c r="E1217" s="8">
        <v>21744525</v>
      </c>
      <c r="F1217" s="9" t="s">
        <v>413</v>
      </c>
      <c r="G1217" s="9" t="s">
        <v>413</v>
      </c>
      <c r="H1217" s="10" t="s">
        <v>3107</v>
      </c>
      <c r="I1217" s="8">
        <f>VLOOKUP(B1217,[1]Hoja1!$A$4:$B$1867,2,0)</f>
        <v>8697810</v>
      </c>
    </row>
    <row r="1218" spans="1:9" x14ac:dyDescent="0.25">
      <c r="A1218" s="5" t="str">
        <f t="shared" si="18"/>
        <v>2024</v>
      </c>
      <c r="B1218" s="5" t="s">
        <v>3108</v>
      </c>
      <c r="C1218" s="6" t="s">
        <v>3109</v>
      </c>
      <c r="D1218" s="7">
        <v>45562</v>
      </c>
      <c r="E1218" s="8">
        <v>32240000</v>
      </c>
      <c r="F1218" s="9" t="s">
        <v>11</v>
      </c>
      <c r="G1218" s="9" t="s">
        <v>71</v>
      </c>
      <c r="H1218" s="10" t="s">
        <v>3110</v>
      </c>
      <c r="I1218" s="8">
        <f>VLOOKUP(B1218,[1]Hoja1!$A$4:$B$1867,2,0)</f>
        <v>15600000</v>
      </c>
    </row>
    <row r="1219" spans="1:9" x14ac:dyDescent="0.25">
      <c r="A1219" s="5" t="str">
        <f t="shared" ref="A1219:A1282" si="19">RIGHT(B1219,4)</f>
        <v>2024</v>
      </c>
      <c r="B1219" s="5" t="s">
        <v>3111</v>
      </c>
      <c r="C1219" s="6" t="s">
        <v>3112</v>
      </c>
      <c r="D1219" s="7">
        <v>45562</v>
      </c>
      <c r="E1219" s="8">
        <v>14247083</v>
      </c>
      <c r="F1219" s="9" t="s">
        <v>11</v>
      </c>
      <c r="G1219" s="9" t="s">
        <v>32</v>
      </c>
      <c r="H1219" s="10" t="s">
        <v>3113</v>
      </c>
      <c r="I1219" s="8">
        <f>VLOOKUP(B1219,[1]Hoja1!$A$4:$B$1867,2,0)</f>
        <v>8141190</v>
      </c>
    </row>
    <row r="1220" spans="1:9" x14ac:dyDescent="0.25">
      <c r="A1220" s="5" t="str">
        <f t="shared" si="19"/>
        <v>2024</v>
      </c>
      <c r="B1220" s="5" t="s">
        <v>3114</v>
      </c>
      <c r="C1220" s="6" t="s">
        <v>3115</v>
      </c>
      <c r="D1220" s="7">
        <v>45566</v>
      </c>
      <c r="E1220" s="8">
        <v>14592600</v>
      </c>
      <c r="F1220" s="9" t="s">
        <v>134</v>
      </c>
      <c r="G1220" s="9" t="s">
        <v>268</v>
      </c>
      <c r="H1220" s="10" t="s">
        <v>3116</v>
      </c>
      <c r="I1220" s="8">
        <f>VLOOKUP(B1220,[1]Hoja1!$A$4:$B$1867,2,0)</f>
        <v>5837040</v>
      </c>
    </row>
    <row r="1221" spans="1:9" x14ac:dyDescent="0.25">
      <c r="A1221" s="5" t="str">
        <f t="shared" si="19"/>
        <v>2024</v>
      </c>
      <c r="B1221" s="5" t="s">
        <v>3117</v>
      </c>
      <c r="C1221" s="6" t="s">
        <v>3118</v>
      </c>
      <c r="D1221" s="7">
        <v>45568</v>
      </c>
      <c r="E1221" s="8">
        <v>14592600</v>
      </c>
      <c r="F1221" s="9" t="s">
        <v>134</v>
      </c>
      <c r="G1221" s="9" t="s">
        <v>268</v>
      </c>
      <c r="H1221" s="10" t="s">
        <v>3119</v>
      </c>
      <c r="I1221" s="8">
        <f>VLOOKUP(B1221,[1]Hoja1!$A$4:$B$1867,2,0)</f>
        <v>5837040</v>
      </c>
    </row>
    <row r="1222" spans="1:9" x14ac:dyDescent="0.25">
      <c r="A1222" s="5" t="str">
        <f t="shared" si="19"/>
        <v>2024</v>
      </c>
      <c r="B1222" s="5" t="s">
        <v>3120</v>
      </c>
      <c r="C1222" s="6" t="s">
        <v>3121</v>
      </c>
      <c r="D1222" s="7">
        <v>45566</v>
      </c>
      <c r="E1222" s="8">
        <v>32760000</v>
      </c>
      <c r="F1222" s="9" t="s">
        <v>134</v>
      </c>
      <c r="G1222" s="9" t="s">
        <v>134</v>
      </c>
      <c r="H1222" s="10" t="s">
        <v>3122</v>
      </c>
      <c r="I1222" s="8">
        <f>VLOOKUP(B1222,[1]Hoja1!$A$4:$B$1867,2,0)</f>
        <v>19656000</v>
      </c>
    </row>
    <row r="1223" spans="1:9" x14ac:dyDescent="0.25">
      <c r="A1223" s="5" t="str">
        <f t="shared" si="19"/>
        <v>2024</v>
      </c>
      <c r="B1223" s="5" t="s">
        <v>3123</v>
      </c>
      <c r="C1223" s="6" t="s">
        <v>3124</v>
      </c>
      <c r="D1223" s="7">
        <v>45567</v>
      </c>
      <c r="E1223" s="8">
        <v>15325968</v>
      </c>
      <c r="F1223" s="9" t="s">
        <v>451</v>
      </c>
      <c r="G1223" s="9" t="s">
        <v>759</v>
      </c>
      <c r="H1223" s="10" t="s">
        <v>3125</v>
      </c>
      <c r="I1223" s="8">
        <f>VLOOKUP(B1223,[1]Hoja1!$A$4:$B$1867,2,0)</f>
        <v>8757696</v>
      </c>
    </row>
    <row r="1224" spans="1:9" x14ac:dyDescent="0.25">
      <c r="A1224" s="5" t="str">
        <f t="shared" si="19"/>
        <v>2024</v>
      </c>
      <c r="B1224" s="5" t="s">
        <v>3126</v>
      </c>
      <c r="C1224" s="6" t="s">
        <v>3127</v>
      </c>
      <c r="D1224" s="7">
        <v>45569</v>
      </c>
      <c r="E1224" s="8">
        <v>16216200</v>
      </c>
      <c r="F1224" s="9" t="s">
        <v>134</v>
      </c>
      <c r="G1224" s="9" t="s">
        <v>268</v>
      </c>
      <c r="H1224" s="10" t="s">
        <v>3128</v>
      </c>
      <c r="I1224" s="8">
        <f>VLOOKUP(B1224,[1]Hoja1!$A$4:$B$1867,2,0)</f>
        <v>6486480</v>
      </c>
    </row>
    <row r="1225" spans="1:9" x14ac:dyDescent="0.25">
      <c r="A1225" s="5" t="str">
        <f t="shared" si="19"/>
        <v>2024</v>
      </c>
      <c r="B1225" s="5" t="s">
        <v>3129</v>
      </c>
      <c r="C1225" s="6" t="s">
        <v>3130</v>
      </c>
      <c r="D1225" s="7">
        <v>45567</v>
      </c>
      <c r="E1225" s="8">
        <v>17500000</v>
      </c>
      <c r="F1225" s="9" t="s">
        <v>451</v>
      </c>
      <c r="G1225" s="9" t="s">
        <v>701</v>
      </c>
      <c r="H1225" s="10" t="s">
        <v>3131</v>
      </c>
      <c r="I1225" s="8">
        <f>VLOOKUP(B1225,[1]Hoja1!$A$4:$B$1867,2,0)</f>
        <v>7666667</v>
      </c>
    </row>
    <row r="1226" spans="1:9" x14ac:dyDescent="0.25">
      <c r="A1226" s="5" t="str">
        <f t="shared" si="19"/>
        <v>2024</v>
      </c>
      <c r="B1226" s="5" t="s">
        <v>3132</v>
      </c>
      <c r="C1226" s="6" t="s">
        <v>3133</v>
      </c>
      <c r="D1226" s="7">
        <v>45566</v>
      </c>
      <c r="E1226" s="8">
        <v>31850000</v>
      </c>
      <c r="F1226" s="9" t="s">
        <v>134</v>
      </c>
      <c r="G1226" s="9" t="s">
        <v>134</v>
      </c>
      <c r="H1226" s="10" t="s">
        <v>3134</v>
      </c>
      <c r="I1226" s="8">
        <f>VLOOKUP(B1226,[1]Hoja1!$A$4:$B$1867,2,0)</f>
        <v>12740000</v>
      </c>
    </row>
    <row r="1227" spans="1:9" x14ac:dyDescent="0.25">
      <c r="A1227" s="5" t="str">
        <f t="shared" si="19"/>
        <v>2024</v>
      </c>
      <c r="B1227" s="5" t="s">
        <v>3135</v>
      </c>
      <c r="C1227" s="6" t="s">
        <v>3136</v>
      </c>
      <c r="D1227" s="7">
        <v>45569</v>
      </c>
      <c r="E1227" s="8">
        <v>30576000</v>
      </c>
      <c r="F1227" s="9" t="s">
        <v>134</v>
      </c>
      <c r="G1227" s="9" t="s">
        <v>193</v>
      </c>
      <c r="H1227" s="10" t="s">
        <v>3137</v>
      </c>
      <c r="I1227" s="8">
        <f>VLOOKUP(B1227,[1]Hoja1!$A$4:$B$1867,2,0)</f>
        <v>15288000</v>
      </c>
    </row>
    <row r="1228" spans="1:9" x14ac:dyDescent="0.25">
      <c r="A1228" s="5" t="str">
        <f t="shared" si="19"/>
        <v>2024</v>
      </c>
      <c r="B1228" s="5" t="s">
        <v>3138</v>
      </c>
      <c r="C1228" s="6" t="s">
        <v>2838</v>
      </c>
      <c r="D1228" s="7">
        <v>45567</v>
      </c>
      <c r="E1228" s="8">
        <v>14592600</v>
      </c>
      <c r="F1228" s="9" t="s">
        <v>134</v>
      </c>
      <c r="G1228" s="9" t="s">
        <v>268</v>
      </c>
      <c r="H1228" s="10" t="s">
        <v>3139</v>
      </c>
      <c r="I1228" s="8">
        <f>VLOOKUP(B1228,[1]Hoja1!$A$4:$B$1867,2,0)</f>
        <v>5837040</v>
      </c>
    </row>
    <row r="1229" spans="1:9" x14ac:dyDescent="0.25">
      <c r="A1229" s="5" t="str">
        <f t="shared" si="19"/>
        <v>2024</v>
      </c>
      <c r="B1229" s="5" t="s">
        <v>3140</v>
      </c>
      <c r="C1229" s="6" t="s">
        <v>2838</v>
      </c>
      <c r="D1229" s="7">
        <v>45567</v>
      </c>
      <c r="E1229" s="8">
        <v>14592600</v>
      </c>
      <c r="F1229" s="9" t="s">
        <v>134</v>
      </c>
      <c r="G1229" s="9" t="s">
        <v>268</v>
      </c>
      <c r="H1229" s="10" t="s">
        <v>3141</v>
      </c>
      <c r="I1229" s="8">
        <f>VLOOKUP(B1229,[1]Hoja1!$A$4:$B$1867,2,0)</f>
        <v>5837040</v>
      </c>
    </row>
    <row r="1230" spans="1:9" x14ac:dyDescent="0.25">
      <c r="A1230" s="5" t="str">
        <f t="shared" si="19"/>
        <v>2024</v>
      </c>
      <c r="B1230" s="5" t="s">
        <v>3142</v>
      </c>
      <c r="C1230" s="6" t="s">
        <v>3143</v>
      </c>
      <c r="D1230" s="7">
        <v>45566</v>
      </c>
      <c r="E1230" s="8">
        <v>14037597</v>
      </c>
      <c r="F1230" s="9" t="s">
        <v>11</v>
      </c>
      <c r="G1230" s="9" t="s">
        <v>32</v>
      </c>
      <c r="H1230" s="10" t="s">
        <v>3144</v>
      </c>
      <c r="I1230" s="8" t="s">
        <v>16</v>
      </c>
    </row>
    <row r="1231" spans="1:9" x14ac:dyDescent="0.25">
      <c r="A1231" s="5" t="str">
        <f t="shared" si="19"/>
        <v>2024</v>
      </c>
      <c r="B1231" s="5" t="s">
        <v>3145</v>
      </c>
      <c r="C1231" s="6" t="s">
        <v>3146</v>
      </c>
      <c r="D1231" s="7">
        <v>45566</v>
      </c>
      <c r="E1231" s="8">
        <v>31874005</v>
      </c>
      <c r="F1231" s="9" t="s">
        <v>413</v>
      </c>
      <c r="G1231" s="9" t="s">
        <v>413</v>
      </c>
      <c r="H1231" s="10" t="s">
        <v>3147</v>
      </c>
      <c r="I1231" s="8">
        <f>VLOOKUP(B1231,[1]Hoja1!$A$4:$B$1867,2,0)</f>
        <v>12749602</v>
      </c>
    </row>
    <row r="1232" spans="1:9" x14ac:dyDescent="0.25">
      <c r="A1232" s="5" t="str">
        <f t="shared" si="19"/>
        <v>2024</v>
      </c>
      <c r="B1232" s="5" t="s">
        <v>3148</v>
      </c>
      <c r="C1232" s="6" t="s">
        <v>3149</v>
      </c>
      <c r="D1232" s="7">
        <v>45566</v>
      </c>
      <c r="E1232" s="8">
        <v>16216200</v>
      </c>
      <c r="F1232" s="9" t="s">
        <v>134</v>
      </c>
      <c r="G1232" s="9" t="s">
        <v>268</v>
      </c>
      <c r="H1232" s="10" t="s">
        <v>3150</v>
      </c>
      <c r="I1232" s="8">
        <f>VLOOKUP(B1232,[1]Hoja1!$A$4:$B$1867,2,0)</f>
        <v>6486480</v>
      </c>
    </row>
    <row r="1233" spans="1:9" x14ac:dyDescent="0.25">
      <c r="A1233" s="5" t="str">
        <f t="shared" si="19"/>
        <v>2024</v>
      </c>
      <c r="B1233" s="5" t="s">
        <v>3151</v>
      </c>
      <c r="C1233" s="6" t="s">
        <v>3152</v>
      </c>
      <c r="D1233" s="7">
        <v>45572</v>
      </c>
      <c r="E1233" s="8">
        <v>11067000</v>
      </c>
      <c r="F1233" s="9" t="s">
        <v>11</v>
      </c>
      <c r="G1233" s="9" t="s">
        <v>116</v>
      </c>
      <c r="H1233" s="10" t="s">
        <v>3153</v>
      </c>
      <c r="I1233" s="8">
        <f>VLOOKUP(B1233,[1]Hoja1!$A$4:$B$1867,2,0)</f>
        <v>11067000</v>
      </c>
    </row>
    <row r="1234" spans="1:9" x14ac:dyDescent="0.25">
      <c r="A1234" s="5" t="str">
        <f t="shared" si="19"/>
        <v>2024</v>
      </c>
      <c r="B1234" s="5" t="s">
        <v>3154</v>
      </c>
      <c r="C1234" s="6" t="s">
        <v>3155</v>
      </c>
      <c r="D1234" s="7">
        <v>45565</v>
      </c>
      <c r="E1234" s="8">
        <v>105251351</v>
      </c>
      <c r="F1234" s="9" t="s">
        <v>11</v>
      </c>
      <c r="G1234" s="9" t="s">
        <v>116</v>
      </c>
      <c r="H1234" s="10" t="s">
        <v>3156</v>
      </c>
      <c r="I1234" s="8">
        <f>VLOOKUP(B1234,[1]Hoja1!$A$4:$B$1867,2,0)</f>
        <v>105251351</v>
      </c>
    </row>
    <row r="1235" spans="1:9" x14ac:dyDescent="0.25">
      <c r="A1235" s="5" t="str">
        <f t="shared" si="19"/>
        <v>2024</v>
      </c>
      <c r="B1235" s="5" t="s">
        <v>3157</v>
      </c>
      <c r="C1235" s="6" t="s">
        <v>3158</v>
      </c>
      <c r="D1235" s="7">
        <v>45567</v>
      </c>
      <c r="E1235" s="8">
        <v>8755500</v>
      </c>
      <c r="F1235" s="9" t="s">
        <v>451</v>
      </c>
      <c r="G1235" s="9" t="s">
        <v>759</v>
      </c>
      <c r="H1235" s="10" t="s">
        <v>3159</v>
      </c>
      <c r="I1235" s="8">
        <f>VLOOKUP(B1235,[1]Hoja1!$A$4:$B$1867,2,0)</f>
        <v>5837000</v>
      </c>
    </row>
    <row r="1236" spans="1:9" x14ac:dyDescent="0.25">
      <c r="A1236" s="5" t="str">
        <f t="shared" si="19"/>
        <v>2024</v>
      </c>
      <c r="B1236" s="5" t="s">
        <v>3160</v>
      </c>
      <c r="C1236" s="6" t="s">
        <v>3161</v>
      </c>
      <c r="D1236" s="7">
        <v>45572</v>
      </c>
      <c r="E1236" s="8">
        <v>19932150</v>
      </c>
      <c r="F1236" s="9" t="s">
        <v>451</v>
      </c>
      <c r="G1236" s="9" t="s">
        <v>612</v>
      </c>
      <c r="H1236" s="10" t="s">
        <v>3162</v>
      </c>
      <c r="I1236" s="8">
        <f>VLOOKUP(B1236,[1]Hoja1!$A$4:$B$1867,2,0)</f>
        <v>9681330</v>
      </c>
    </row>
    <row r="1237" spans="1:9" x14ac:dyDescent="0.25">
      <c r="A1237" s="5" t="str">
        <f t="shared" si="19"/>
        <v>2024</v>
      </c>
      <c r="B1237" s="5" t="s">
        <v>3163</v>
      </c>
      <c r="C1237" s="6" t="s">
        <v>3164</v>
      </c>
      <c r="D1237" s="7">
        <v>45572</v>
      </c>
      <c r="E1237" s="8">
        <v>35000000</v>
      </c>
      <c r="F1237" s="9" t="s">
        <v>134</v>
      </c>
      <c r="G1237" s="9" t="s">
        <v>134</v>
      </c>
      <c r="H1237" s="10" t="s">
        <v>3165</v>
      </c>
      <c r="I1237" s="8">
        <f>VLOOKUP(B1237,[1]Hoja1!$A$4:$B$1867,2,0)</f>
        <v>14000000</v>
      </c>
    </row>
    <row r="1238" spans="1:9" x14ac:dyDescent="0.25">
      <c r="A1238" s="5" t="str">
        <f t="shared" si="19"/>
        <v>2024</v>
      </c>
      <c r="B1238" s="5" t="s">
        <v>3166</v>
      </c>
      <c r="C1238" s="6" t="s">
        <v>3167</v>
      </c>
      <c r="D1238" s="7">
        <v>45575</v>
      </c>
      <c r="E1238" s="8">
        <v>14596160</v>
      </c>
      <c r="F1238" s="9" t="s">
        <v>451</v>
      </c>
      <c r="G1238" s="9" t="s">
        <v>759</v>
      </c>
      <c r="H1238" s="10" t="s">
        <v>3168</v>
      </c>
      <c r="I1238" s="8">
        <f>VLOOKUP(B1238,[1]Hoja1!$A$4:$B$1867,2,0)</f>
        <v>4378848</v>
      </c>
    </row>
    <row r="1239" spans="1:9" x14ac:dyDescent="0.25">
      <c r="A1239" s="5" t="str">
        <f t="shared" si="19"/>
        <v>2024</v>
      </c>
      <c r="B1239" s="5" t="s">
        <v>3169</v>
      </c>
      <c r="C1239" s="6" t="s">
        <v>431</v>
      </c>
      <c r="D1239" s="7">
        <v>45573</v>
      </c>
      <c r="E1239" s="8">
        <v>11674080</v>
      </c>
      <c r="F1239" s="9" t="s">
        <v>134</v>
      </c>
      <c r="G1239" s="9" t="s">
        <v>268</v>
      </c>
      <c r="H1239" s="10" t="s">
        <v>3170</v>
      </c>
      <c r="I1239" s="8">
        <f>VLOOKUP(B1239,[1]Hoja1!$A$4:$B$1867,2,0)</f>
        <v>5837040</v>
      </c>
    </row>
    <row r="1240" spans="1:9" x14ac:dyDescent="0.25">
      <c r="A1240" s="5" t="str">
        <f t="shared" si="19"/>
        <v>2024</v>
      </c>
      <c r="B1240" s="5" t="s">
        <v>3171</v>
      </c>
      <c r="C1240" s="6" t="s">
        <v>3172</v>
      </c>
      <c r="D1240" s="7">
        <v>45574</v>
      </c>
      <c r="E1240" s="8">
        <v>11674080</v>
      </c>
      <c r="F1240" s="9" t="s">
        <v>134</v>
      </c>
      <c r="G1240" s="9" t="s">
        <v>193</v>
      </c>
      <c r="H1240" s="10" t="s">
        <v>3173</v>
      </c>
      <c r="I1240" s="8">
        <f>VLOOKUP(B1240,[1]Hoja1!$A$4:$B$1867,2,0)</f>
        <v>5837040</v>
      </c>
    </row>
    <row r="1241" spans="1:9" x14ac:dyDescent="0.25">
      <c r="A1241" s="5" t="str">
        <f t="shared" si="19"/>
        <v>2024</v>
      </c>
      <c r="B1241" s="5" t="s">
        <v>3174</v>
      </c>
      <c r="C1241" s="6" t="s">
        <v>3175</v>
      </c>
      <c r="D1241" s="7">
        <v>45574</v>
      </c>
      <c r="E1241" s="8">
        <v>41800000</v>
      </c>
      <c r="F1241" s="9" t="s">
        <v>413</v>
      </c>
      <c r="G1241" s="9" t="s">
        <v>413</v>
      </c>
      <c r="H1241" s="10" t="s">
        <v>3176</v>
      </c>
      <c r="I1241" s="8">
        <f>VLOOKUP(B1241,[1]Hoja1!$A$4:$B$1867,2,0)</f>
        <v>22000000</v>
      </c>
    </row>
    <row r="1242" spans="1:9" x14ac:dyDescent="0.25">
      <c r="A1242" s="5" t="str">
        <f t="shared" si="19"/>
        <v>2024</v>
      </c>
      <c r="B1242" s="5" t="s">
        <v>3177</v>
      </c>
      <c r="C1242" s="6" t="s">
        <v>3178</v>
      </c>
      <c r="D1242" s="7">
        <v>45574</v>
      </c>
      <c r="E1242" s="8">
        <v>8755560</v>
      </c>
      <c r="F1242" s="9" t="s">
        <v>134</v>
      </c>
      <c r="G1242" s="9" t="s">
        <v>193</v>
      </c>
      <c r="H1242" s="10" t="s">
        <v>3179</v>
      </c>
      <c r="I1242" s="8">
        <f>VLOOKUP(B1242,[1]Hoja1!$A$4:$B$1867,2,0)</f>
        <v>2918520</v>
      </c>
    </row>
    <row r="1243" spans="1:9" x14ac:dyDescent="0.25">
      <c r="A1243" s="5" t="str">
        <f t="shared" si="19"/>
        <v>2024</v>
      </c>
      <c r="B1243" s="5" t="s">
        <v>3180</v>
      </c>
      <c r="C1243" s="6" t="s">
        <v>3181</v>
      </c>
      <c r="D1243" s="7">
        <v>45575</v>
      </c>
      <c r="E1243" s="8">
        <v>37118668</v>
      </c>
      <c r="F1243" s="9" t="s">
        <v>11</v>
      </c>
      <c r="G1243" s="9" t="s">
        <v>32</v>
      </c>
      <c r="H1243" s="10" t="s">
        <v>3182</v>
      </c>
      <c r="I1243" s="8">
        <f>VLOOKUP(B1243,[1]Hoja1!$A$4:$B$1867,2,0)</f>
        <v>30914880</v>
      </c>
    </row>
    <row r="1244" spans="1:9" x14ac:dyDescent="0.25">
      <c r="A1244" s="5" t="str">
        <f t="shared" si="19"/>
        <v>2024</v>
      </c>
      <c r="B1244" s="5" t="s">
        <v>3183</v>
      </c>
      <c r="C1244" s="6" t="s">
        <v>3184</v>
      </c>
      <c r="D1244" s="7">
        <v>45572</v>
      </c>
      <c r="E1244" s="8">
        <v>35600000</v>
      </c>
      <c r="F1244" s="9" t="s">
        <v>227</v>
      </c>
      <c r="G1244" s="9" t="s">
        <v>227</v>
      </c>
      <c r="H1244" s="10" t="s">
        <v>3185</v>
      </c>
      <c r="I1244" s="8">
        <f>VLOOKUP(B1244,[1]Hoja1!$A$4:$B$1867,2,0)</f>
        <v>17800000</v>
      </c>
    </row>
    <row r="1245" spans="1:9" x14ac:dyDescent="0.25">
      <c r="A1245" s="5" t="str">
        <f t="shared" si="19"/>
        <v>2024</v>
      </c>
      <c r="B1245" s="5" t="s">
        <v>3186</v>
      </c>
      <c r="C1245" s="6" t="s">
        <v>3187</v>
      </c>
      <c r="D1245" s="7">
        <v>45573</v>
      </c>
      <c r="E1245" s="8">
        <v>13614620</v>
      </c>
      <c r="F1245" s="9" t="s">
        <v>451</v>
      </c>
      <c r="G1245" s="9" t="s">
        <v>701</v>
      </c>
      <c r="H1245" s="10" t="s">
        <v>3188</v>
      </c>
      <c r="I1245" s="8">
        <f>VLOOKUP(B1245,[1]Hoja1!$A$4:$B$1867,2,0)</f>
        <v>6807310</v>
      </c>
    </row>
    <row r="1246" spans="1:9" x14ac:dyDescent="0.25">
      <c r="A1246" s="5" t="str">
        <f t="shared" si="19"/>
        <v>2024</v>
      </c>
      <c r="B1246" s="5" t="s">
        <v>3189</v>
      </c>
      <c r="C1246" s="6" t="s">
        <v>3190</v>
      </c>
      <c r="D1246" s="7">
        <v>45576</v>
      </c>
      <c r="E1246" s="8">
        <v>14755953</v>
      </c>
      <c r="F1246" s="9" t="s">
        <v>451</v>
      </c>
      <c r="G1246" s="9" t="s">
        <v>759</v>
      </c>
      <c r="H1246" s="10" t="s">
        <v>3191</v>
      </c>
      <c r="I1246" s="8">
        <f>VLOOKUP(B1246,[1]Hoja1!$A$4:$B$1867,2,0)</f>
        <v>8706012</v>
      </c>
    </row>
    <row r="1247" spans="1:9" x14ac:dyDescent="0.25">
      <c r="A1247" s="5" t="str">
        <f t="shared" si="19"/>
        <v>2024</v>
      </c>
      <c r="B1247" s="5" t="s">
        <v>3192</v>
      </c>
      <c r="C1247" s="6" t="s">
        <v>3193</v>
      </c>
      <c r="D1247" s="7">
        <v>45580</v>
      </c>
      <c r="E1247" s="8">
        <v>11674080</v>
      </c>
      <c r="F1247" s="9" t="s">
        <v>134</v>
      </c>
      <c r="G1247" s="9" t="s">
        <v>193</v>
      </c>
      <c r="H1247" s="10" t="s">
        <v>3194</v>
      </c>
      <c r="I1247" s="8">
        <f>VLOOKUP(B1247,[1]Hoja1!$A$4:$B$1867,2,0)</f>
        <v>5837040</v>
      </c>
    </row>
    <row r="1248" spans="1:9" x14ac:dyDescent="0.25">
      <c r="A1248" s="5" t="str">
        <f t="shared" si="19"/>
        <v>2024</v>
      </c>
      <c r="B1248" s="5" t="s">
        <v>3195</v>
      </c>
      <c r="C1248" s="6" t="s">
        <v>3196</v>
      </c>
      <c r="D1248" s="7">
        <v>45581</v>
      </c>
      <c r="E1248" s="8">
        <v>34725064</v>
      </c>
      <c r="F1248" s="9" t="s">
        <v>134</v>
      </c>
      <c r="G1248" s="9" t="s">
        <v>193</v>
      </c>
      <c r="H1248" s="10" t="s">
        <v>3197</v>
      </c>
      <c r="I1248" s="8">
        <f>VLOOKUP(B1248,[1]Hoja1!$A$4:$B$1867,2,0)</f>
        <v>17961240</v>
      </c>
    </row>
    <row r="1249" spans="1:9" x14ac:dyDescent="0.25">
      <c r="A1249" s="5" t="str">
        <f t="shared" si="19"/>
        <v>2024</v>
      </c>
      <c r="B1249" s="5" t="s">
        <v>3198</v>
      </c>
      <c r="C1249" s="6" t="s">
        <v>3199</v>
      </c>
      <c r="D1249" s="7">
        <v>45575</v>
      </c>
      <c r="E1249" s="8">
        <v>24000000</v>
      </c>
      <c r="F1249" s="9" t="s">
        <v>413</v>
      </c>
      <c r="G1249" s="9" t="s">
        <v>413</v>
      </c>
      <c r="H1249" s="10" t="s">
        <v>3200</v>
      </c>
      <c r="I1249" s="8">
        <f>VLOOKUP(B1249,[1]Hoja1!$A$4:$B$1867,2,0)</f>
        <v>10400000</v>
      </c>
    </row>
    <row r="1250" spans="1:9" x14ac:dyDescent="0.25">
      <c r="A1250" s="5" t="str">
        <f t="shared" si="19"/>
        <v>2024</v>
      </c>
      <c r="B1250" s="5" t="s">
        <v>3201</v>
      </c>
      <c r="C1250" s="6" t="s">
        <v>3202</v>
      </c>
      <c r="D1250" s="7">
        <v>45576</v>
      </c>
      <c r="E1250" s="8">
        <v>12646920</v>
      </c>
      <c r="F1250" s="9" t="s">
        <v>134</v>
      </c>
      <c r="G1250" s="9" t="s">
        <v>193</v>
      </c>
      <c r="H1250" s="10" t="s">
        <v>3203</v>
      </c>
      <c r="I1250" s="8">
        <f>VLOOKUP(B1250,[1]Hoja1!$A$4:$B$1867,2,0)</f>
        <v>5837040</v>
      </c>
    </row>
    <row r="1251" spans="1:9" x14ac:dyDescent="0.25">
      <c r="A1251" s="5" t="str">
        <f t="shared" si="19"/>
        <v>2024</v>
      </c>
      <c r="B1251" s="5" t="s">
        <v>3204</v>
      </c>
      <c r="C1251" s="6" t="s">
        <v>3205</v>
      </c>
      <c r="D1251" s="7">
        <v>45581</v>
      </c>
      <c r="E1251" s="8">
        <v>12211785</v>
      </c>
      <c r="F1251" s="9" t="s">
        <v>451</v>
      </c>
      <c r="G1251" s="9" t="s">
        <v>759</v>
      </c>
      <c r="H1251" s="10" t="s">
        <v>3206</v>
      </c>
      <c r="I1251" s="8">
        <f>VLOOKUP(B1251,[1]Hoja1!$A$4:$B$1867,2,0)</f>
        <v>8141190</v>
      </c>
    </row>
    <row r="1252" spans="1:9" x14ac:dyDescent="0.25">
      <c r="A1252" s="5" t="str">
        <f t="shared" si="19"/>
        <v>2024</v>
      </c>
      <c r="B1252" s="5" t="s">
        <v>3207</v>
      </c>
      <c r="C1252" s="6" t="s">
        <v>3208</v>
      </c>
      <c r="D1252" s="7">
        <v>45580</v>
      </c>
      <c r="E1252" s="8">
        <v>26208000</v>
      </c>
      <c r="F1252" s="9" t="s">
        <v>134</v>
      </c>
      <c r="G1252" s="9" t="s">
        <v>268</v>
      </c>
      <c r="H1252" s="10" t="s">
        <v>3209</v>
      </c>
      <c r="I1252" s="8">
        <f>VLOOKUP(B1252,[1]Hoja1!$A$4:$B$1867,2,0)</f>
        <v>13104000</v>
      </c>
    </row>
    <row r="1253" spans="1:9" x14ac:dyDescent="0.25">
      <c r="A1253" s="5" t="str">
        <f t="shared" si="19"/>
        <v>2024</v>
      </c>
      <c r="B1253" s="5" t="s">
        <v>3210</v>
      </c>
      <c r="C1253" s="6" t="s">
        <v>3211</v>
      </c>
      <c r="D1253" s="7">
        <v>45580</v>
      </c>
      <c r="E1253" s="8">
        <v>31200000</v>
      </c>
      <c r="F1253" s="9" t="s">
        <v>413</v>
      </c>
      <c r="G1253" s="9" t="s">
        <v>413</v>
      </c>
      <c r="H1253" s="10" t="s">
        <v>3212</v>
      </c>
      <c r="I1253" s="8">
        <f>VLOOKUP(B1253,[1]Hoja1!$A$4:$B$1867,2,0)</f>
        <v>15600000</v>
      </c>
    </row>
    <row r="1254" spans="1:9" x14ac:dyDescent="0.25">
      <c r="A1254" s="5" t="str">
        <f t="shared" si="19"/>
        <v>2024</v>
      </c>
      <c r="B1254" s="5" t="s">
        <v>3213</v>
      </c>
      <c r="C1254" s="6" t="s">
        <v>3214</v>
      </c>
      <c r="D1254" s="7">
        <v>45582</v>
      </c>
      <c r="E1254" s="8">
        <v>11674080</v>
      </c>
      <c r="F1254" s="9" t="s">
        <v>134</v>
      </c>
      <c r="G1254" s="9" t="s">
        <v>268</v>
      </c>
      <c r="H1254" s="10" t="s">
        <v>3215</v>
      </c>
      <c r="I1254" s="8">
        <f>VLOOKUP(B1254,[1]Hoja1!$A$4:$B$1867,2,0)</f>
        <v>5837040</v>
      </c>
    </row>
    <row r="1255" spans="1:9" x14ac:dyDescent="0.25">
      <c r="A1255" s="5" t="str">
        <f t="shared" si="19"/>
        <v>2024</v>
      </c>
      <c r="B1255" s="5" t="s">
        <v>3216</v>
      </c>
      <c r="C1255" s="6" t="s">
        <v>3217</v>
      </c>
      <c r="D1255" s="7">
        <v>45576</v>
      </c>
      <c r="E1255" s="8">
        <v>11674080</v>
      </c>
      <c r="F1255" s="9" t="s">
        <v>134</v>
      </c>
      <c r="G1255" s="9" t="s">
        <v>193</v>
      </c>
      <c r="H1255" s="10" t="s">
        <v>3218</v>
      </c>
      <c r="I1255" s="8">
        <f>VLOOKUP(B1255,[1]Hoja1!$A$4:$B$1867,2,0)</f>
        <v>5837040</v>
      </c>
    </row>
    <row r="1256" spans="1:9" x14ac:dyDescent="0.25">
      <c r="A1256" s="5" t="str">
        <f t="shared" si="19"/>
        <v>2024</v>
      </c>
      <c r="B1256" s="5" t="s">
        <v>3219</v>
      </c>
      <c r="C1256" s="6" t="s">
        <v>3220</v>
      </c>
      <c r="D1256" s="7">
        <v>45594</v>
      </c>
      <c r="E1256" s="8">
        <v>0</v>
      </c>
      <c r="F1256" s="9" t="s">
        <v>134</v>
      </c>
      <c r="G1256" s="9" t="s">
        <v>268</v>
      </c>
      <c r="H1256" s="10" t="s">
        <v>3221</v>
      </c>
      <c r="I1256" s="8" t="s">
        <v>16</v>
      </c>
    </row>
    <row r="1257" spans="1:9" x14ac:dyDescent="0.25">
      <c r="A1257" s="5" t="str">
        <f t="shared" si="19"/>
        <v>2024</v>
      </c>
      <c r="B1257" s="5" t="s">
        <v>3222</v>
      </c>
      <c r="C1257" s="6" t="s">
        <v>3223</v>
      </c>
      <c r="D1257" s="7">
        <v>45583</v>
      </c>
      <c r="E1257" s="8">
        <v>27763008</v>
      </c>
      <c r="F1257" s="9" t="s">
        <v>134</v>
      </c>
      <c r="G1257" s="9" t="s">
        <v>268</v>
      </c>
      <c r="H1257" s="10" t="s">
        <v>3224</v>
      </c>
      <c r="I1257" s="8">
        <f>VLOOKUP(B1257,[1]Hoja1!$A$4:$B$1867,2,0)</f>
        <v>13881504</v>
      </c>
    </row>
    <row r="1258" spans="1:9" x14ac:dyDescent="0.25">
      <c r="A1258" s="5" t="str">
        <f t="shared" si="19"/>
        <v>2024</v>
      </c>
      <c r="B1258" s="5" t="s">
        <v>3225</v>
      </c>
      <c r="C1258" s="6" t="s">
        <v>3226</v>
      </c>
      <c r="D1258" s="7">
        <v>45583</v>
      </c>
      <c r="E1258" s="8">
        <v>13196667</v>
      </c>
      <c r="F1258" s="9" t="s">
        <v>451</v>
      </c>
      <c r="G1258" s="9" t="s">
        <v>701</v>
      </c>
      <c r="H1258" s="10" t="s">
        <v>3227</v>
      </c>
      <c r="I1258" s="8">
        <f>VLOOKUP(B1258,[1]Hoja1!$A$4:$B$1867,2,0)</f>
        <v>5528334</v>
      </c>
    </row>
    <row r="1259" spans="1:9" x14ac:dyDescent="0.25">
      <c r="A1259" s="5" t="str">
        <f t="shared" si="19"/>
        <v>2024</v>
      </c>
      <c r="B1259" s="5" t="s">
        <v>3228</v>
      </c>
      <c r="C1259" s="6" t="s">
        <v>3229</v>
      </c>
      <c r="D1259" s="7">
        <v>45582</v>
      </c>
      <c r="E1259" s="8">
        <v>19932150</v>
      </c>
      <c r="F1259" s="9" t="s">
        <v>451</v>
      </c>
      <c r="G1259" s="9" t="s">
        <v>612</v>
      </c>
      <c r="H1259" s="10" t="s">
        <v>3230</v>
      </c>
      <c r="I1259" s="8">
        <f>VLOOKUP(B1259,[1]Hoja1!$A$4:$B$1867,2,0)</f>
        <v>11579630</v>
      </c>
    </row>
    <row r="1260" spans="1:9" x14ac:dyDescent="0.25">
      <c r="A1260" s="5" t="str">
        <f t="shared" si="19"/>
        <v>2024</v>
      </c>
      <c r="B1260" s="5" t="s">
        <v>3231</v>
      </c>
      <c r="C1260" s="6" t="s">
        <v>3232</v>
      </c>
      <c r="D1260" s="7">
        <v>45583</v>
      </c>
      <c r="E1260" s="8">
        <v>26000000</v>
      </c>
      <c r="F1260" s="9" t="s">
        <v>134</v>
      </c>
      <c r="G1260" s="9" t="s">
        <v>193</v>
      </c>
      <c r="H1260" s="10" t="s">
        <v>3233</v>
      </c>
      <c r="I1260" s="8">
        <f>VLOOKUP(B1260,[1]Hoja1!$A$4:$B$1867,2,0)</f>
        <v>13000000</v>
      </c>
    </row>
    <row r="1261" spans="1:9" x14ac:dyDescent="0.25">
      <c r="A1261" s="5" t="str">
        <f t="shared" si="19"/>
        <v>2024</v>
      </c>
      <c r="B1261" s="5" t="s">
        <v>3234</v>
      </c>
      <c r="C1261" s="6" t="s">
        <v>3235</v>
      </c>
      <c r="D1261" s="7">
        <v>45587</v>
      </c>
      <c r="E1261" s="8">
        <v>12211785</v>
      </c>
      <c r="F1261" s="9" t="s">
        <v>451</v>
      </c>
      <c r="G1261" s="9" t="s">
        <v>759</v>
      </c>
      <c r="H1261" s="10" t="s">
        <v>3236</v>
      </c>
      <c r="I1261" s="8">
        <f>VLOOKUP(B1261,[1]Hoja1!$A$4:$B$1867,2,0)</f>
        <v>8141190</v>
      </c>
    </row>
    <row r="1262" spans="1:9" x14ac:dyDescent="0.25">
      <c r="A1262" s="5" t="str">
        <f t="shared" si="19"/>
        <v>2024</v>
      </c>
      <c r="B1262" s="5" t="s">
        <v>3237</v>
      </c>
      <c r="C1262" s="6" t="s">
        <v>3238</v>
      </c>
      <c r="D1262" s="7">
        <v>45582</v>
      </c>
      <c r="E1262" s="8">
        <v>1198411982.55</v>
      </c>
      <c r="F1262" s="9" t="s">
        <v>11</v>
      </c>
      <c r="G1262" s="9" t="s">
        <v>116</v>
      </c>
      <c r="H1262" s="10" t="s">
        <v>3239</v>
      </c>
      <c r="I1262" s="8" t="s">
        <v>16</v>
      </c>
    </row>
    <row r="1263" spans="1:9" x14ac:dyDescent="0.25">
      <c r="A1263" s="5" t="str">
        <f t="shared" si="19"/>
        <v>2024</v>
      </c>
      <c r="B1263" s="5" t="s">
        <v>3240</v>
      </c>
      <c r="C1263" s="6" t="s">
        <v>3238</v>
      </c>
      <c r="D1263" s="7">
        <v>45582</v>
      </c>
      <c r="E1263" s="8">
        <v>478148832</v>
      </c>
      <c r="F1263" s="9" t="s">
        <v>11</v>
      </c>
      <c r="G1263" s="9" t="s">
        <v>116</v>
      </c>
      <c r="H1263" s="10" t="s">
        <v>3241</v>
      </c>
      <c r="I1263" s="8" t="s">
        <v>16</v>
      </c>
    </row>
    <row r="1264" spans="1:9" x14ac:dyDescent="0.25">
      <c r="A1264" s="5" t="str">
        <f t="shared" si="19"/>
        <v>2024</v>
      </c>
      <c r="B1264" s="5" t="s">
        <v>3242</v>
      </c>
      <c r="C1264" s="6" t="s">
        <v>3243</v>
      </c>
      <c r="D1264" s="7">
        <v>45583</v>
      </c>
      <c r="E1264" s="8">
        <v>10701240</v>
      </c>
      <c r="F1264" s="9" t="s">
        <v>134</v>
      </c>
      <c r="G1264" s="9" t="s">
        <v>193</v>
      </c>
      <c r="H1264" s="10" t="s">
        <v>3244</v>
      </c>
      <c r="I1264" s="8">
        <f>VLOOKUP(B1264,[1]Hoja1!$A$4:$B$1867,2,0)</f>
        <v>5837040</v>
      </c>
    </row>
    <row r="1265" spans="1:9" x14ac:dyDescent="0.25">
      <c r="A1265" s="5" t="str">
        <f t="shared" si="19"/>
        <v>2024</v>
      </c>
      <c r="B1265" s="5" t="s">
        <v>3245</v>
      </c>
      <c r="C1265" s="6" t="s">
        <v>3246</v>
      </c>
      <c r="D1265" s="7">
        <v>45589</v>
      </c>
      <c r="E1265" s="8">
        <v>32000000</v>
      </c>
      <c r="F1265" s="9" t="s">
        <v>134</v>
      </c>
      <c r="G1265" s="9" t="s">
        <v>193</v>
      </c>
      <c r="H1265" s="10" t="s">
        <v>3247</v>
      </c>
      <c r="I1265" s="8">
        <f>VLOOKUP(B1265,[1]Hoja1!$A$4:$B$1867,2,0)</f>
        <v>16000000</v>
      </c>
    </row>
    <row r="1266" spans="1:9" x14ac:dyDescent="0.25">
      <c r="A1266" s="5" t="str">
        <f t="shared" si="19"/>
        <v>2024</v>
      </c>
      <c r="B1266" s="5" t="s">
        <v>3248</v>
      </c>
      <c r="C1266" s="6" t="s">
        <v>3249</v>
      </c>
      <c r="D1266" s="7">
        <v>45583</v>
      </c>
      <c r="E1266" s="8">
        <v>16240000</v>
      </c>
      <c r="F1266" s="9" t="s">
        <v>52</v>
      </c>
      <c r="G1266" s="9" t="s">
        <v>52</v>
      </c>
      <c r="H1266" s="10" t="s">
        <v>3250</v>
      </c>
      <c r="I1266" s="8">
        <f>VLOOKUP(B1266,[1]Hoja1!$A$4:$B$1867,2,0)</f>
        <v>8120000</v>
      </c>
    </row>
    <row r="1267" spans="1:9" x14ac:dyDescent="0.25">
      <c r="A1267" s="5" t="str">
        <f t="shared" si="19"/>
        <v>2024</v>
      </c>
      <c r="B1267" s="5" t="s">
        <v>3251</v>
      </c>
      <c r="C1267" s="6" t="s">
        <v>3252</v>
      </c>
      <c r="D1267" s="7">
        <v>45583</v>
      </c>
      <c r="E1267" s="8">
        <v>38550000</v>
      </c>
      <c r="F1267" s="9" t="s">
        <v>134</v>
      </c>
      <c r="G1267" s="9" t="s">
        <v>193</v>
      </c>
      <c r="H1267" s="10" t="s">
        <v>3253</v>
      </c>
      <c r="I1267" s="8">
        <f>VLOOKUP(B1267,[1]Hoja1!$A$4:$B$1867,2,0)</f>
        <v>15420000</v>
      </c>
    </row>
    <row r="1268" spans="1:9" x14ac:dyDescent="0.25">
      <c r="A1268" s="5" t="str">
        <f t="shared" si="19"/>
        <v>2024</v>
      </c>
      <c r="B1268" s="5" t="s">
        <v>3254</v>
      </c>
      <c r="C1268" s="6" t="s">
        <v>3255</v>
      </c>
      <c r="D1268" s="7">
        <v>45587</v>
      </c>
      <c r="E1268" s="8">
        <v>10701240</v>
      </c>
      <c r="F1268" s="9" t="s">
        <v>134</v>
      </c>
      <c r="G1268" s="9" t="s">
        <v>193</v>
      </c>
      <c r="H1268" s="10" t="s">
        <v>3256</v>
      </c>
      <c r="I1268" s="8">
        <f>VLOOKUP(B1268,[1]Hoja1!$A$4:$B$1867,2,0)</f>
        <v>5837040</v>
      </c>
    </row>
    <row r="1269" spans="1:9" x14ac:dyDescent="0.25">
      <c r="A1269" s="5" t="str">
        <f t="shared" si="19"/>
        <v>2024</v>
      </c>
      <c r="B1269" s="5" t="s">
        <v>3257</v>
      </c>
      <c r="C1269" s="6" t="s">
        <v>3258</v>
      </c>
      <c r="D1269" s="7">
        <v>45590</v>
      </c>
      <c r="E1269" s="8">
        <v>13136544</v>
      </c>
      <c r="F1269" s="9" t="s">
        <v>451</v>
      </c>
      <c r="G1269" s="9" t="s">
        <v>759</v>
      </c>
      <c r="H1269" s="10" t="s">
        <v>3259</v>
      </c>
      <c r="I1269" s="8">
        <f>VLOOKUP(B1269,[1]Hoja1!$A$4:$B$1867,2,0)</f>
        <v>8757696</v>
      </c>
    </row>
    <row r="1270" spans="1:9" x14ac:dyDescent="0.25">
      <c r="A1270" s="5" t="str">
        <f t="shared" si="19"/>
        <v>2024</v>
      </c>
      <c r="B1270" s="5" t="s">
        <v>3260</v>
      </c>
      <c r="C1270" s="6" t="s">
        <v>3261</v>
      </c>
      <c r="D1270" s="7">
        <v>45597</v>
      </c>
      <c r="E1270" s="8">
        <v>11674080</v>
      </c>
      <c r="F1270" s="9" t="s">
        <v>134</v>
      </c>
      <c r="G1270" s="9" t="s">
        <v>268</v>
      </c>
      <c r="H1270" s="10" t="s">
        <v>3262</v>
      </c>
      <c r="I1270" s="8">
        <f>VLOOKUP(B1270,[1]Hoja1!$A$4:$B$1867,2,0)</f>
        <v>5837040</v>
      </c>
    </row>
    <row r="1271" spans="1:9" x14ac:dyDescent="0.25">
      <c r="A1271" s="5" t="str">
        <f t="shared" si="19"/>
        <v>2024</v>
      </c>
      <c r="B1271" s="5" t="s">
        <v>3263</v>
      </c>
      <c r="C1271" s="6" t="s">
        <v>3264</v>
      </c>
      <c r="D1271" s="7">
        <v>45597</v>
      </c>
      <c r="E1271" s="8">
        <v>10701240</v>
      </c>
      <c r="F1271" s="9" t="s">
        <v>134</v>
      </c>
      <c r="G1271" s="9" t="s">
        <v>193</v>
      </c>
      <c r="H1271" s="10" t="s">
        <v>3265</v>
      </c>
      <c r="I1271" s="8">
        <f>VLOOKUP(B1271,[1]Hoja1!$A$4:$B$1867,2,0)</f>
        <v>5837040</v>
      </c>
    </row>
    <row r="1272" spans="1:9" x14ac:dyDescent="0.25">
      <c r="A1272" s="5" t="str">
        <f t="shared" si="19"/>
        <v>2024</v>
      </c>
      <c r="B1272" s="5" t="s">
        <v>3266</v>
      </c>
      <c r="C1272" s="6" t="s">
        <v>3267</v>
      </c>
      <c r="D1272" s="7">
        <v>45593</v>
      </c>
      <c r="E1272" s="8">
        <v>22000000</v>
      </c>
      <c r="F1272" s="9" t="s">
        <v>52</v>
      </c>
      <c r="G1272" s="9" t="s">
        <v>52</v>
      </c>
      <c r="H1272" s="10" t="s">
        <v>3268</v>
      </c>
      <c r="I1272" s="8">
        <f>VLOOKUP(B1272,[1]Hoja1!$A$4:$B$1867,2,0)</f>
        <v>12000000</v>
      </c>
    </row>
    <row r="1273" spans="1:9" x14ac:dyDescent="0.25">
      <c r="A1273" s="5" t="str">
        <f t="shared" si="19"/>
        <v>2024</v>
      </c>
      <c r="B1273" s="5" t="s">
        <v>3269</v>
      </c>
      <c r="C1273" s="6" t="s">
        <v>3270</v>
      </c>
      <c r="D1273" s="7">
        <v>45597</v>
      </c>
      <c r="E1273" s="8">
        <v>10701240</v>
      </c>
      <c r="F1273" s="9" t="s">
        <v>134</v>
      </c>
      <c r="G1273" s="9" t="s">
        <v>193</v>
      </c>
      <c r="H1273" s="10" t="s">
        <v>3271</v>
      </c>
      <c r="I1273" s="8">
        <f>VLOOKUP(B1273,[1]Hoja1!$A$4:$B$1867,2,0)</f>
        <v>5837040</v>
      </c>
    </row>
    <row r="1274" spans="1:9" x14ac:dyDescent="0.25">
      <c r="A1274" s="5" t="str">
        <f t="shared" si="19"/>
        <v>2024</v>
      </c>
      <c r="B1274" s="5" t="s">
        <v>3272</v>
      </c>
      <c r="C1274" s="6" t="s">
        <v>3273</v>
      </c>
      <c r="D1274" s="7">
        <v>45590</v>
      </c>
      <c r="E1274" s="8">
        <v>7296300</v>
      </c>
      <c r="F1274" s="9" t="s">
        <v>134</v>
      </c>
      <c r="G1274" s="9" t="s">
        <v>193</v>
      </c>
      <c r="H1274" s="10" t="s">
        <v>3274</v>
      </c>
      <c r="I1274" s="8">
        <f>VLOOKUP(B1274,[1]Hoja1!$A$4:$B$1867,2,0)</f>
        <v>2918520</v>
      </c>
    </row>
    <row r="1275" spans="1:9" x14ac:dyDescent="0.25">
      <c r="A1275" s="5" t="str">
        <f t="shared" si="19"/>
        <v>2024</v>
      </c>
      <c r="B1275" s="5" t="s">
        <v>3275</v>
      </c>
      <c r="C1275" s="6" t="s">
        <v>3276</v>
      </c>
      <c r="D1275" s="7">
        <v>45590</v>
      </c>
      <c r="E1275" s="8">
        <v>2700917249</v>
      </c>
      <c r="F1275" s="9" t="s">
        <v>11</v>
      </c>
      <c r="G1275" s="9" t="s">
        <v>116</v>
      </c>
      <c r="H1275" s="10" t="s">
        <v>3277</v>
      </c>
      <c r="I1275" s="8">
        <f>VLOOKUP(B1275,[1]Hoja1!$A$4:$B$1867,2,0)</f>
        <v>561485517</v>
      </c>
    </row>
    <row r="1276" spans="1:9" x14ac:dyDescent="0.25">
      <c r="A1276" s="5" t="str">
        <f t="shared" si="19"/>
        <v>2024</v>
      </c>
      <c r="B1276" s="5" t="s">
        <v>3278</v>
      </c>
      <c r="C1276" s="6" t="s">
        <v>3279</v>
      </c>
      <c r="D1276" s="7">
        <v>45590</v>
      </c>
      <c r="E1276" s="8">
        <v>26263627</v>
      </c>
      <c r="F1276" s="9" t="s">
        <v>451</v>
      </c>
      <c r="G1276" s="9" t="s">
        <v>701</v>
      </c>
      <c r="H1276" s="10" t="s">
        <v>3280</v>
      </c>
      <c r="I1276" s="8">
        <f>VLOOKUP(B1276,[1]Hoja1!$A$4:$B$1867,2,0)</f>
        <v>15299200</v>
      </c>
    </row>
    <row r="1277" spans="1:9" x14ac:dyDescent="0.25">
      <c r="A1277" s="5" t="str">
        <f t="shared" si="19"/>
        <v>2024</v>
      </c>
      <c r="B1277" s="5" t="s">
        <v>3281</v>
      </c>
      <c r="C1277" s="6" t="s">
        <v>3282</v>
      </c>
      <c r="D1277" s="7">
        <v>45590</v>
      </c>
      <c r="E1277" s="8">
        <v>14247100</v>
      </c>
      <c r="F1277" s="9" t="s">
        <v>451</v>
      </c>
      <c r="G1277" s="9" t="s">
        <v>612</v>
      </c>
      <c r="H1277" s="10" t="s">
        <v>3283</v>
      </c>
      <c r="I1277" s="8">
        <f>VLOOKUP(B1277,[1]Hoja1!$A$4:$B$1867,2,0)</f>
        <v>9362380</v>
      </c>
    </row>
    <row r="1278" spans="1:9" x14ac:dyDescent="0.25">
      <c r="A1278" s="5" t="str">
        <f t="shared" si="19"/>
        <v>2024</v>
      </c>
      <c r="B1278" s="5" t="s">
        <v>3284</v>
      </c>
      <c r="C1278" s="6" t="s">
        <v>3285</v>
      </c>
      <c r="D1278" s="7">
        <v>45597</v>
      </c>
      <c r="E1278" s="8">
        <v>9728400</v>
      </c>
      <c r="F1278" s="9" t="s">
        <v>134</v>
      </c>
      <c r="G1278" s="9" t="s">
        <v>193</v>
      </c>
      <c r="H1278" s="10" t="s">
        <v>3286</v>
      </c>
      <c r="I1278" s="8">
        <f>VLOOKUP(B1278,[1]Hoja1!$A$4:$B$1867,2,0)</f>
        <v>5837040</v>
      </c>
    </row>
    <row r="1279" spans="1:9" x14ac:dyDescent="0.25">
      <c r="A1279" s="5" t="str">
        <f t="shared" si="19"/>
        <v>2024</v>
      </c>
      <c r="B1279" s="5" t="s">
        <v>3287</v>
      </c>
      <c r="C1279" s="6" t="s">
        <v>3288</v>
      </c>
      <c r="D1279" s="7">
        <v>45597</v>
      </c>
      <c r="E1279" s="8">
        <v>9728400</v>
      </c>
      <c r="F1279" s="9" t="s">
        <v>134</v>
      </c>
      <c r="G1279" s="9" t="s">
        <v>193</v>
      </c>
      <c r="H1279" s="10" t="s">
        <v>3289</v>
      </c>
      <c r="I1279" s="8">
        <f>VLOOKUP(B1279,[1]Hoja1!$A$4:$B$1867,2,0)</f>
        <v>5837040</v>
      </c>
    </row>
    <row r="1280" spans="1:9" x14ac:dyDescent="0.25">
      <c r="A1280" s="5" t="str">
        <f t="shared" si="19"/>
        <v>2024</v>
      </c>
      <c r="B1280" s="5" t="s">
        <v>3290</v>
      </c>
      <c r="C1280" s="6" t="s">
        <v>3291</v>
      </c>
      <c r="D1280" s="7">
        <v>45595</v>
      </c>
      <c r="E1280" s="8">
        <v>9728400</v>
      </c>
      <c r="F1280" s="9" t="s">
        <v>134</v>
      </c>
      <c r="G1280" s="9" t="s">
        <v>268</v>
      </c>
      <c r="H1280" s="10" t="s">
        <v>3292</v>
      </c>
      <c r="I1280" s="8">
        <f>VLOOKUP(B1280,[1]Hoja1!$A$4:$B$1867,2,0)</f>
        <v>5837040</v>
      </c>
    </row>
    <row r="1281" spans="1:9" x14ac:dyDescent="0.25">
      <c r="A1281" s="5" t="str">
        <f t="shared" si="19"/>
        <v>2024</v>
      </c>
      <c r="B1281" s="5" t="s">
        <v>3293</v>
      </c>
      <c r="C1281" s="6" t="s">
        <v>3294</v>
      </c>
      <c r="D1281" s="7">
        <v>45593</v>
      </c>
      <c r="E1281" s="8">
        <v>8819623</v>
      </c>
      <c r="F1281" s="9" t="s">
        <v>451</v>
      </c>
      <c r="G1281" s="9" t="s">
        <v>759</v>
      </c>
      <c r="H1281" s="10" t="s">
        <v>3295</v>
      </c>
      <c r="I1281" s="8">
        <f>VLOOKUP(B1281,[1]Hoja1!$A$4:$B$1867,2,0)</f>
        <v>8548250</v>
      </c>
    </row>
    <row r="1282" spans="1:9" x14ac:dyDescent="0.25">
      <c r="A1282" s="5" t="str">
        <f t="shared" si="19"/>
        <v>2024</v>
      </c>
      <c r="B1282" s="5" t="s">
        <v>3296</v>
      </c>
      <c r="C1282" s="6" t="s">
        <v>3297</v>
      </c>
      <c r="D1282" s="7">
        <v>45596</v>
      </c>
      <c r="E1282" s="8">
        <v>220519188</v>
      </c>
      <c r="F1282" s="9" t="s">
        <v>11</v>
      </c>
      <c r="G1282" s="9" t="s">
        <v>116</v>
      </c>
      <c r="H1282" s="10" t="s">
        <v>3298</v>
      </c>
      <c r="I1282" s="8" t="s">
        <v>16</v>
      </c>
    </row>
    <row r="1283" spans="1:9" x14ac:dyDescent="0.25">
      <c r="A1283" s="5" t="str">
        <f t="shared" ref="A1283:A1346" si="20">RIGHT(B1283,4)</f>
        <v>2024</v>
      </c>
      <c r="B1283" s="5" t="s">
        <v>3299</v>
      </c>
      <c r="C1283" s="6" t="s">
        <v>3300</v>
      </c>
      <c r="D1283" s="7">
        <v>45594</v>
      </c>
      <c r="E1283" s="8">
        <v>35000000</v>
      </c>
      <c r="F1283" s="9" t="s">
        <v>11</v>
      </c>
      <c r="G1283" s="9" t="s">
        <v>116</v>
      </c>
      <c r="H1283" s="10" t="s">
        <v>3301</v>
      </c>
      <c r="I1283" s="8">
        <f>VLOOKUP(B1283,[1]Hoja1!$A$4:$B$1867,2,0)</f>
        <v>35000000</v>
      </c>
    </row>
    <row r="1284" spans="1:9" x14ac:dyDescent="0.25">
      <c r="A1284" s="5" t="str">
        <f t="shared" si="20"/>
        <v>2024</v>
      </c>
      <c r="B1284" s="5" t="s">
        <v>3302</v>
      </c>
      <c r="C1284" s="6" t="s">
        <v>3303</v>
      </c>
      <c r="D1284" s="7">
        <v>45597</v>
      </c>
      <c r="E1284" s="8">
        <v>10701240</v>
      </c>
      <c r="F1284" s="9" t="s">
        <v>134</v>
      </c>
      <c r="G1284" s="9" t="s">
        <v>193</v>
      </c>
      <c r="H1284" s="10" t="s">
        <v>3304</v>
      </c>
      <c r="I1284" s="8">
        <f>VLOOKUP(B1284,[1]Hoja1!$A$4:$B$1867,2,0)</f>
        <v>5837040</v>
      </c>
    </row>
    <row r="1285" spans="1:9" x14ac:dyDescent="0.25">
      <c r="A1285" s="5" t="str">
        <f t="shared" si="20"/>
        <v>2024</v>
      </c>
      <c r="B1285" s="5" t="s">
        <v>3305</v>
      </c>
      <c r="C1285" s="6" t="s">
        <v>3306</v>
      </c>
      <c r="D1285" s="7">
        <v>45597</v>
      </c>
      <c r="E1285" s="8">
        <v>7296300</v>
      </c>
      <c r="F1285" s="9" t="s">
        <v>134</v>
      </c>
      <c r="G1285" s="9" t="s">
        <v>193</v>
      </c>
      <c r="H1285" s="10" t="s">
        <v>3307</v>
      </c>
      <c r="I1285" s="8">
        <f>VLOOKUP(B1285,[1]Hoja1!$A$4:$B$1867,2,0)</f>
        <v>2918520</v>
      </c>
    </row>
    <row r="1286" spans="1:9" x14ac:dyDescent="0.25">
      <c r="A1286" s="5" t="str">
        <f t="shared" si="20"/>
        <v>2024</v>
      </c>
      <c r="B1286" s="5" t="s">
        <v>3308</v>
      </c>
      <c r="C1286" s="6" t="s">
        <v>3309</v>
      </c>
      <c r="D1286" s="7">
        <v>45594</v>
      </c>
      <c r="E1286" s="8">
        <v>40000000</v>
      </c>
      <c r="F1286" s="9" t="s">
        <v>451</v>
      </c>
      <c r="G1286" s="9" t="s">
        <v>451</v>
      </c>
      <c r="H1286" s="10" t="s">
        <v>3310</v>
      </c>
      <c r="I1286" s="8">
        <f>VLOOKUP(B1286,[1]Hoja1!$A$4:$B$1867,2,0)</f>
        <v>24000000</v>
      </c>
    </row>
    <row r="1287" spans="1:9" x14ac:dyDescent="0.25">
      <c r="A1287" s="5" t="str">
        <f t="shared" si="20"/>
        <v>2024</v>
      </c>
      <c r="B1287" s="5" t="s">
        <v>3311</v>
      </c>
      <c r="C1287" s="6" t="s">
        <v>3312</v>
      </c>
      <c r="D1287" s="7">
        <v>45597</v>
      </c>
      <c r="E1287" s="8">
        <v>8755560</v>
      </c>
      <c r="F1287" s="9" t="s">
        <v>134</v>
      </c>
      <c r="G1287" s="9" t="s">
        <v>268</v>
      </c>
      <c r="H1287" s="10" t="s">
        <v>3313</v>
      </c>
      <c r="I1287" s="8">
        <f>VLOOKUP(B1287,[1]Hoja1!$A$4:$B$1867,2,0)</f>
        <v>5837040</v>
      </c>
    </row>
    <row r="1288" spans="1:9" x14ac:dyDescent="0.25">
      <c r="A1288" s="5" t="str">
        <f t="shared" si="20"/>
        <v>2024</v>
      </c>
      <c r="B1288" s="5" t="s">
        <v>3314</v>
      </c>
      <c r="C1288" s="6" t="s">
        <v>3315</v>
      </c>
      <c r="D1288" s="7">
        <v>45597</v>
      </c>
      <c r="E1288" s="8">
        <v>23538550</v>
      </c>
      <c r="F1288" s="9" t="s">
        <v>451</v>
      </c>
      <c r="G1288" s="9" t="s">
        <v>612</v>
      </c>
      <c r="H1288" s="10" t="s">
        <v>3316</v>
      </c>
      <c r="I1288" s="8">
        <f>VLOOKUP(B1288,[1]Hoja1!$A$4:$B$1867,2,0)</f>
        <v>16813250</v>
      </c>
    </row>
    <row r="1289" spans="1:9" x14ac:dyDescent="0.25">
      <c r="A1289" s="5" t="str">
        <f t="shared" si="20"/>
        <v>2024</v>
      </c>
      <c r="B1289" s="5" t="s">
        <v>3317</v>
      </c>
      <c r="C1289" s="6" t="s">
        <v>3318</v>
      </c>
      <c r="D1289" s="7">
        <v>45596</v>
      </c>
      <c r="E1289" s="8">
        <v>9000000</v>
      </c>
      <c r="F1289" s="9" t="s">
        <v>413</v>
      </c>
      <c r="G1289" s="9" t="s">
        <v>413</v>
      </c>
      <c r="H1289" s="10" t="s">
        <v>3319</v>
      </c>
      <c r="I1289" s="8">
        <f>VLOOKUP(B1289,[1]Hoja1!$A$4:$B$1867,2,0)</f>
        <v>6000000</v>
      </c>
    </row>
    <row r="1290" spans="1:9" x14ac:dyDescent="0.25">
      <c r="A1290" s="5" t="str">
        <f t="shared" si="20"/>
        <v>2024</v>
      </c>
      <c r="B1290" s="5" t="s">
        <v>3320</v>
      </c>
      <c r="C1290" s="6" t="s">
        <v>3321</v>
      </c>
      <c r="D1290" s="7">
        <v>45595</v>
      </c>
      <c r="E1290" s="8">
        <v>995924948</v>
      </c>
      <c r="F1290" s="9" t="s">
        <v>11</v>
      </c>
      <c r="G1290" s="9" t="s">
        <v>32</v>
      </c>
      <c r="H1290" s="10" t="s">
        <v>3322</v>
      </c>
      <c r="I1290" s="8">
        <f>VLOOKUP(B1290,[1]Hoja1!$A$4:$B$1867,2,0)</f>
        <v>756902960</v>
      </c>
    </row>
    <row r="1291" spans="1:9" x14ac:dyDescent="0.25">
      <c r="A1291" s="5" t="str">
        <f t="shared" si="20"/>
        <v>2024</v>
      </c>
      <c r="B1291" s="5" t="s">
        <v>3323</v>
      </c>
      <c r="C1291" s="6" t="s">
        <v>3324</v>
      </c>
      <c r="D1291" s="7">
        <v>45597</v>
      </c>
      <c r="E1291" s="8">
        <v>59497025</v>
      </c>
      <c r="F1291" s="9" t="s">
        <v>11</v>
      </c>
      <c r="G1291" s="9" t="s">
        <v>116</v>
      </c>
      <c r="H1291" s="10" t="s">
        <v>3325</v>
      </c>
      <c r="I1291" s="8">
        <f>VLOOKUP(B1291,[1]Hoja1!$A$4:$B$1867,2,0)</f>
        <v>50997450</v>
      </c>
    </row>
    <row r="1292" spans="1:9" x14ac:dyDescent="0.25">
      <c r="A1292" s="5" t="str">
        <f t="shared" si="20"/>
        <v>2024</v>
      </c>
      <c r="B1292" s="5" t="s">
        <v>3326</v>
      </c>
      <c r="C1292" s="6" t="s">
        <v>3327</v>
      </c>
      <c r="D1292" s="7">
        <v>45597</v>
      </c>
      <c r="E1292" s="8">
        <v>13300000</v>
      </c>
      <c r="F1292" s="9" t="s">
        <v>451</v>
      </c>
      <c r="G1292" s="9" t="s">
        <v>612</v>
      </c>
      <c r="H1292" s="10" t="s">
        <v>3328</v>
      </c>
      <c r="I1292" s="8">
        <f>VLOOKUP(B1292,[1]Hoja1!$A$4:$B$1867,2,0)</f>
        <v>9500000</v>
      </c>
    </row>
    <row r="1293" spans="1:9" x14ac:dyDescent="0.25">
      <c r="A1293" s="5" t="str">
        <f t="shared" si="20"/>
        <v>2024</v>
      </c>
      <c r="B1293" s="5" t="s">
        <v>3329</v>
      </c>
      <c r="C1293" s="6" t="s">
        <v>3285</v>
      </c>
      <c r="D1293" s="7">
        <v>45610</v>
      </c>
      <c r="E1293" s="8">
        <v>9728400</v>
      </c>
      <c r="F1293" s="9" t="s">
        <v>134</v>
      </c>
      <c r="G1293" s="9" t="s">
        <v>193</v>
      </c>
      <c r="H1293" s="10" t="s">
        <v>3330</v>
      </c>
      <c r="I1293" s="8">
        <f>VLOOKUP(B1293,[1]Hoja1!$A$4:$B$1867,2,0)</f>
        <v>5837040</v>
      </c>
    </row>
    <row r="1294" spans="1:9" x14ac:dyDescent="0.25">
      <c r="A1294" s="5" t="str">
        <f t="shared" si="20"/>
        <v>2024</v>
      </c>
      <c r="B1294" s="5" t="s">
        <v>3331</v>
      </c>
      <c r="C1294" s="6" t="s">
        <v>3332</v>
      </c>
      <c r="D1294" s="7">
        <v>45603</v>
      </c>
      <c r="E1294" s="8">
        <v>8819623</v>
      </c>
      <c r="F1294" s="9" t="s">
        <v>451</v>
      </c>
      <c r="G1294" s="9" t="s">
        <v>701</v>
      </c>
      <c r="H1294" s="10" t="s">
        <v>3333</v>
      </c>
      <c r="I1294" s="8">
        <f>VLOOKUP(B1294,[1]Hoja1!$A$4:$B$1867,2,0)</f>
        <v>4070595</v>
      </c>
    </row>
    <row r="1295" spans="1:9" x14ac:dyDescent="0.25">
      <c r="A1295" s="5" t="str">
        <f t="shared" si="20"/>
        <v>2024</v>
      </c>
      <c r="B1295" s="5" t="s">
        <v>3334</v>
      </c>
      <c r="C1295" s="6" t="s">
        <v>3335</v>
      </c>
      <c r="D1295" s="7">
        <v>45597</v>
      </c>
      <c r="E1295" s="8">
        <v>36717900</v>
      </c>
      <c r="F1295" s="9" t="s">
        <v>451</v>
      </c>
      <c r="G1295" s="9" t="s">
        <v>612</v>
      </c>
      <c r="H1295" s="10" t="s">
        <v>3336</v>
      </c>
      <c r="I1295" s="8">
        <f>VLOOKUP(B1295,[1]Hoja1!$A$4:$B$1867,2,0)</f>
        <v>24478600</v>
      </c>
    </row>
    <row r="1296" spans="1:9" x14ac:dyDescent="0.25">
      <c r="A1296" s="5" t="str">
        <f t="shared" si="20"/>
        <v>2024</v>
      </c>
      <c r="B1296" s="5" t="s">
        <v>3337</v>
      </c>
      <c r="C1296" s="6" t="s">
        <v>3338</v>
      </c>
      <c r="D1296" s="7">
        <v>45602</v>
      </c>
      <c r="E1296" s="8">
        <v>30000000</v>
      </c>
      <c r="F1296" s="9" t="s">
        <v>451</v>
      </c>
      <c r="G1296" s="9" t="s">
        <v>612</v>
      </c>
      <c r="H1296" s="10" t="s">
        <v>3339</v>
      </c>
      <c r="I1296" s="8">
        <f>VLOOKUP(B1296,[1]Hoja1!$A$4:$B$1867,2,0)</f>
        <v>21666667</v>
      </c>
    </row>
    <row r="1297" spans="1:9" x14ac:dyDescent="0.25">
      <c r="A1297" s="5" t="str">
        <f t="shared" si="20"/>
        <v>2024</v>
      </c>
      <c r="B1297" s="5" t="s">
        <v>3340</v>
      </c>
      <c r="C1297" s="6" t="s">
        <v>3341</v>
      </c>
      <c r="D1297" s="7">
        <v>45610</v>
      </c>
      <c r="E1297" s="8">
        <v>8755560</v>
      </c>
      <c r="F1297" s="9" t="s">
        <v>134</v>
      </c>
      <c r="G1297" s="9" t="s">
        <v>193</v>
      </c>
      <c r="H1297" s="10" t="s">
        <v>3342</v>
      </c>
      <c r="I1297" s="8">
        <f>VLOOKUP(B1297,[1]Hoja1!$A$4:$B$1867,2,0)</f>
        <v>5837040</v>
      </c>
    </row>
    <row r="1298" spans="1:9" x14ac:dyDescent="0.25">
      <c r="A1298" s="5" t="str">
        <f t="shared" si="20"/>
        <v>2024</v>
      </c>
      <c r="B1298" s="5" t="s">
        <v>3343</v>
      </c>
      <c r="C1298" s="6" t="s">
        <v>3344</v>
      </c>
      <c r="D1298" s="7">
        <v>45603</v>
      </c>
      <c r="E1298" s="8">
        <v>19124403</v>
      </c>
      <c r="F1298" s="9" t="s">
        <v>413</v>
      </c>
      <c r="G1298" s="9" t="s">
        <v>413</v>
      </c>
      <c r="H1298" s="10" t="s">
        <v>3345</v>
      </c>
      <c r="I1298" s="8">
        <f>VLOOKUP(B1298,[1]Hoja1!$A$4:$B$1867,2,0)</f>
        <v>12749602</v>
      </c>
    </row>
    <row r="1299" spans="1:9" x14ac:dyDescent="0.25">
      <c r="A1299" s="5" t="str">
        <f t="shared" si="20"/>
        <v>2024</v>
      </c>
      <c r="B1299" s="5" t="s">
        <v>3346</v>
      </c>
      <c r="C1299" s="6" t="s">
        <v>3347</v>
      </c>
      <c r="D1299" s="7">
        <v>45603</v>
      </c>
      <c r="E1299" s="8">
        <v>55000000</v>
      </c>
      <c r="F1299" s="9" t="s">
        <v>11</v>
      </c>
      <c r="G1299" s="9" t="s">
        <v>32</v>
      </c>
      <c r="H1299" s="10" t="s">
        <v>3348</v>
      </c>
      <c r="I1299" s="8">
        <f>VLOOKUP(B1299,[1]Hoja1!$A$4:$B$1867,2,0)</f>
        <v>55000000</v>
      </c>
    </row>
    <row r="1300" spans="1:9" x14ac:dyDescent="0.25">
      <c r="A1300" s="5" t="str">
        <f t="shared" si="20"/>
        <v>2024</v>
      </c>
      <c r="B1300" s="5" t="s">
        <v>3349</v>
      </c>
      <c r="C1300" s="6" t="s">
        <v>3350</v>
      </c>
      <c r="D1300" s="7">
        <v>45603</v>
      </c>
      <c r="E1300" s="8">
        <v>25200000</v>
      </c>
      <c r="F1300" s="9" t="s">
        <v>413</v>
      </c>
      <c r="G1300" s="9" t="s">
        <v>413</v>
      </c>
      <c r="H1300" s="10" t="s">
        <v>3351</v>
      </c>
      <c r="I1300" s="8">
        <f>VLOOKUP(B1300,[1]Hoja1!$A$4:$B$1867,2,0)</f>
        <v>16800000</v>
      </c>
    </row>
    <row r="1301" spans="1:9" x14ac:dyDescent="0.25">
      <c r="A1301" s="5" t="str">
        <f t="shared" si="20"/>
        <v>2024</v>
      </c>
      <c r="B1301" s="5" t="s">
        <v>3352</v>
      </c>
      <c r="C1301" s="6" t="s">
        <v>3353</v>
      </c>
      <c r="D1301" s="7">
        <v>45601</v>
      </c>
      <c r="E1301" s="8">
        <v>5700000</v>
      </c>
      <c r="F1301" s="9" t="s">
        <v>227</v>
      </c>
      <c r="G1301" s="9" t="s">
        <v>227</v>
      </c>
      <c r="H1301" s="10" t="s">
        <v>3354</v>
      </c>
      <c r="I1301" s="8" t="s">
        <v>16</v>
      </c>
    </row>
    <row r="1302" spans="1:9" x14ac:dyDescent="0.25">
      <c r="A1302" s="5" t="str">
        <f t="shared" si="20"/>
        <v>2024</v>
      </c>
      <c r="B1302" s="5" t="s">
        <v>3355</v>
      </c>
      <c r="C1302" s="6" t="s">
        <v>3356</v>
      </c>
      <c r="D1302" s="7">
        <v>45604</v>
      </c>
      <c r="E1302" s="8">
        <v>8755560</v>
      </c>
      <c r="F1302" s="9" t="s">
        <v>134</v>
      </c>
      <c r="G1302" s="9" t="s">
        <v>268</v>
      </c>
      <c r="H1302" s="10" t="s">
        <v>3357</v>
      </c>
      <c r="I1302" s="8">
        <f>VLOOKUP(B1302,[1]Hoja1!$A$4:$B$1867,2,0)</f>
        <v>5837040</v>
      </c>
    </row>
    <row r="1303" spans="1:9" x14ac:dyDescent="0.25">
      <c r="A1303" s="5" t="str">
        <f t="shared" si="20"/>
        <v>2024</v>
      </c>
      <c r="B1303" s="5" t="s">
        <v>3358</v>
      </c>
      <c r="C1303" s="6" t="s">
        <v>3359</v>
      </c>
      <c r="D1303" s="7">
        <v>45623</v>
      </c>
      <c r="E1303" s="8">
        <v>8755560</v>
      </c>
      <c r="F1303" s="9" t="s">
        <v>134</v>
      </c>
      <c r="G1303" s="9" t="s">
        <v>193</v>
      </c>
      <c r="H1303" s="10" t="s">
        <v>3360</v>
      </c>
      <c r="I1303" s="8">
        <f>VLOOKUP(B1303,[1]Hoja1!$A$4:$B$1867,2,0)</f>
        <v>8366424</v>
      </c>
    </row>
    <row r="1304" spans="1:9" x14ac:dyDescent="0.25">
      <c r="A1304" s="5" t="str">
        <f t="shared" si="20"/>
        <v>2024</v>
      </c>
      <c r="B1304" s="5" t="s">
        <v>3361</v>
      </c>
      <c r="C1304" s="6" t="s">
        <v>3362</v>
      </c>
      <c r="D1304" s="7">
        <v>45603</v>
      </c>
      <c r="E1304" s="8">
        <v>18223680</v>
      </c>
      <c r="F1304" s="9" t="s">
        <v>451</v>
      </c>
      <c r="G1304" s="9" t="s">
        <v>612</v>
      </c>
      <c r="H1304" s="10" t="s">
        <v>3363</v>
      </c>
      <c r="I1304" s="8">
        <f>VLOOKUP(B1304,[1]Hoja1!$A$4:$B$1867,2,0)</f>
        <v>13667760</v>
      </c>
    </row>
    <row r="1305" spans="1:9" x14ac:dyDescent="0.25">
      <c r="A1305" s="5" t="str">
        <f t="shared" si="20"/>
        <v>2024</v>
      </c>
      <c r="B1305" s="5" t="s">
        <v>3364</v>
      </c>
      <c r="C1305" s="6" t="s">
        <v>3365</v>
      </c>
      <c r="D1305" s="7">
        <v>45603</v>
      </c>
      <c r="E1305" s="8">
        <v>30000000</v>
      </c>
      <c r="F1305" s="9" t="s">
        <v>451</v>
      </c>
      <c r="G1305" s="9" t="s">
        <v>612</v>
      </c>
      <c r="H1305" s="10" t="s">
        <v>3366</v>
      </c>
      <c r="I1305" s="8">
        <f>VLOOKUP(B1305,[1]Hoja1!$A$4:$B$1867,2,0)</f>
        <v>22000000</v>
      </c>
    </row>
    <row r="1306" spans="1:9" x14ac:dyDescent="0.25">
      <c r="A1306" s="5" t="str">
        <f t="shared" si="20"/>
        <v>2024</v>
      </c>
      <c r="B1306" s="5" t="s">
        <v>3367</v>
      </c>
      <c r="C1306" s="6" t="s">
        <v>3368</v>
      </c>
      <c r="D1306" s="7">
        <v>45623</v>
      </c>
      <c r="E1306" s="8">
        <v>8755560</v>
      </c>
      <c r="F1306" s="9" t="s">
        <v>134</v>
      </c>
      <c r="G1306" s="9" t="s">
        <v>193</v>
      </c>
      <c r="H1306" s="10" t="s">
        <v>3369</v>
      </c>
      <c r="I1306" s="8">
        <f>VLOOKUP(B1306,[1]Hoja1!$A$4:$B$1867,2,0)</f>
        <v>8366424</v>
      </c>
    </row>
    <row r="1307" spans="1:9" x14ac:dyDescent="0.25">
      <c r="A1307" s="5" t="str">
        <f t="shared" si="20"/>
        <v>2024</v>
      </c>
      <c r="B1307" s="5" t="s">
        <v>3370</v>
      </c>
      <c r="C1307" s="6" t="s">
        <v>3371</v>
      </c>
      <c r="D1307" s="7">
        <v>45627</v>
      </c>
      <c r="E1307" s="8">
        <v>16230000</v>
      </c>
      <c r="F1307" s="9" t="s">
        <v>134</v>
      </c>
      <c r="G1307" s="9" t="s">
        <v>193</v>
      </c>
      <c r="H1307" s="10" t="s">
        <v>3372</v>
      </c>
      <c r="I1307" s="8">
        <f>VLOOKUP(B1307,[1]Hoja1!$A$4:$B$1867,2,0)</f>
        <v>16230000</v>
      </c>
    </row>
    <row r="1308" spans="1:9" x14ac:dyDescent="0.25">
      <c r="A1308" s="5" t="str">
        <f t="shared" si="20"/>
        <v>2024</v>
      </c>
      <c r="B1308" s="5" t="s">
        <v>3373</v>
      </c>
      <c r="C1308" s="6" t="s">
        <v>3374</v>
      </c>
      <c r="D1308" s="7">
        <v>45603</v>
      </c>
      <c r="E1308" s="8">
        <v>41947500</v>
      </c>
      <c r="F1308" s="9" t="s">
        <v>11</v>
      </c>
      <c r="G1308" s="9" t="s">
        <v>116</v>
      </c>
      <c r="H1308" s="10" t="s">
        <v>3375</v>
      </c>
      <c r="I1308" s="8">
        <f>VLOOKUP(B1308,[1]Hoja1!$A$4:$B$1867,2,0)</f>
        <v>48938750</v>
      </c>
    </row>
    <row r="1309" spans="1:9" x14ac:dyDescent="0.25">
      <c r="A1309" s="5" t="str">
        <f t="shared" si="20"/>
        <v>2024</v>
      </c>
      <c r="B1309" s="5" t="s">
        <v>3376</v>
      </c>
      <c r="C1309" s="6" t="s">
        <v>3377</v>
      </c>
      <c r="D1309" s="7">
        <v>45616</v>
      </c>
      <c r="E1309" s="8">
        <v>22932000</v>
      </c>
      <c r="F1309" s="9" t="s">
        <v>134</v>
      </c>
      <c r="G1309" s="9" t="s">
        <v>193</v>
      </c>
      <c r="H1309" s="10" t="s">
        <v>3378</v>
      </c>
      <c r="I1309" s="8">
        <f>VLOOKUP(B1309,[1]Hoja1!$A$4:$B$1867,2,0)</f>
        <v>20129200</v>
      </c>
    </row>
    <row r="1310" spans="1:9" x14ac:dyDescent="0.25">
      <c r="A1310" s="5" t="str">
        <f t="shared" si="20"/>
        <v>2024</v>
      </c>
      <c r="B1310" s="5" t="s">
        <v>3379</v>
      </c>
      <c r="C1310" s="6" t="s">
        <v>3380</v>
      </c>
      <c r="D1310" s="7">
        <v>45611</v>
      </c>
      <c r="E1310" s="8">
        <v>91402726</v>
      </c>
      <c r="F1310" s="9" t="s">
        <v>11</v>
      </c>
      <c r="G1310" s="9" t="s">
        <v>32</v>
      </c>
      <c r="H1310" s="10" t="s">
        <v>3381</v>
      </c>
      <c r="I1310" s="8">
        <f>VLOOKUP(B1310,[1]Hoja1!$A$4:$B$1867,2,0)</f>
        <v>91402726</v>
      </c>
    </row>
    <row r="1311" spans="1:9" x14ac:dyDescent="0.25">
      <c r="A1311" s="5" t="str">
        <f t="shared" si="20"/>
        <v>2024</v>
      </c>
      <c r="B1311" s="5" t="s">
        <v>3382</v>
      </c>
      <c r="C1311" s="6" t="s">
        <v>3383</v>
      </c>
      <c r="D1311" s="7">
        <v>45610</v>
      </c>
      <c r="E1311" s="8">
        <v>8881236</v>
      </c>
      <c r="F1311" s="9" t="s">
        <v>134</v>
      </c>
      <c r="G1311" s="9" t="s">
        <v>193</v>
      </c>
      <c r="H1311" s="10" t="s">
        <v>3384</v>
      </c>
      <c r="I1311" s="8">
        <f>VLOOKUP(B1311,[1]Hoja1!$A$4:$B$1867,2,0)</f>
        <v>7203669</v>
      </c>
    </row>
    <row r="1312" spans="1:9" x14ac:dyDescent="0.25">
      <c r="A1312" s="5" t="str">
        <f t="shared" si="20"/>
        <v>2024</v>
      </c>
      <c r="B1312" s="5" t="s">
        <v>3385</v>
      </c>
      <c r="C1312" s="6" t="s">
        <v>3386</v>
      </c>
      <c r="D1312" s="7">
        <v>45611</v>
      </c>
      <c r="E1312" s="8">
        <v>10217312</v>
      </c>
      <c r="F1312" s="9" t="s">
        <v>451</v>
      </c>
      <c r="G1312" s="9" t="s">
        <v>759</v>
      </c>
      <c r="H1312" s="10" t="s">
        <v>3387</v>
      </c>
      <c r="I1312" s="8">
        <f>VLOOKUP(B1312,[1]Hoja1!$A$4:$B$1867,2,0)</f>
        <v>4378848</v>
      </c>
    </row>
    <row r="1313" spans="1:9" x14ac:dyDescent="0.25">
      <c r="A1313" s="5" t="str">
        <f t="shared" si="20"/>
        <v>2024</v>
      </c>
      <c r="B1313" s="5" t="s">
        <v>3388</v>
      </c>
      <c r="C1313" s="6" t="s">
        <v>3389</v>
      </c>
      <c r="D1313" s="7">
        <v>45632</v>
      </c>
      <c r="E1313" s="8">
        <v>8755560</v>
      </c>
      <c r="F1313" s="9" t="s">
        <v>134</v>
      </c>
      <c r="G1313" s="9" t="s">
        <v>268</v>
      </c>
      <c r="H1313" s="10" t="s">
        <v>3390</v>
      </c>
      <c r="I1313" s="8">
        <f>VLOOKUP(B1313,[1]Hoja1!$A$4:$B$1867,2,0)</f>
        <v>8755560</v>
      </c>
    </row>
    <row r="1314" spans="1:9" x14ac:dyDescent="0.25">
      <c r="A1314" s="5" t="str">
        <f t="shared" si="20"/>
        <v>2024</v>
      </c>
      <c r="B1314" s="5" t="s">
        <v>3391</v>
      </c>
      <c r="C1314" s="6" t="s">
        <v>3392</v>
      </c>
      <c r="D1314" s="7">
        <v>45628</v>
      </c>
      <c r="E1314" s="8">
        <v>30576000</v>
      </c>
      <c r="F1314" s="9" t="s">
        <v>134</v>
      </c>
      <c r="G1314" s="9" t="s">
        <v>268</v>
      </c>
      <c r="H1314" s="10" t="s">
        <v>3393</v>
      </c>
      <c r="I1314" s="8">
        <f>VLOOKUP(B1314,[1]Hoja1!$A$4:$B$1867,2,0)</f>
        <v>30576000</v>
      </c>
    </row>
    <row r="1315" spans="1:9" x14ac:dyDescent="0.25">
      <c r="A1315" s="5" t="str">
        <f t="shared" si="20"/>
        <v>2024</v>
      </c>
      <c r="B1315" s="5" t="s">
        <v>3394</v>
      </c>
      <c r="C1315" s="6" t="s">
        <v>3395</v>
      </c>
      <c r="D1315" s="7">
        <v>45611</v>
      </c>
      <c r="E1315" s="8">
        <v>8755560</v>
      </c>
      <c r="F1315" s="9" t="s">
        <v>134</v>
      </c>
      <c r="G1315" s="9" t="s">
        <v>268</v>
      </c>
      <c r="H1315" s="10" t="s">
        <v>3396</v>
      </c>
      <c r="I1315" s="8">
        <f>VLOOKUP(B1315,[1]Hoja1!$A$4:$B$1867,2,0)</f>
        <v>7199016</v>
      </c>
    </row>
    <row r="1316" spans="1:9" x14ac:dyDescent="0.25">
      <c r="A1316" s="5" t="str">
        <f t="shared" si="20"/>
        <v>2024</v>
      </c>
      <c r="B1316" s="5" t="s">
        <v>3397</v>
      </c>
      <c r="C1316" s="6" t="s">
        <v>3398</v>
      </c>
      <c r="D1316" s="7">
        <v>45611</v>
      </c>
      <c r="E1316" s="8">
        <v>8755560</v>
      </c>
      <c r="F1316" s="9" t="s">
        <v>134</v>
      </c>
      <c r="G1316" s="9" t="s">
        <v>268</v>
      </c>
      <c r="H1316" s="10" t="s">
        <v>3399</v>
      </c>
      <c r="I1316" s="8">
        <f>VLOOKUP(B1316,[1]Hoja1!$A$4:$B$1867,2,0)</f>
        <v>8755560</v>
      </c>
    </row>
    <row r="1317" spans="1:9" x14ac:dyDescent="0.25">
      <c r="A1317" s="5" t="str">
        <f t="shared" si="20"/>
        <v>2024</v>
      </c>
      <c r="B1317" s="5" t="s">
        <v>3400</v>
      </c>
      <c r="C1317" s="6" t="s">
        <v>3401</v>
      </c>
      <c r="D1317" s="7">
        <v>45616</v>
      </c>
      <c r="E1317" s="8">
        <v>25500000</v>
      </c>
      <c r="F1317" s="9" t="s">
        <v>134</v>
      </c>
      <c r="G1317" s="9" t="s">
        <v>134</v>
      </c>
      <c r="H1317" s="10" t="s">
        <v>3402</v>
      </c>
      <c r="I1317" s="8">
        <f>VLOOKUP(B1317,[1]Hoja1!$A$4:$B$1867,2,0)</f>
        <v>22383333</v>
      </c>
    </row>
    <row r="1318" spans="1:9" x14ac:dyDescent="0.25">
      <c r="A1318" s="5" t="str">
        <f t="shared" si="20"/>
        <v>2024</v>
      </c>
      <c r="B1318" s="5" t="s">
        <v>3403</v>
      </c>
      <c r="C1318" s="6" t="s">
        <v>3404</v>
      </c>
      <c r="D1318" s="7">
        <v>45611</v>
      </c>
      <c r="E1318" s="8">
        <v>8755560</v>
      </c>
      <c r="F1318" s="9" t="s">
        <v>134</v>
      </c>
      <c r="G1318" s="9" t="s">
        <v>268</v>
      </c>
      <c r="H1318" s="10" t="s">
        <v>3405</v>
      </c>
      <c r="I1318" s="8">
        <f>VLOOKUP(B1318,[1]Hoja1!$A$4:$B$1867,2,0)</f>
        <v>7199016</v>
      </c>
    </row>
    <row r="1319" spans="1:9" x14ac:dyDescent="0.25">
      <c r="A1319" s="5" t="str">
        <f t="shared" si="20"/>
        <v>2024</v>
      </c>
      <c r="B1319" s="5" t="s">
        <v>3406</v>
      </c>
      <c r="C1319" s="6" t="s">
        <v>3407</v>
      </c>
      <c r="D1319" s="7">
        <v>45618</v>
      </c>
      <c r="E1319" s="8">
        <v>8755560</v>
      </c>
      <c r="F1319" s="9" t="s">
        <v>134</v>
      </c>
      <c r="G1319" s="9" t="s">
        <v>193</v>
      </c>
      <c r="H1319" s="10" t="s">
        <v>3408</v>
      </c>
      <c r="I1319" s="8">
        <f>VLOOKUP(B1319,[1]Hoja1!$A$4:$B$1867,2,0)</f>
        <v>7880004</v>
      </c>
    </row>
    <row r="1320" spans="1:9" x14ac:dyDescent="0.25">
      <c r="A1320" s="5" t="str">
        <f t="shared" si="20"/>
        <v>2024</v>
      </c>
      <c r="B1320" s="5" t="s">
        <v>3409</v>
      </c>
      <c r="C1320" s="6" t="s">
        <v>3410</v>
      </c>
      <c r="D1320" s="7">
        <v>45611</v>
      </c>
      <c r="E1320" s="8">
        <v>14400000</v>
      </c>
      <c r="F1320" s="9" t="s">
        <v>52</v>
      </c>
      <c r="G1320" s="9" t="s">
        <v>52</v>
      </c>
      <c r="H1320" s="10" t="s">
        <v>3411</v>
      </c>
      <c r="I1320" s="8">
        <f>VLOOKUP(B1320,[1]Hoja1!$A$4:$B$1867,2,0)</f>
        <v>10560000</v>
      </c>
    </row>
    <row r="1321" spans="1:9" x14ac:dyDescent="0.25">
      <c r="A1321" s="5" t="str">
        <f t="shared" si="20"/>
        <v>2024</v>
      </c>
      <c r="B1321" s="5" t="s">
        <v>3412</v>
      </c>
      <c r="C1321" s="6" t="s">
        <v>3413</v>
      </c>
      <c r="D1321" s="7">
        <v>45616</v>
      </c>
      <c r="E1321" s="8">
        <v>17000000</v>
      </c>
      <c r="F1321" s="9" t="s">
        <v>52</v>
      </c>
      <c r="G1321" s="9" t="s">
        <v>52</v>
      </c>
      <c r="H1321" s="10" t="s">
        <v>3414</v>
      </c>
      <c r="I1321" s="8">
        <f>VLOOKUP(B1321,[1]Hoja1!$A$4:$B$1867,2,0)</f>
        <v>13883333</v>
      </c>
    </row>
    <row r="1322" spans="1:9" x14ac:dyDescent="0.25">
      <c r="A1322" s="5" t="str">
        <f t="shared" si="20"/>
        <v>2024</v>
      </c>
      <c r="B1322" s="5" t="s">
        <v>3415</v>
      </c>
      <c r="C1322" s="6" t="s">
        <v>3416</v>
      </c>
      <c r="D1322" s="7">
        <v>45615</v>
      </c>
      <c r="E1322" s="8">
        <v>8755560</v>
      </c>
      <c r="F1322" s="9" t="s">
        <v>134</v>
      </c>
      <c r="G1322" s="9" t="s">
        <v>268</v>
      </c>
      <c r="H1322" s="10" t="s">
        <v>3417</v>
      </c>
      <c r="I1322" s="8">
        <f>VLOOKUP(B1322,[1]Hoja1!$A$4:$B$1867,2,0)</f>
        <v>7588152</v>
      </c>
    </row>
    <row r="1323" spans="1:9" x14ac:dyDescent="0.25">
      <c r="A1323" s="5" t="str">
        <f t="shared" si="20"/>
        <v>2024</v>
      </c>
      <c r="B1323" s="5" t="s">
        <v>3418</v>
      </c>
      <c r="C1323" s="6" t="s">
        <v>3419</v>
      </c>
      <c r="D1323" s="7">
        <v>45627</v>
      </c>
      <c r="E1323" s="8">
        <v>8755560</v>
      </c>
      <c r="F1323" s="9" t="s">
        <v>134</v>
      </c>
      <c r="G1323" s="9" t="s">
        <v>268</v>
      </c>
      <c r="H1323" s="10" t="s">
        <v>3420</v>
      </c>
      <c r="I1323" s="8">
        <f>VLOOKUP(B1323,[1]Hoja1!$A$4:$B$1867,2,0)</f>
        <v>8755560</v>
      </c>
    </row>
    <row r="1324" spans="1:9" x14ac:dyDescent="0.25">
      <c r="A1324" s="5" t="str">
        <f t="shared" si="20"/>
        <v>2024</v>
      </c>
      <c r="B1324" s="5" t="s">
        <v>3421</v>
      </c>
      <c r="C1324" s="6" t="s">
        <v>3422</v>
      </c>
      <c r="D1324" s="7">
        <v>45637</v>
      </c>
      <c r="E1324" s="8">
        <v>29935397</v>
      </c>
      <c r="F1324" s="9" t="s">
        <v>134</v>
      </c>
      <c r="G1324" s="9" t="s">
        <v>193</v>
      </c>
      <c r="H1324" s="10" t="s">
        <v>3423</v>
      </c>
      <c r="I1324" s="8">
        <f>VLOOKUP(B1324,[1]Hoja1!$A$4:$B$1867,2,0)</f>
        <v>29935397</v>
      </c>
    </row>
    <row r="1325" spans="1:9" x14ac:dyDescent="0.25">
      <c r="A1325" s="5" t="str">
        <f t="shared" si="20"/>
        <v>2024</v>
      </c>
      <c r="B1325" s="5" t="s">
        <v>3424</v>
      </c>
      <c r="C1325" s="6" t="s">
        <v>3425</v>
      </c>
      <c r="D1325" s="7">
        <v>45622</v>
      </c>
      <c r="E1325" s="8">
        <v>15000000</v>
      </c>
      <c r="F1325" s="9" t="s">
        <v>134</v>
      </c>
      <c r="G1325" s="9" t="s">
        <v>193</v>
      </c>
      <c r="H1325" s="10" t="s">
        <v>3426</v>
      </c>
      <c r="I1325" s="8">
        <f>VLOOKUP(B1325,[1]Hoja1!$A$4:$B$1867,2,0)</f>
        <v>14166667</v>
      </c>
    </row>
    <row r="1326" spans="1:9" x14ac:dyDescent="0.25">
      <c r="A1326" s="5" t="str">
        <f t="shared" si="20"/>
        <v>2024</v>
      </c>
      <c r="B1326" s="5" t="s">
        <v>3427</v>
      </c>
      <c r="C1326" s="6" t="s">
        <v>3428</v>
      </c>
      <c r="D1326" s="7">
        <v>45622</v>
      </c>
      <c r="E1326" s="8">
        <v>11674080</v>
      </c>
      <c r="F1326" s="9" t="s">
        <v>134</v>
      </c>
      <c r="G1326" s="9" t="s">
        <v>193</v>
      </c>
      <c r="H1326" s="10" t="s">
        <v>3429</v>
      </c>
      <c r="I1326" s="8">
        <f>VLOOKUP(B1326,[1]Hoja1!$A$4:$B$1867,2,0)</f>
        <v>11187660</v>
      </c>
    </row>
    <row r="1327" spans="1:9" x14ac:dyDescent="0.25">
      <c r="A1327" s="5" t="str">
        <f t="shared" si="20"/>
        <v>2024</v>
      </c>
      <c r="B1327" s="5" t="s">
        <v>3430</v>
      </c>
      <c r="C1327" s="6" t="s">
        <v>3431</v>
      </c>
      <c r="D1327" s="7">
        <v>45628</v>
      </c>
      <c r="E1327" s="8">
        <v>14000000</v>
      </c>
      <c r="F1327" s="9" t="s">
        <v>134</v>
      </c>
      <c r="G1327" s="9" t="s">
        <v>268</v>
      </c>
      <c r="H1327" s="10" t="s">
        <v>3432</v>
      </c>
      <c r="I1327" s="8">
        <f>VLOOKUP(B1327,[1]Hoja1!$A$4:$B$1867,2,0)</f>
        <v>14000000</v>
      </c>
    </row>
    <row r="1328" spans="1:9" x14ac:dyDescent="0.25">
      <c r="A1328" s="5" t="str">
        <f t="shared" si="20"/>
        <v>2024</v>
      </c>
      <c r="B1328" s="5" t="s">
        <v>3433</v>
      </c>
      <c r="C1328" s="6" t="s">
        <v>3434</v>
      </c>
      <c r="D1328" s="7">
        <v>45615</v>
      </c>
      <c r="E1328" s="8">
        <v>14000000</v>
      </c>
      <c r="F1328" s="9" t="s">
        <v>134</v>
      </c>
      <c r="G1328" s="9" t="s">
        <v>268</v>
      </c>
      <c r="H1328" s="10" t="s">
        <v>3435</v>
      </c>
      <c r="I1328" s="8">
        <f>VLOOKUP(B1328,[1]Hoja1!$A$4:$B$1867,2,0)</f>
        <v>12600000</v>
      </c>
    </row>
    <row r="1329" spans="1:9" x14ac:dyDescent="0.25">
      <c r="A1329" s="5" t="str">
        <f t="shared" si="20"/>
        <v>2024</v>
      </c>
      <c r="B1329" s="5" t="s">
        <v>3436</v>
      </c>
      <c r="C1329" s="6" t="s">
        <v>3437</v>
      </c>
      <c r="D1329" s="7">
        <v>45622</v>
      </c>
      <c r="E1329" s="8">
        <v>15000000</v>
      </c>
      <c r="F1329" s="9" t="s">
        <v>134</v>
      </c>
      <c r="G1329" s="9" t="s">
        <v>193</v>
      </c>
      <c r="H1329" s="10" t="s">
        <v>3438</v>
      </c>
      <c r="I1329" s="8">
        <f>VLOOKUP(B1329,[1]Hoja1!$A$4:$B$1867,2,0)</f>
        <v>14166667</v>
      </c>
    </row>
    <row r="1330" spans="1:9" x14ac:dyDescent="0.25">
      <c r="A1330" s="5" t="str">
        <f t="shared" si="20"/>
        <v>2024</v>
      </c>
      <c r="B1330" s="5" t="s">
        <v>3439</v>
      </c>
      <c r="C1330" s="6" t="s">
        <v>3440</v>
      </c>
      <c r="D1330" s="7">
        <v>45616</v>
      </c>
      <c r="E1330" s="8">
        <v>8755560</v>
      </c>
      <c r="F1330" s="9" t="s">
        <v>134</v>
      </c>
      <c r="G1330" s="9" t="s">
        <v>268</v>
      </c>
      <c r="H1330" s="10" t="s">
        <v>3441</v>
      </c>
      <c r="I1330" s="8">
        <f>VLOOKUP(B1330,[1]Hoja1!$A$4:$B$1867,2,0)</f>
        <v>5837040</v>
      </c>
    </row>
    <row r="1331" spans="1:9" x14ac:dyDescent="0.25">
      <c r="A1331" s="5" t="str">
        <f t="shared" si="20"/>
        <v>2024</v>
      </c>
      <c r="B1331" s="5" t="s">
        <v>3442</v>
      </c>
      <c r="C1331" s="6" t="s">
        <v>3443</v>
      </c>
      <c r="D1331" s="7">
        <v>45622</v>
      </c>
      <c r="E1331" s="8">
        <v>15000000</v>
      </c>
      <c r="F1331" s="9" t="s">
        <v>134</v>
      </c>
      <c r="G1331" s="9" t="s">
        <v>193</v>
      </c>
      <c r="H1331" s="10" t="s">
        <v>3444</v>
      </c>
      <c r="I1331" s="8">
        <f>VLOOKUP(B1331,[1]Hoja1!$A$4:$B$1867,2,0)</f>
        <v>14166667</v>
      </c>
    </row>
    <row r="1332" spans="1:9" x14ac:dyDescent="0.25">
      <c r="A1332" s="5" t="str">
        <f t="shared" si="20"/>
        <v>2024</v>
      </c>
      <c r="B1332" s="5" t="s">
        <v>3445</v>
      </c>
      <c r="C1332" s="6" t="s">
        <v>3446</v>
      </c>
      <c r="D1332" s="7">
        <v>45622</v>
      </c>
      <c r="E1332" s="8">
        <v>15000000</v>
      </c>
      <c r="F1332" s="9" t="s">
        <v>134</v>
      </c>
      <c r="G1332" s="9" t="s">
        <v>193</v>
      </c>
      <c r="H1332" s="10" t="s">
        <v>3447</v>
      </c>
      <c r="I1332" s="8">
        <f>VLOOKUP(B1332,[1]Hoja1!$A$4:$B$1867,2,0)</f>
        <v>14166667</v>
      </c>
    </row>
    <row r="1333" spans="1:9" x14ac:dyDescent="0.25">
      <c r="A1333" s="5" t="str">
        <f t="shared" si="20"/>
        <v>2024</v>
      </c>
      <c r="B1333" s="5" t="s">
        <v>3448</v>
      </c>
      <c r="C1333" s="6" t="s">
        <v>3449</v>
      </c>
      <c r="D1333" s="7">
        <v>45621</v>
      </c>
      <c r="E1333" s="8">
        <v>24000000</v>
      </c>
      <c r="F1333" s="9" t="s">
        <v>134</v>
      </c>
      <c r="G1333" s="9" t="s">
        <v>268</v>
      </c>
      <c r="H1333" s="10" t="s">
        <v>3450</v>
      </c>
      <c r="I1333" s="8">
        <f>VLOOKUP(B1333,[1]Hoja1!$A$4:$B$1867,2,0)</f>
        <v>22800000</v>
      </c>
    </row>
    <row r="1334" spans="1:9" x14ac:dyDescent="0.25">
      <c r="A1334" s="5" t="str">
        <f t="shared" si="20"/>
        <v>2024</v>
      </c>
      <c r="B1334" s="5" t="s">
        <v>3451</v>
      </c>
      <c r="C1334" s="6" t="s">
        <v>3452</v>
      </c>
      <c r="D1334" s="7">
        <v>45617</v>
      </c>
      <c r="E1334" s="8">
        <v>30576000</v>
      </c>
      <c r="F1334" s="9" t="s">
        <v>134</v>
      </c>
      <c r="G1334" s="9" t="s">
        <v>193</v>
      </c>
      <c r="H1334" s="10" t="s">
        <v>3453</v>
      </c>
      <c r="I1334" s="8">
        <f>VLOOKUP(B1334,[1]Hoja1!$A$4:$B$1867,2,0)</f>
        <v>28028000</v>
      </c>
    </row>
    <row r="1335" spans="1:9" x14ac:dyDescent="0.25">
      <c r="A1335" s="5" t="str">
        <f t="shared" si="20"/>
        <v>2024</v>
      </c>
      <c r="B1335" s="5" t="s">
        <v>3454</v>
      </c>
      <c r="C1335" s="6" t="s">
        <v>3455</v>
      </c>
      <c r="D1335" s="7">
        <v>45627</v>
      </c>
      <c r="E1335" s="8">
        <v>9499000</v>
      </c>
      <c r="F1335" s="9" t="s">
        <v>11</v>
      </c>
      <c r="G1335" s="9" t="s">
        <v>11</v>
      </c>
      <c r="H1335" s="10" t="s">
        <v>3456</v>
      </c>
      <c r="I1335" s="8">
        <f>VLOOKUP(B1335,[1]Hoja1!$A$4:$B$1867,2,0)</f>
        <v>9499000</v>
      </c>
    </row>
    <row r="1336" spans="1:9" x14ac:dyDescent="0.25">
      <c r="A1336" s="5" t="str">
        <f t="shared" si="20"/>
        <v>2024</v>
      </c>
      <c r="B1336" s="5" t="s">
        <v>3457</v>
      </c>
      <c r="C1336" s="6" t="s">
        <v>3458</v>
      </c>
      <c r="D1336" s="7">
        <v>45622</v>
      </c>
      <c r="E1336" s="8">
        <v>14000000</v>
      </c>
      <c r="F1336" s="9" t="s">
        <v>134</v>
      </c>
      <c r="G1336" s="9" t="s">
        <v>268</v>
      </c>
      <c r="H1336" s="10" t="s">
        <v>3459</v>
      </c>
      <c r="I1336" s="8">
        <f>VLOOKUP(B1336,[1]Hoja1!$A$4:$B$1867,2,0)</f>
        <v>13416667</v>
      </c>
    </row>
    <row r="1337" spans="1:9" x14ac:dyDescent="0.25">
      <c r="A1337" s="5" t="str">
        <f t="shared" si="20"/>
        <v>2024</v>
      </c>
      <c r="B1337" s="5" t="s">
        <v>3460</v>
      </c>
      <c r="C1337" s="6" t="s">
        <v>3273</v>
      </c>
      <c r="D1337" s="7">
        <v>45627</v>
      </c>
      <c r="E1337" s="8">
        <v>5837040</v>
      </c>
      <c r="F1337" s="9" t="s">
        <v>134</v>
      </c>
      <c r="G1337" s="9" t="s">
        <v>193</v>
      </c>
      <c r="H1337" s="10" t="s">
        <v>3461</v>
      </c>
      <c r="I1337" s="8">
        <f>VLOOKUP(B1337,[1]Hoja1!$A$4:$B$1867,2,0)</f>
        <v>2918520</v>
      </c>
    </row>
    <row r="1338" spans="1:9" x14ac:dyDescent="0.25">
      <c r="A1338" s="5" t="str">
        <f t="shared" si="20"/>
        <v>2024</v>
      </c>
      <c r="B1338" s="5" t="s">
        <v>3462</v>
      </c>
      <c r="C1338" s="6" t="s">
        <v>3463</v>
      </c>
      <c r="D1338" s="7">
        <v>45623</v>
      </c>
      <c r="E1338" s="8">
        <v>8755560</v>
      </c>
      <c r="F1338" s="9" t="s">
        <v>134</v>
      </c>
      <c r="G1338" s="9" t="s">
        <v>268</v>
      </c>
      <c r="H1338" s="10" t="s">
        <v>3464</v>
      </c>
      <c r="I1338" s="8">
        <f>VLOOKUP(B1338,[1]Hoja1!$A$4:$B$1867,2,0)</f>
        <v>8366424</v>
      </c>
    </row>
    <row r="1339" spans="1:9" x14ac:dyDescent="0.25">
      <c r="A1339" s="5" t="str">
        <f t="shared" si="20"/>
        <v>2024</v>
      </c>
      <c r="B1339" s="5" t="s">
        <v>3465</v>
      </c>
      <c r="C1339" s="6" t="s">
        <v>3466</v>
      </c>
      <c r="D1339" s="7">
        <v>45631</v>
      </c>
      <c r="E1339" s="8">
        <v>14000000</v>
      </c>
      <c r="F1339" s="9" t="s">
        <v>134</v>
      </c>
      <c r="G1339" s="9" t="s">
        <v>268</v>
      </c>
      <c r="H1339" s="10" t="s">
        <v>3467</v>
      </c>
      <c r="I1339" s="8">
        <f>VLOOKUP(B1339,[1]Hoja1!$A$4:$B$1867,2,0)</f>
        <v>14000000</v>
      </c>
    </row>
    <row r="1340" spans="1:9" x14ac:dyDescent="0.25">
      <c r="A1340" s="5" t="str">
        <f t="shared" si="20"/>
        <v>2024</v>
      </c>
      <c r="B1340" s="5" t="s">
        <v>3468</v>
      </c>
      <c r="C1340" s="6" t="s">
        <v>3469</v>
      </c>
      <c r="D1340" s="7">
        <v>45621</v>
      </c>
      <c r="E1340" s="8">
        <v>32760000</v>
      </c>
      <c r="F1340" s="9" t="s">
        <v>134</v>
      </c>
      <c r="G1340" s="9" t="s">
        <v>134</v>
      </c>
      <c r="H1340" s="10" t="s">
        <v>3470</v>
      </c>
      <c r="I1340" s="8">
        <f>VLOOKUP(B1340,[1]Hoja1!$A$4:$B$1867,2,0)</f>
        <v>31449600</v>
      </c>
    </row>
    <row r="1341" spans="1:9" x14ac:dyDescent="0.25">
      <c r="A1341" s="5" t="str">
        <f t="shared" si="20"/>
        <v>2024</v>
      </c>
      <c r="B1341" s="5" t="s">
        <v>3471</v>
      </c>
      <c r="C1341" s="6" t="s">
        <v>3472</v>
      </c>
      <c r="D1341" s="7">
        <v>45622</v>
      </c>
      <c r="E1341" s="8">
        <v>8755560</v>
      </c>
      <c r="F1341" s="9" t="s">
        <v>134</v>
      </c>
      <c r="G1341" s="9" t="s">
        <v>193</v>
      </c>
      <c r="H1341" s="10" t="s">
        <v>3473</v>
      </c>
      <c r="I1341" s="8">
        <f>VLOOKUP(B1341,[1]Hoja1!$A$4:$B$1867,2,0)</f>
        <v>8269140</v>
      </c>
    </row>
    <row r="1342" spans="1:9" x14ac:dyDescent="0.25">
      <c r="A1342" s="5" t="str">
        <f t="shared" si="20"/>
        <v>2024</v>
      </c>
      <c r="B1342" s="5" t="s">
        <v>3474</v>
      </c>
      <c r="C1342" s="6" t="s">
        <v>3475</v>
      </c>
      <c r="D1342" s="7">
        <v>45628</v>
      </c>
      <c r="E1342" s="8">
        <v>12211785</v>
      </c>
      <c r="F1342" s="9" t="s">
        <v>451</v>
      </c>
      <c r="G1342" s="9" t="s">
        <v>759</v>
      </c>
      <c r="H1342" s="10" t="s">
        <v>3476</v>
      </c>
      <c r="I1342" s="8">
        <f>VLOOKUP(B1342,[1]Hoja1!$A$4:$B$1867,2,0)</f>
        <v>6648639</v>
      </c>
    </row>
    <row r="1343" spans="1:9" x14ac:dyDescent="0.25">
      <c r="A1343" s="5" t="str">
        <f t="shared" si="20"/>
        <v>2024</v>
      </c>
      <c r="B1343" s="5" t="s">
        <v>3477</v>
      </c>
      <c r="C1343" s="6" t="s">
        <v>3478</v>
      </c>
      <c r="D1343" s="7">
        <v>45624</v>
      </c>
      <c r="E1343" s="8">
        <v>8881236</v>
      </c>
      <c r="F1343" s="9" t="s">
        <v>134</v>
      </c>
      <c r="G1343" s="9" t="s">
        <v>193</v>
      </c>
      <c r="H1343" s="10" t="s">
        <v>3479</v>
      </c>
      <c r="I1343" s="8">
        <f>VLOOKUP(B1343,[1]Hoja1!$A$4:$B$1867,2,0)</f>
        <v>8585195</v>
      </c>
    </row>
    <row r="1344" spans="1:9" x14ac:dyDescent="0.25">
      <c r="A1344" s="5" t="str">
        <f t="shared" si="20"/>
        <v>2024</v>
      </c>
      <c r="B1344" s="5" t="s">
        <v>3480</v>
      </c>
      <c r="C1344" s="6" t="s">
        <v>3481</v>
      </c>
      <c r="D1344" s="7">
        <v>45621</v>
      </c>
      <c r="E1344" s="8">
        <v>45000000</v>
      </c>
      <c r="F1344" s="9" t="s">
        <v>413</v>
      </c>
      <c r="G1344" s="9" t="s">
        <v>413</v>
      </c>
      <c r="H1344" s="10" t="s">
        <v>3482</v>
      </c>
      <c r="I1344" s="8">
        <f>VLOOKUP(B1344,[1]Hoja1!$A$4:$B$1867,2,0)</f>
        <v>42000000</v>
      </c>
    </row>
    <row r="1345" spans="1:9" x14ac:dyDescent="0.25">
      <c r="A1345" s="5" t="str">
        <f t="shared" si="20"/>
        <v>2024</v>
      </c>
      <c r="B1345" s="5" t="s">
        <v>3483</v>
      </c>
      <c r="C1345" s="6" t="s">
        <v>3484</v>
      </c>
      <c r="D1345" s="7">
        <v>45627</v>
      </c>
      <c r="E1345" s="8">
        <v>8755560</v>
      </c>
      <c r="F1345" s="9" t="s">
        <v>134</v>
      </c>
      <c r="G1345" s="9" t="s">
        <v>268</v>
      </c>
      <c r="H1345" s="10" t="s">
        <v>3485</v>
      </c>
      <c r="I1345" s="8">
        <f>VLOOKUP(B1345,[1]Hoja1!$A$4:$B$1867,2,0)</f>
        <v>8755560</v>
      </c>
    </row>
    <row r="1346" spans="1:9" x14ac:dyDescent="0.25">
      <c r="A1346" s="5" t="str">
        <f t="shared" si="20"/>
        <v>2024</v>
      </c>
      <c r="B1346" s="5" t="s">
        <v>3486</v>
      </c>
      <c r="C1346" s="6" t="s">
        <v>3487</v>
      </c>
      <c r="D1346" s="7">
        <v>45627</v>
      </c>
      <c r="E1346" s="8">
        <v>8755560</v>
      </c>
      <c r="F1346" s="9" t="s">
        <v>134</v>
      </c>
      <c r="G1346" s="9" t="s">
        <v>193</v>
      </c>
      <c r="H1346" s="10" t="s">
        <v>3488</v>
      </c>
      <c r="I1346" s="8">
        <f>VLOOKUP(B1346,[1]Hoja1!$A$4:$B$1867,2,0)</f>
        <v>8755560</v>
      </c>
    </row>
    <row r="1347" spans="1:9" x14ac:dyDescent="0.25">
      <c r="A1347" s="5" t="str">
        <f t="shared" ref="A1347:A1410" si="21">RIGHT(B1347,4)</f>
        <v>2024</v>
      </c>
      <c r="B1347" s="5" t="s">
        <v>3489</v>
      </c>
      <c r="C1347" s="6" t="s">
        <v>3490</v>
      </c>
      <c r="D1347" s="7">
        <v>45622</v>
      </c>
      <c r="E1347" s="8">
        <v>10150000</v>
      </c>
      <c r="F1347" s="9" t="s">
        <v>451</v>
      </c>
      <c r="G1347" s="9" t="s">
        <v>612</v>
      </c>
      <c r="H1347" s="10" t="s">
        <v>3491</v>
      </c>
      <c r="I1347" s="8">
        <f>VLOOKUP(B1347,[1]Hoja1!$A$4:$B$1867,2,0)</f>
        <v>9666667</v>
      </c>
    </row>
    <row r="1348" spans="1:9" x14ac:dyDescent="0.25">
      <c r="A1348" s="5" t="str">
        <f t="shared" si="21"/>
        <v>2024</v>
      </c>
      <c r="B1348" s="5" t="s">
        <v>3492</v>
      </c>
      <c r="C1348" s="6" t="s">
        <v>3493</v>
      </c>
      <c r="D1348" s="7">
        <v>45627</v>
      </c>
      <c r="E1348" s="8">
        <v>8881236</v>
      </c>
      <c r="F1348" s="9" t="s">
        <v>134</v>
      </c>
      <c r="G1348" s="9" t="s">
        <v>193</v>
      </c>
      <c r="H1348" s="10" t="s">
        <v>3494</v>
      </c>
      <c r="I1348" s="8">
        <f>VLOOKUP(B1348,[1]Hoja1!$A$4:$B$1867,2,0)</f>
        <v>8881236</v>
      </c>
    </row>
    <row r="1349" spans="1:9" x14ac:dyDescent="0.25">
      <c r="A1349" s="5" t="str">
        <f t="shared" si="21"/>
        <v>2024</v>
      </c>
      <c r="B1349" s="5" t="s">
        <v>3495</v>
      </c>
      <c r="C1349" s="6" t="s">
        <v>3496</v>
      </c>
      <c r="D1349" s="7">
        <v>45623</v>
      </c>
      <c r="E1349" s="8">
        <v>8755560</v>
      </c>
      <c r="F1349" s="9" t="s">
        <v>134</v>
      </c>
      <c r="G1349" s="9" t="s">
        <v>268</v>
      </c>
      <c r="H1349" s="10" t="s">
        <v>3497</v>
      </c>
      <c r="I1349" s="8">
        <f>VLOOKUP(B1349,[1]Hoja1!$A$4:$B$1867,2,0)</f>
        <v>8366424</v>
      </c>
    </row>
    <row r="1350" spans="1:9" x14ac:dyDescent="0.25">
      <c r="A1350" s="5" t="str">
        <f t="shared" si="21"/>
        <v>2024</v>
      </c>
      <c r="B1350" s="5" t="s">
        <v>3498</v>
      </c>
      <c r="C1350" s="6" t="s">
        <v>3499</v>
      </c>
      <c r="D1350" s="7">
        <v>45623</v>
      </c>
      <c r="E1350" s="8">
        <v>8755560</v>
      </c>
      <c r="F1350" s="9" t="s">
        <v>134</v>
      </c>
      <c r="G1350" s="9" t="s">
        <v>268</v>
      </c>
      <c r="H1350" s="10" t="s">
        <v>3500</v>
      </c>
      <c r="I1350" s="8">
        <f>VLOOKUP(B1350,[1]Hoja1!$A$4:$B$1867,2,0)</f>
        <v>8366424</v>
      </c>
    </row>
    <row r="1351" spans="1:9" x14ac:dyDescent="0.25">
      <c r="A1351" s="5" t="str">
        <f t="shared" si="21"/>
        <v>2024</v>
      </c>
      <c r="B1351" s="5" t="s">
        <v>3501</v>
      </c>
      <c r="C1351" s="6" t="s">
        <v>3502</v>
      </c>
      <c r="D1351" s="7">
        <v>45623</v>
      </c>
      <c r="E1351" s="8">
        <v>8755560</v>
      </c>
      <c r="F1351" s="9" t="s">
        <v>134</v>
      </c>
      <c r="G1351" s="9" t="s">
        <v>193</v>
      </c>
      <c r="H1351" s="10" t="s">
        <v>3503</v>
      </c>
      <c r="I1351" s="8">
        <f>VLOOKUP(B1351,[1]Hoja1!$A$4:$B$1867,2,0)</f>
        <v>8366424</v>
      </c>
    </row>
    <row r="1352" spans="1:9" x14ac:dyDescent="0.25">
      <c r="A1352" s="5" t="str">
        <f t="shared" si="21"/>
        <v>2024</v>
      </c>
      <c r="B1352" s="5" t="s">
        <v>3504</v>
      </c>
      <c r="C1352" s="6" t="s">
        <v>3505</v>
      </c>
      <c r="D1352" s="7">
        <v>45627</v>
      </c>
      <c r="E1352" s="8">
        <v>27000000</v>
      </c>
      <c r="F1352" s="9" t="s">
        <v>11</v>
      </c>
      <c r="G1352" s="9" t="s">
        <v>25</v>
      </c>
      <c r="H1352" s="10" t="s">
        <v>3506</v>
      </c>
      <c r="I1352" s="8">
        <f>VLOOKUP(B1352,[1]Hoja1!$A$4:$B$1867,2,0)</f>
        <v>27000000</v>
      </c>
    </row>
    <row r="1353" spans="1:9" x14ac:dyDescent="0.25">
      <c r="A1353" s="5" t="str">
        <f t="shared" si="21"/>
        <v>2024</v>
      </c>
      <c r="B1353" s="5" t="s">
        <v>3507</v>
      </c>
      <c r="C1353" s="6" t="s">
        <v>3508</v>
      </c>
      <c r="D1353" s="7">
        <v>45627</v>
      </c>
      <c r="E1353" s="8">
        <v>27000000</v>
      </c>
      <c r="F1353" s="9" t="s">
        <v>11</v>
      </c>
      <c r="G1353" s="9" t="s">
        <v>25</v>
      </c>
      <c r="H1353" s="10" t="s">
        <v>3509</v>
      </c>
      <c r="I1353" s="8">
        <f>VLOOKUP(B1353,[1]Hoja1!$A$4:$B$1867,2,0)</f>
        <v>27000000</v>
      </c>
    </row>
    <row r="1354" spans="1:9" x14ac:dyDescent="0.25">
      <c r="A1354" s="5" t="str">
        <f t="shared" si="21"/>
        <v>2024</v>
      </c>
      <c r="B1354" s="5" t="s">
        <v>3510</v>
      </c>
      <c r="C1354" s="6" t="s">
        <v>3511</v>
      </c>
      <c r="D1354" s="7">
        <v>45625</v>
      </c>
      <c r="E1354" s="8">
        <v>20000000</v>
      </c>
      <c r="F1354" s="9" t="s">
        <v>413</v>
      </c>
      <c r="G1354" s="9" t="s">
        <v>413</v>
      </c>
      <c r="H1354" s="10" t="s">
        <v>3512</v>
      </c>
      <c r="I1354" s="8">
        <f>VLOOKUP(B1354,[1]Hoja1!$A$4:$B$1867,2,0)</f>
        <v>19333333</v>
      </c>
    </row>
    <row r="1355" spans="1:9" x14ac:dyDescent="0.25">
      <c r="A1355" s="5" t="str">
        <f t="shared" si="21"/>
        <v>2024</v>
      </c>
      <c r="B1355" s="5" t="s">
        <v>3513</v>
      </c>
      <c r="C1355" s="6" t="s">
        <v>3514</v>
      </c>
      <c r="D1355" s="7">
        <v>45628</v>
      </c>
      <c r="E1355" s="8">
        <v>14000000</v>
      </c>
      <c r="F1355" s="9" t="s">
        <v>134</v>
      </c>
      <c r="G1355" s="9" t="s">
        <v>268</v>
      </c>
      <c r="H1355" s="10" t="s">
        <v>3515</v>
      </c>
      <c r="I1355" s="8">
        <f>VLOOKUP(B1355,[1]Hoja1!$A$4:$B$1867,2,0)</f>
        <v>14000000</v>
      </c>
    </row>
    <row r="1356" spans="1:9" x14ac:dyDescent="0.25">
      <c r="A1356" s="5" t="str">
        <f t="shared" si="21"/>
        <v>2024</v>
      </c>
      <c r="B1356" s="5" t="s">
        <v>3516</v>
      </c>
      <c r="C1356" s="6" t="s">
        <v>3517</v>
      </c>
      <c r="D1356" s="7">
        <v>45628</v>
      </c>
      <c r="E1356" s="8">
        <v>12972960</v>
      </c>
      <c r="F1356" s="9" t="s">
        <v>134</v>
      </c>
      <c r="G1356" s="9" t="s">
        <v>268</v>
      </c>
      <c r="H1356" s="10" t="s">
        <v>3518</v>
      </c>
      <c r="I1356" s="8">
        <f>VLOOKUP(B1356,[1]Hoja1!$A$4:$B$1867,2,0)</f>
        <v>12972960</v>
      </c>
    </row>
    <row r="1357" spans="1:9" x14ac:dyDescent="0.25">
      <c r="A1357" s="5" t="str">
        <f t="shared" si="21"/>
        <v>2024</v>
      </c>
      <c r="B1357" s="5" t="s">
        <v>3519</v>
      </c>
      <c r="C1357" s="6" t="s">
        <v>3520</v>
      </c>
      <c r="D1357" s="7">
        <v>45624</v>
      </c>
      <c r="E1357" s="8">
        <v>8755560</v>
      </c>
      <c r="F1357" s="9" t="s">
        <v>134</v>
      </c>
      <c r="G1357" s="9" t="s">
        <v>268</v>
      </c>
      <c r="H1357" s="10" t="s">
        <v>3521</v>
      </c>
      <c r="I1357" s="8">
        <f>VLOOKUP(B1357,[1]Hoja1!$A$4:$B$1867,2,0)</f>
        <v>8463708</v>
      </c>
    </row>
    <row r="1358" spans="1:9" x14ac:dyDescent="0.25">
      <c r="A1358" s="5" t="str">
        <f t="shared" si="21"/>
        <v>2024</v>
      </c>
      <c r="B1358" s="5" t="s">
        <v>3522</v>
      </c>
      <c r="C1358" s="6" t="s">
        <v>3523</v>
      </c>
      <c r="D1358" s="7">
        <v>45632</v>
      </c>
      <c r="E1358" s="8">
        <v>11674080</v>
      </c>
      <c r="F1358" s="9" t="s">
        <v>134</v>
      </c>
      <c r="G1358" s="9" t="s">
        <v>268</v>
      </c>
      <c r="H1358" s="10" t="s">
        <v>3524</v>
      </c>
      <c r="I1358" s="8">
        <f>VLOOKUP(B1358,[1]Hoja1!$A$4:$B$1867,2,0)</f>
        <v>11674080</v>
      </c>
    </row>
    <row r="1359" spans="1:9" x14ac:dyDescent="0.25">
      <c r="A1359" s="5" t="str">
        <f t="shared" si="21"/>
        <v>2024</v>
      </c>
      <c r="B1359" s="5" t="s">
        <v>3525</v>
      </c>
      <c r="C1359" s="6" t="s">
        <v>3526</v>
      </c>
      <c r="D1359" s="7">
        <v>45627</v>
      </c>
      <c r="E1359" s="8">
        <v>27000000</v>
      </c>
      <c r="F1359" s="9" t="s">
        <v>11</v>
      </c>
      <c r="G1359" s="9" t="s">
        <v>25</v>
      </c>
      <c r="H1359" s="10" t="s">
        <v>3527</v>
      </c>
      <c r="I1359" s="8">
        <f>VLOOKUP(B1359,[1]Hoja1!$A$4:$B$1867,2,0)</f>
        <v>27000000</v>
      </c>
    </row>
    <row r="1360" spans="1:9" x14ac:dyDescent="0.25">
      <c r="A1360" s="5" t="str">
        <f t="shared" si="21"/>
        <v>2024</v>
      </c>
      <c r="B1360" s="5" t="s">
        <v>3528</v>
      </c>
      <c r="C1360" s="6" t="s">
        <v>3529</v>
      </c>
      <c r="D1360" s="7">
        <v>45623</v>
      </c>
      <c r="E1360" s="8">
        <v>19122000</v>
      </c>
      <c r="F1360" s="9" t="s">
        <v>52</v>
      </c>
      <c r="G1360" s="9" t="s">
        <v>52</v>
      </c>
      <c r="H1360" s="10" t="s">
        <v>3530</v>
      </c>
      <c r="I1360" s="8">
        <f>VLOOKUP(B1360,[1]Hoja1!$A$4:$B$1867,2,0)</f>
        <v>18272133</v>
      </c>
    </row>
    <row r="1361" spans="1:9" x14ac:dyDescent="0.25">
      <c r="A1361" s="5" t="str">
        <f t="shared" si="21"/>
        <v>2024</v>
      </c>
      <c r="B1361" s="5" t="s">
        <v>3531</v>
      </c>
      <c r="C1361" s="6" t="s">
        <v>3532</v>
      </c>
      <c r="D1361" s="7">
        <v>45631</v>
      </c>
      <c r="E1361" s="8">
        <v>624424427</v>
      </c>
      <c r="F1361" s="9" t="s">
        <v>11</v>
      </c>
      <c r="G1361" s="9" t="s">
        <v>71</v>
      </c>
      <c r="H1361" s="10" t="s">
        <v>3533</v>
      </c>
      <c r="I1361" s="8">
        <f>VLOOKUP(B1361,[1]Hoja1!$A$4:$B$1867,2,0)</f>
        <v>624424427</v>
      </c>
    </row>
    <row r="1362" spans="1:9" x14ac:dyDescent="0.25">
      <c r="A1362" s="5" t="str">
        <f t="shared" si="21"/>
        <v>2024</v>
      </c>
      <c r="B1362" s="5" t="s">
        <v>3534</v>
      </c>
      <c r="C1362" s="6" t="s">
        <v>431</v>
      </c>
      <c r="D1362" s="7">
        <v>45630</v>
      </c>
      <c r="E1362" s="8">
        <v>8755560</v>
      </c>
      <c r="F1362" s="9" t="s">
        <v>134</v>
      </c>
      <c r="G1362" s="9" t="s">
        <v>268</v>
      </c>
      <c r="H1362" s="10" t="s">
        <v>3535</v>
      </c>
      <c r="I1362" s="8">
        <f>VLOOKUP(B1362,[1]Hoja1!$A$4:$B$1867,2,0)</f>
        <v>8755560</v>
      </c>
    </row>
    <row r="1363" spans="1:9" x14ac:dyDescent="0.25">
      <c r="A1363" s="5" t="str">
        <f t="shared" si="21"/>
        <v>2024</v>
      </c>
      <c r="B1363" s="5" t="s">
        <v>3536</v>
      </c>
      <c r="C1363" s="6" t="s">
        <v>3537</v>
      </c>
      <c r="D1363" s="7">
        <v>45624</v>
      </c>
      <c r="E1363" s="8">
        <v>67996600</v>
      </c>
      <c r="F1363" s="9" t="s">
        <v>11</v>
      </c>
      <c r="G1363" s="9" t="s">
        <v>116</v>
      </c>
      <c r="H1363" s="10" t="s">
        <v>3538</v>
      </c>
      <c r="I1363" s="8">
        <f>VLOOKUP(B1363,[1]Hoja1!$A$4:$B$1867,2,0)</f>
        <v>67996600</v>
      </c>
    </row>
    <row r="1364" spans="1:9" x14ac:dyDescent="0.25">
      <c r="A1364" s="5" t="str">
        <f t="shared" si="21"/>
        <v>2024</v>
      </c>
      <c r="B1364" s="5" t="s">
        <v>3539</v>
      </c>
      <c r="C1364" s="6" t="s">
        <v>3540</v>
      </c>
      <c r="D1364" s="7">
        <v>45624</v>
      </c>
      <c r="E1364" s="8">
        <v>8755560</v>
      </c>
      <c r="F1364" s="9" t="s">
        <v>134</v>
      </c>
      <c r="G1364" s="9" t="s">
        <v>268</v>
      </c>
      <c r="H1364" s="10" t="s">
        <v>3541</v>
      </c>
      <c r="I1364" s="8">
        <f>VLOOKUP(B1364,[1]Hoja1!$A$4:$B$1867,2,0)</f>
        <v>8755560</v>
      </c>
    </row>
    <row r="1365" spans="1:9" x14ac:dyDescent="0.25">
      <c r="A1365" s="5" t="str">
        <f t="shared" si="21"/>
        <v>2024</v>
      </c>
      <c r="B1365" s="5" t="s">
        <v>3542</v>
      </c>
      <c r="C1365" s="6" t="s">
        <v>3543</v>
      </c>
      <c r="D1365" s="7">
        <v>45623</v>
      </c>
      <c r="E1365" s="8">
        <v>81794456</v>
      </c>
      <c r="F1365" s="9" t="s">
        <v>11</v>
      </c>
      <c r="G1365" s="9" t="s">
        <v>116</v>
      </c>
      <c r="H1365" s="10" t="s">
        <v>3544</v>
      </c>
      <c r="I1365" s="8">
        <f>VLOOKUP(B1365,[1]Hoja1!$A$4:$B$1867,2,0)</f>
        <v>81794456</v>
      </c>
    </row>
    <row r="1366" spans="1:9" x14ac:dyDescent="0.25">
      <c r="A1366" s="5" t="str">
        <f t="shared" si="21"/>
        <v>2024</v>
      </c>
      <c r="B1366" s="5" t="s">
        <v>3545</v>
      </c>
      <c r="C1366" s="6" t="s">
        <v>3546</v>
      </c>
      <c r="D1366" s="7">
        <v>45623</v>
      </c>
      <c r="E1366" s="8">
        <v>59600000</v>
      </c>
      <c r="F1366" s="9" t="s">
        <v>11</v>
      </c>
      <c r="G1366" s="9" t="s">
        <v>116</v>
      </c>
      <c r="H1366" s="10" t="s">
        <v>3547</v>
      </c>
      <c r="I1366" s="8" t="s">
        <v>16</v>
      </c>
    </row>
    <row r="1367" spans="1:9" x14ac:dyDescent="0.25">
      <c r="A1367" s="5" t="str">
        <f t="shared" si="21"/>
        <v>2024</v>
      </c>
      <c r="B1367" s="5" t="s">
        <v>3548</v>
      </c>
      <c r="C1367" s="6" t="s">
        <v>3549</v>
      </c>
      <c r="D1367" s="7">
        <v>45629</v>
      </c>
      <c r="E1367" s="8">
        <v>17500000</v>
      </c>
      <c r="F1367" s="9" t="s">
        <v>451</v>
      </c>
      <c r="G1367" s="9" t="s">
        <v>759</v>
      </c>
      <c r="H1367" s="10" t="s">
        <v>3550</v>
      </c>
      <c r="I1367" s="8">
        <f>VLOOKUP(B1367,[1]Hoja1!$A$4:$B$1867,2,0)</f>
        <v>13533333</v>
      </c>
    </row>
    <row r="1368" spans="1:9" x14ac:dyDescent="0.25">
      <c r="A1368" s="5" t="str">
        <f t="shared" si="21"/>
        <v>2024</v>
      </c>
      <c r="B1368" s="5" t="s">
        <v>3551</v>
      </c>
      <c r="C1368" s="6" t="s">
        <v>3193</v>
      </c>
      <c r="D1368" s="7">
        <v>45632</v>
      </c>
      <c r="E1368" s="8">
        <v>11674080</v>
      </c>
      <c r="F1368" s="9" t="s">
        <v>134</v>
      </c>
      <c r="G1368" s="9" t="s">
        <v>193</v>
      </c>
      <c r="H1368" s="10" t="s">
        <v>3552</v>
      </c>
      <c r="I1368" s="8">
        <f>VLOOKUP(B1368,[1]Hoja1!$A$4:$B$1867,2,0)</f>
        <v>11674080</v>
      </c>
    </row>
    <row r="1369" spans="1:9" x14ac:dyDescent="0.25">
      <c r="A1369" s="5" t="str">
        <f t="shared" si="21"/>
        <v>2024</v>
      </c>
      <c r="B1369" s="5" t="s">
        <v>3553</v>
      </c>
      <c r="C1369" s="6" t="s">
        <v>3554</v>
      </c>
      <c r="D1369" s="7">
        <v>45630</v>
      </c>
      <c r="E1369" s="8">
        <v>27000000</v>
      </c>
      <c r="F1369" s="9" t="s">
        <v>11</v>
      </c>
      <c r="G1369" s="9" t="s">
        <v>25</v>
      </c>
      <c r="H1369" s="10" t="s">
        <v>3555</v>
      </c>
      <c r="I1369" s="8">
        <f>VLOOKUP(B1369,[1]Hoja1!$A$4:$B$1867,2,0)</f>
        <v>27000000</v>
      </c>
    </row>
    <row r="1370" spans="1:9" x14ac:dyDescent="0.25">
      <c r="A1370" s="5" t="str">
        <f t="shared" si="21"/>
        <v>2024</v>
      </c>
      <c r="B1370" s="5" t="s">
        <v>3556</v>
      </c>
      <c r="C1370" s="6" t="s">
        <v>3557</v>
      </c>
      <c r="D1370" s="7">
        <v>45632</v>
      </c>
      <c r="E1370" s="8">
        <v>1976500</v>
      </c>
      <c r="F1370" s="9" t="s">
        <v>11</v>
      </c>
      <c r="G1370" s="9" t="s">
        <v>32</v>
      </c>
      <c r="H1370" s="10" t="s">
        <v>3558</v>
      </c>
      <c r="I1370" s="8" t="s">
        <v>16</v>
      </c>
    </row>
    <row r="1371" spans="1:9" x14ac:dyDescent="0.25">
      <c r="A1371" s="5" t="str">
        <f t="shared" si="21"/>
        <v>2024</v>
      </c>
      <c r="B1371" s="5" t="s">
        <v>3559</v>
      </c>
      <c r="C1371" s="6" t="s">
        <v>3560</v>
      </c>
      <c r="D1371" s="7">
        <v>45630</v>
      </c>
      <c r="E1371" s="8">
        <v>83845125</v>
      </c>
      <c r="F1371" s="9" t="s">
        <v>451</v>
      </c>
      <c r="G1371" s="9" t="s">
        <v>451</v>
      </c>
      <c r="H1371" s="10" t="s">
        <v>3561</v>
      </c>
      <c r="I1371" s="8">
        <f>VLOOKUP(B1371,[1]Hoja1!$A$4:$B$1867,2,0)</f>
        <v>83845125</v>
      </c>
    </row>
    <row r="1372" spans="1:9" x14ac:dyDescent="0.25">
      <c r="A1372" s="5" t="str">
        <f t="shared" si="21"/>
        <v>2024</v>
      </c>
      <c r="B1372" s="5" t="s">
        <v>3562</v>
      </c>
      <c r="C1372" s="6" t="s">
        <v>3563</v>
      </c>
      <c r="D1372" s="7">
        <v>45632</v>
      </c>
      <c r="E1372" s="8">
        <v>62190000</v>
      </c>
      <c r="F1372" s="9" t="s">
        <v>451</v>
      </c>
      <c r="G1372" s="9" t="s">
        <v>612</v>
      </c>
      <c r="H1372" s="10" t="s">
        <v>3564</v>
      </c>
      <c r="I1372" s="8">
        <f>VLOOKUP(B1372,[1]Hoja1!$A$4:$B$1867,2,0)</f>
        <v>62190000</v>
      </c>
    </row>
    <row r="1373" spans="1:9" x14ac:dyDescent="0.25">
      <c r="A1373" s="5" t="str">
        <f t="shared" si="21"/>
        <v>2024</v>
      </c>
      <c r="B1373" s="5" t="s">
        <v>3565</v>
      </c>
      <c r="C1373" s="6" t="s">
        <v>3566</v>
      </c>
      <c r="D1373" s="7">
        <v>45659</v>
      </c>
      <c r="E1373" s="8">
        <v>842920680</v>
      </c>
      <c r="F1373" s="9" t="s">
        <v>11</v>
      </c>
      <c r="G1373" s="9" t="s">
        <v>32</v>
      </c>
      <c r="H1373" s="10" t="s">
        <v>3567</v>
      </c>
      <c r="I1373" s="8">
        <f>VLOOKUP(B1373,[1]Hoja1!$A$4:$B$1867,2,0)</f>
        <v>842920680</v>
      </c>
    </row>
    <row r="1374" spans="1:9" x14ac:dyDescent="0.25">
      <c r="A1374" s="5" t="str">
        <f t="shared" si="21"/>
        <v>2024</v>
      </c>
      <c r="B1374" s="5" t="s">
        <v>3568</v>
      </c>
      <c r="C1374" s="6" t="s">
        <v>3569</v>
      </c>
      <c r="D1374" s="7">
        <v>45638</v>
      </c>
      <c r="E1374" s="8">
        <v>16230000</v>
      </c>
      <c r="F1374" s="9" t="s">
        <v>134</v>
      </c>
      <c r="G1374" s="9" t="s">
        <v>193</v>
      </c>
      <c r="H1374" s="10" t="s">
        <v>3570</v>
      </c>
      <c r="I1374" s="8">
        <f>VLOOKUP(B1374,[1]Hoja1!$A$4:$B$1867,2,0)</f>
        <v>16230000</v>
      </c>
    </row>
    <row r="1375" spans="1:9" x14ac:dyDescent="0.25">
      <c r="A1375" s="5" t="str">
        <f t="shared" si="21"/>
        <v>2024</v>
      </c>
      <c r="B1375" s="5" t="s">
        <v>3571</v>
      </c>
      <c r="C1375" s="6" t="s">
        <v>3572</v>
      </c>
      <c r="D1375" s="7">
        <v>45635</v>
      </c>
      <c r="E1375" s="8">
        <v>80072686</v>
      </c>
      <c r="F1375" s="9" t="s">
        <v>451</v>
      </c>
      <c r="G1375" s="9" t="s">
        <v>701</v>
      </c>
      <c r="H1375" s="10" t="s">
        <v>3573</v>
      </c>
      <c r="I1375" s="8">
        <f>VLOOKUP(B1375,[1]Hoja1!$A$4:$B$1867,2,0)</f>
        <v>80072686</v>
      </c>
    </row>
    <row r="1376" spans="1:9" x14ac:dyDescent="0.25">
      <c r="A1376" s="5" t="str">
        <f t="shared" si="21"/>
        <v>2024</v>
      </c>
      <c r="B1376" s="5" t="s">
        <v>3574</v>
      </c>
      <c r="C1376" s="6" t="s">
        <v>3575</v>
      </c>
      <c r="D1376" s="7">
        <v>45632</v>
      </c>
      <c r="E1376" s="8">
        <v>59871518</v>
      </c>
      <c r="F1376" s="9" t="s">
        <v>11</v>
      </c>
      <c r="G1376" s="9" t="s">
        <v>116</v>
      </c>
      <c r="H1376" s="10" t="s">
        <v>3576</v>
      </c>
      <c r="I1376" s="8">
        <f>VLOOKUP(B1376,[1]Hoja1!$A$4:$B$1867,2,0)</f>
        <v>59871518</v>
      </c>
    </row>
    <row r="1377" spans="1:9" x14ac:dyDescent="0.25">
      <c r="A1377" s="5" t="str">
        <f t="shared" si="21"/>
        <v>2024</v>
      </c>
      <c r="B1377" s="5" t="s">
        <v>3577</v>
      </c>
      <c r="C1377" s="6" t="s">
        <v>3578</v>
      </c>
      <c r="D1377" s="7">
        <v>45632</v>
      </c>
      <c r="E1377" s="8">
        <v>3963958</v>
      </c>
      <c r="F1377" s="9" t="s">
        <v>11</v>
      </c>
      <c r="G1377" s="9" t="s">
        <v>11</v>
      </c>
      <c r="H1377" s="10" t="s">
        <v>3579</v>
      </c>
      <c r="I1377" s="8">
        <f>VLOOKUP(B1377,[1]Hoja1!$A$4:$B$1867,2,0)</f>
        <v>3963958</v>
      </c>
    </row>
    <row r="1378" spans="1:9" x14ac:dyDescent="0.25">
      <c r="A1378" s="5" t="str">
        <f t="shared" si="21"/>
        <v>2024</v>
      </c>
      <c r="B1378" s="5" t="s">
        <v>3580</v>
      </c>
      <c r="C1378" s="6" t="s">
        <v>3581</v>
      </c>
      <c r="D1378" s="7">
        <v>45632</v>
      </c>
      <c r="E1378" s="8">
        <v>11674080</v>
      </c>
      <c r="F1378" s="9" t="s">
        <v>134</v>
      </c>
      <c r="G1378" s="9" t="s">
        <v>268</v>
      </c>
      <c r="H1378" s="10" t="s">
        <v>3582</v>
      </c>
      <c r="I1378" s="8">
        <f>VLOOKUP(B1378,[1]Hoja1!$A$4:$B$1867,2,0)</f>
        <v>11674080</v>
      </c>
    </row>
    <row r="1379" spans="1:9" x14ac:dyDescent="0.25">
      <c r="A1379" s="5" t="str">
        <f t="shared" si="21"/>
        <v>2024</v>
      </c>
      <c r="B1379" s="5" t="s">
        <v>3583</v>
      </c>
      <c r="C1379" s="6" t="s">
        <v>3584</v>
      </c>
      <c r="D1379" s="7">
        <v>45635</v>
      </c>
      <c r="E1379" s="8">
        <v>200000000</v>
      </c>
      <c r="F1379" s="9" t="s">
        <v>451</v>
      </c>
      <c r="G1379" s="9" t="s">
        <v>612</v>
      </c>
      <c r="H1379" s="10" t="s">
        <v>3585</v>
      </c>
      <c r="I1379" s="8">
        <f>VLOOKUP(B1379,[1]Hoja1!$A$4:$B$1867,2,0)</f>
        <v>80000000</v>
      </c>
    </row>
    <row r="1380" spans="1:9" x14ac:dyDescent="0.25">
      <c r="A1380" s="5" t="str">
        <f t="shared" si="21"/>
        <v>2024</v>
      </c>
      <c r="B1380" s="5" t="s">
        <v>3586</v>
      </c>
      <c r="C1380" s="6" t="s">
        <v>3587</v>
      </c>
      <c r="D1380" s="7">
        <v>45636</v>
      </c>
      <c r="E1380" s="8">
        <v>21000000</v>
      </c>
      <c r="F1380" s="9" t="s">
        <v>413</v>
      </c>
      <c r="G1380" s="9" t="s">
        <v>413</v>
      </c>
      <c r="H1380" s="10" t="s">
        <v>3588</v>
      </c>
      <c r="I1380" s="8">
        <f>VLOOKUP(B1380,[1]Hoja1!$A$4:$B$1867,2,0)</f>
        <v>21000000</v>
      </c>
    </row>
    <row r="1381" spans="1:9" x14ac:dyDescent="0.25">
      <c r="A1381" s="5" t="str">
        <f t="shared" si="21"/>
        <v>2024</v>
      </c>
      <c r="B1381" s="5" t="s">
        <v>3589</v>
      </c>
      <c r="C1381" s="6" t="s">
        <v>3590</v>
      </c>
      <c r="D1381" s="7">
        <v>45636</v>
      </c>
      <c r="E1381" s="8">
        <v>21297900</v>
      </c>
      <c r="F1381" s="9" t="s">
        <v>11</v>
      </c>
      <c r="G1381" s="9" t="s">
        <v>11</v>
      </c>
      <c r="H1381" s="10" t="s">
        <v>3591</v>
      </c>
      <c r="I1381" s="8">
        <f>VLOOKUP(B1381,[1]Hoja1!$A$4:$B$1867,2,0)</f>
        <v>21297900</v>
      </c>
    </row>
    <row r="1382" spans="1:9" x14ac:dyDescent="0.25">
      <c r="A1382" s="5" t="str">
        <f t="shared" si="21"/>
        <v>2024</v>
      </c>
      <c r="B1382" s="5" t="s">
        <v>3592</v>
      </c>
      <c r="C1382" s="6" t="s">
        <v>3593</v>
      </c>
      <c r="D1382" s="7">
        <v>45643</v>
      </c>
      <c r="E1382" s="8">
        <v>17400000</v>
      </c>
      <c r="F1382" s="9" t="s">
        <v>134</v>
      </c>
      <c r="G1382" s="9" t="s">
        <v>268</v>
      </c>
      <c r="H1382" s="10" t="s">
        <v>3594</v>
      </c>
      <c r="I1382" s="8">
        <f>VLOOKUP(B1382,[1]Hoja1!$A$4:$B$1867,2,0)</f>
        <v>17400000</v>
      </c>
    </row>
    <row r="1383" spans="1:9" x14ac:dyDescent="0.25">
      <c r="A1383" s="5" t="str">
        <f t="shared" si="21"/>
        <v>2024</v>
      </c>
      <c r="B1383" s="5" t="s">
        <v>3595</v>
      </c>
      <c r="C1383" s="6" t="s">
        <v>3596</v>
      </c>
      <c r="D1383" s="7">
        <v>45632</v>
      </c>
      <c r="E1383" s="8">
        <v>18300000</v>
      </c>
      <c r="F1383" s="9" t="s">
        <v>11</v>
      </c>
      <c r="G1383" s="9" t="s">
        <v>25</v>
      </c>
      <c r="H1383" s="10" t="s">
        <v>3597</v>
      </c>
      <c r="I1383" s="8">
        <f>VLOOKUP(B1383,[1]Hoja1!$A$4:$B$1867,2,0)</f>
        <v>18300000</v>
      </c>
    </row>
    <row r="1384" spans="1:9" x14ac:dyDescent="0.25">
      <c r="A1384" s="5" t="str">
        <f t="shared" si="21"/>
        <v>2024</v>
      </c>
      <c r="B1384" s="5" t="s">
        <v>3598</v>
      </c>
      <c r="C1384" s="6" t="s">
        <v>3599</v>
      </c>
      <c r="D1384" s="7">
        <v>45643</v>
      </c>
      <c r="E1384" s="8">
        <v>15000000</v>
      </c>
      <c r="F1384" s="9" t="s">
        <v>134</v>
      </c>
      <c r="G1384" s="9" t="s">
        <v>134</v>
      </c>
      <c r="H1384" s="10" t="s">
        <v>3600</v>
      </c>
      <c r="I1384" s="8">
        <f>VLOOKUP(B1384,[1]Hoja1!$A$4:$B$1867,2,0)</f>
        <v>15000000</v>
      </c>
    </row>
    <row r="1385" spans="1:9" x14ac:dyDescent="0.25">
      <c r="A1385" s="5" t="str">
        <f t="shared" si="21"/>
        <v>2024</v>
      </c>
      <c r="B1385" s="5" t="s">
        <v>3601</v>
      </c>
      <c r="C1385" s="6" t="s">
        <v>3602</v>
      </c>
      <c r="D1385" s="7">
        <v>45652</v>
      </c>
      <c r="E1385" s="8">
        <v>1203528321</v>
      </c>
      <c r="F1385" s="9" t="s">
        <v>451</v>
      </c>
      <c r="G1385" s="9" t="s">
        <v>701</v>
      </c>
      <c r="H1385" s="10" t="s">
        <v>3603</v>
      </c>
      <c r="I1385" s="8">
        <f>VLOOKUP(B1385,[1]Hoja1!$A$4:$B$1867,2,0)</f>
        <v>1203528321</v>
      </c>
    </row>
    <row r="1386" spans="1:9" x14ac:dyDescent="0.25">
      <c r="A1386" s="5" t="str">
        <f t="shared" si="21"/>
        <v>2024</v>
      </c>
      <c r="B1386" s="5" t="s">
        <v>3604</v>
      </c>
      <c r="C1386" s="6" t="s">
        <v>3605</v>
      </c>
      <c r="D1386" s="7">
        <v>45636</v>
      </c>
      <c r="E1386" s="8">
        <v>57120000</v>
      </c>
      <c r="F1386" s="9" t="s">
        <v>227</v>
      </c>
      <c r="G1386" s="9" t="s">
        <v>227</v>
      </c>
      <c r="H1386" s="10" t="s">
        <v>3606</v>
      </c>
      <c r="I1386" s="8">
        <f>VLOOKUP(B1386,[1]Hoja1!$A$4:$B$1867,2,0)</f>
        <v>57120000</v>
      </c>
    </row>
    <row r="1387" spans="1:9" x14ac:dyDescent="0.25">
      <c r="A1387" s="5" t="str">
        <f t="shared" si="21"/>
        <v>2024</v>
      </c>
      <c r="B1387" s="5" t="s">
        <v>3607</v>
      </c>
      <c r="C1387" s="6" t="s">
        <v>3608</v>
      </c>
      <c r="D1387" s="7">
        <v>45636</v>
      </c>
      <c r="E1387" s="8">
        <v>11832167</v>
      </c>
      <c r="F1387" s="9" t="s">
        <v>52</v>
      </c>
      <c r="G1387" s="9" t="s">
        <v>52</v>
      </c>
      <c r="H1387" s="10" t="s">
        <v>3609</v>
      </c>
      <c r="I1387" s="8">
        <f>VLOOKUP(B1387,[1]Hoja1!$A$4:$B$1867,2,0)</f>
        <v>11832167</v>
      </c>
    </row>
    <row r="1388" spans="1:9" x14ac:dyDescent="0.25">
      <c r="A1388" s="5" t="str">
        <f t="shared" si="21"/>
        <v>2024</v>
      </c>
      <c r="B1388" s="5" t="s">
        <v>3610</v>
      </c>
      <c r="C1388" s="6" t="s">
        <v>3611</v>
      </c>
      <c r="D1388" s="7">
        <v>45635</v>
      </c>
      <c r="E1388" s="8">
        <v>16565033</v>
      </c>
      <c r="F1388" s="9" t="s">
        <v>11</v>
      </c>
      <c r="G1388" s="9" t="s">
        <v>11</v>
      </c>
      <c r="H1388" s="10" t="s">
        <v>3612</v>
      </c>
      <c r="I1388" s="8">
        <f>VLOOKUP(B1388,[1]Hoja1!$A$4:$B$1867,2,0)</f>
        <v>13252026</v>
      </c>
    </row>
    <row r="1389" spans="1:9" x14ac:dyDescent="0.25">
      <c r="A1389" s="5" t="str">
        <f t="shared" si="21"/>
        <v>2024</v>
      </c>
      <c r="B1389" s="5" t="s">
        <v>3613</v>
      </c>
      <c r="C1389" s="6" t="s">
        <v>3614</v>
      </c>
      <c r="D1389" s="7">
        <v>45637</v>
      </c>
      <c r="E1389" s="8">
        <v>8918904</v>
      </c>
      <c r="F1389" s="9" t="s">
        <v>11</v>
      </c>
      <c r="G1389" s="9" t="s">
        <v>11</v>
      </c>
      <c r="H1389" s="10" t="s">
        <v>3615</v>
      </c>
      <c r="I1389" s="8">
        <f>VLOOKUP(B1389,[1]Hoja1!$A$4:$B$1867,2,0)</f>
        <v>8918904</v>
      </c>
    </row>
    <row r="1390" spans="1:9" x14ac:dyDescent="0.25">
      <c r="A1390" s="5" t="str">
        <f t="shared" si="21"/>
        <v>2024</v>
      </c>
      <c r="B1390" s="5" t="s">
        <v>3616</v>
      </c>
      <c r="C1390" s="6" t="s">
        <v>3617</v>
      </c>
      <c r="D1390" s="7">
        <v>45638</v>
      </c>
      <c r="E1390" s="8">
        <v>17500000</v>
      </c>
      <c r="F1390" s="9" t="s">
        <v>134</v>
      </c>
      <c r="G1390" s="9" t="s">
        <v>268</v>
      </c>
      <c r="H1390" s="10" t="s">
        <v>3618</v>
      </c>
      <c r="I1390" s="8">
        <f>VLOOKUP(B1390,[1]Hoja1!$A$4:$B$1867,2,0)</f>
        <v>17500000</v>
      </c>
    </row>
    <row r="1391" spans="1:9" x14ac:dyDescent="0.25">
      <c r="A1391" s="5" t="str">
        <f t="shared" si="21"/>
        <v>2024</v>
      </c>
      <c r="B1391" s="5" t="s">
        <v>3619</v>
      </c>
      <c r="C1391" s="6" t="s">
        <v>3620</v>
      </c>
      <c r="D1391" s="7">
        <v>45645</v>
      </c>
      <c r="E1391" s="8">
        <v>8881236</v>
      </c>
      <c r="F1391" s="9" t="s">
        <v>134</v>
      </c>
      <c r="G1391" s="9" t="s">
        <v>268</v>
      </c>
      <c r="H1391" s="10" t="s">
        <v>3621</v>
      </c>
      <c r="I1391" s="8">
        <f>VLOOKUP(B1391,[1]Hoja1!$A$4:$B$1867,2,0)</f>
        <v>8881236</v>
      </c>
    </row>
    <row r="1392" spans="1:9" x14ac:dyDescent="0.25">
      <c r="A1392" s="5" t="str">
        <f t="shared" si="21"/>
        <v>2024</v>
      </c>
      <c r="B1392" s="5" t="s">
        <v>3622</v>
      </c>
      <c r="C1392" s="6" t="s">
        <v>3623</v>
      </c>
      <c r="D1392" s="7">
        <v>45635</v>
      </c>
      <c r="E1392" s="8">
        <v>18000000</v>
      </c>
      <c r="F1392" s="9" t="s">
        <v>451</v>
      </c>
      <c r="G1392" s="9" t="s">
        <v>451</v>
      </c>
      <c r="H1392" s="10" t="s">
        <v>3624</v>
      </c>
      <c r="I1392" s="8">
        <f>VLOOKUP(B1392,[1]Hoja1!$A$4:$B$1867,2,0)</f>
        <v>18000000</v>
      </c>
    </row>
    <row r="1393" spans="1:9" x14ac:dyDescent="0.25">
      <c r="A1393" s="5" t="str">
        <f t="shared" si="21"/>
        <v>2024</v>
      </c>
      <c r="B1393" s="5" t="s">
        <v>3625</v>
      </c>
      <c r="C1393" s="6" t="s">
        <v>3626</v>
      </c>
      <c r="D1393" s="7">
        <v>45638</v>
      </c>
      <c r="E1393" s="8">
        <v>14000000</v>
      </c>
      <c r="F1393" s="9" t="s">
        <v>134</v>
      </c>
      <c r="G1393" s="9" t="s">
        <v>268</v>
      </c>
      <c r="H1393" s="10" t="s">
        <v>3627</v>
      </c>
      <c r="I1393" s="8">
        <f>VLOOKUP(B1393,[1]Hoja1!$A$4:$B$1867,2,0)</f>
        <v>14000000</v>
      </c>
    </row>
    <row r="1394" spans="1:9" x14ac:dyDescent="0.25">
      <c r="A1394" s="5" t="str">
        <f t="shared" si="21"/>
        <v>2024</v>
      </c>
      <c r="B1394" s="5" t="s">
        <v>3628</v>
      </c>
      <c r="C1394" s="6" t="s">
        <v>3629</v>
      </c>
      <c r="D1394" s="7">
        <v>45637</v>
      </c>
      <c r="E1394" s="8">
        <v>2530478514</v>
      </c>
      <c r="F1394" s="9" t="s">
        <v>11</v>
      </c>
      <c r="G1394" s="9" t="s">
        <v>116</v>
      </c>
      <c r="H1394" s="10" t="s">
        <v>3630</v>
      </c>
      <c r="I1394" s="8" t="s">
        <v>16</v>
      </c>
    </row>
    <row r="1395" spans="1:9" x14ac:dyDescent="0.25">
      <c r="A1395" s="5" t="str">
        <f t="shared" si="21"/>
        <v>2024</v>
      </c>
      <c r="B1395" s="5" t="s">
        <v>3631</v>
      </c>
      <c r="C1395" s="6" t="s">
        <v>3632</v>
      </c>
      <c r="D1395" s="7">
        <v>45639</v>
      </c>
      <c r="E1395" s="8">
        <v>2588248810</v>
      </c>
      <c r="F1395" s="9" t="s">
        <v>11</v>
      </c>
      <c r="G1395" s="9" t="s">
        <v>116</v>
      </c>
      <c r="H1395" s="10" t="s">
        <v>3633</v>
      </c>
      <c r="I1395" s="8" t="s">
        <v>16</v>
      </c>
    </row>
    <row r="1396" spans="1:9" x14ac:dyDescent="0.25">
      <c r="A1396" s="5" t="str">
        <f t="shared" si="21"/>
        <v>2024</v>
      </c>
      <c r="B1396" s="5" t="s">
        <v>3634</v>
      </c>
      <c r="C1396" s="6" t="s">
        <v>3635</v>
      </c>
      <c r="D1396" s="7">
        <v>45639</v>
      </c>
      <c r="E1396" s="8">
        <v>21000000</v>
      </c>
      <c r="F1396" s="9" t="s">
        <v>326</v>
      </c>
      <c r="G1396" s="9" t="s">
        <v>326</v>
      </c>
      <c r="H1396" s="10" t="s">
        <v>3636</v>
      </c>
      <c r="I1396" s="8">
        <f>VLOOKUP(B1396,[1]Hoja1!$A$4:$B$1867,2,0)</f>
        <v>21000000</v>
      </c>
    </row>
    <row r="1397" spans="1:9" x14ac:dyDescent="0.25">
      <c r="A1397" s="5" t="str">
        <f t="shared" si="21"/>
        <v>2024</v>
      </c>
      <c r="B1397" s="5" t="s">
        <v>3637</v>
      </c>
      <c r="C1397" s="6" t="s">
        <v>3638</v>
      </c>
      <c r="D1397" s="7">
        <v>45645</v>
      </c>
      <c r="E1397" s="8">
        <v>8881236</v>
      </c>
      <c r="F1397" s="9" t="s">
        <v>134</v>
      </c>
      <c r="G1397" s="9" t="s">
        <v>268</v>
      </c>
      <c r="H1397" s="10" t="s">
        <v>3639</v>
      </c>
      <c r="I1397" s="8">
        <f>VLOOKUP(B1397,[1]Hoja1!$A$4:$B$1867,2,0)</f>
        <v>8881236</v>
      </c>
    </row>
    <row r="1398" spans="1:9" x14ac:dyDescent="0.25">
      <c r="A1398" s="5" t="str">
        <f t="shared" si="21"/>
        <v>2024</v>
      </c>
      <c r="B1398" s="5" t="s">
        <v>3640</v>
      </c>
      <c r="C1398" s="6" t="s">
        <v>3641</v>
      </c>
      <c r="D1398" s="7">
        <v>45645</v>
      </c>
      <c r="E1398" s="8">
        <v>84298500</v>
      </c>
      <c r="F1398" s="9" t="s">
        <v>134</v>
      </c>
      <c r="G1398" s="9" t="s">
        <v>134</v>
      </c>
      <c r="H1398" s="10" t="s">
        <v>3642</v>
      </c>
      <c r="I1398" s="8">
        <f>VLOOKUP(B1398,[1]Hoja1!$A$4:$B$1867,2,0)</f>
        <v>84298500</v>
      </c>
    </row>
    <row r="1399" spans="1:9" x14ac:dyDescent="0.25">
      <c r="A1399" s="5" t="str">
        <f t="shared" si="21"/>
        <v>2024</v>
      </c>
      <c r="B1399" s="5" t="s">
        <v>3643</v>
      </c>
      <c r="C1399" s="6" t="s">
        <v>3644</v>
      </c>
      <c r="D1399" s="7">
        <v>45639</v>
      </c>
      <c r="E1399" s="8">
        <v>8755560</v>
      </c>
      <c r="F1399" s="9" t="s">
        <v>134</v>
      </c>
      <c r="G1399" s="9" t="s">
        <v>268</v>
      </c>
      <c r="H1399" s="10" t="s">
        <v>3645</v>
      </c>
      <c r="I1399" s="8">
        <f>VLOOKUP(B1399,[1]Hoja1!$A$4:$B$1867,2,0)</f>
        <v>8755560</v>
      </c>
    </row>
    <row r="1400" spans="1:9" x14ac:dyDescent="0.25">
      <c r="A1400" s="5" t="str">
        <f t="shared" si="21"/>
        <v>2024</v>
      </c>
      <c r="B1400" s="5" t="s">
        <v>3646</v>
      </c>
      <c r="C1400" s="6" t="s">
        <v>3647</v>
      </c>
      <c r="D1400" s="7">
        <v>45643</v>
      </c>
      <c r="E1400" s="8">
        <v>72181804</v>
      </c>
      <c r="F1400" s="9" t="s">
        <v>451</v>
      </c>
      <c r="G1400" s="9" t="s">
        <v>612</v>
      </c>
      <c r="H1400" s="10" t="s">
        <v>3648</v>
      </c>
      <c r="I1400" s="8">
        <f>VLOOKUP(B1400,[1]Hoja1!$A$4:$B$1867,2,0)</f>
        <v>72181804</v>
      </c>
    </row>
    <row r="1401" spans="1:9" x14ac:dyDescent="0.25">
      <c r="A1401" s="5" t="str">
        <f t="shared" si="21"/>
        <v>2024</v>
      </c>
      <c r="B1401" s="5" t="s">
        <v>3649</v>
      </c>
      <c r="C1401" s="6" t="s">
        <v>3650</v>
      </c>
      <c r="D1401" s="7">
        <v>45659</v>
      </c>
      <c r="E1401" s="8">
        <v>148237000</v>
      </c>
      <c r="F1401" s="9" t="s">
        <v>11</v>
      </c>
      <c r="G1401" s="9" t="s">
        <v>32</v>
      </c>
      <c r="H1401" s="10" t="s">
        <v>3651</v>
      </c>
      <c r="I1401" s="8">
        <f>VLOOKUP(B1401,[1]Hoja1!$A$4:$B$1867,2,0)</f>
        <v>148237000</v>
      </c>
    </row>
    <row r="1402" spans="1:9" x14ac:dyDescent="0.25">
      <c r="A1402" s="5" t="str">
        <f t="shared" si="21"/>
        <v>2024</v>
      </c>
      <c r="B1402" s="5" t="s">
        <v>3652</v>
      </c>
      <c r="C1402" s="6" t="s">
        <v>3653</v>
      </c>
      <c r="D1402" s="7">
        <v>45643</v>
      </c>
      <c r="E1402" s="8">
        <v>5920824</v>
      </c>
      <c r="F1402" s="9" t="s">
        <v>134</v>
      </c>
      <c r="G1402" s="9" t="s">
        <v>268</v>
      </c>
      <c r="H1402" s="10" t="s">
        <v>3654</v>
      </c>
      <c r="I1402" s="8">
        <f>VLOOKUP(B1402,[1]Hoja1!$A$4:$B$1867,2,0)</f>
        <v>5920824</v>
      </c>
    </row>
    <row r="1403" spans="1:9" x14ac:dyDescent="0.25">
      <c r="A1403" s="5" t="str">
        <f t="shared" si="21"/>
        <v>2024</v>
      </c>
      <c r="B1403" s="5" t="s">
        <v>3655</v>
      </c>
      <c r="C1403" s="6" t="s">
        <v>3656</v>
      </c>
      <c r="D1403" s="7">
        <v>45642</v>
      </c>
      <c r="E1403" s="8">
        <v>12207000</v>
      </c>
      <c r="F1403" s="9" t="s">
        <v>11</v>
      </c>
      <c r="G1403" s="9" t="s">
        <v>71</v>
      </c>
      <c r="H1403" s="10" t="s">
        <v>3657</v>
      </c>
      <c r="I1403" s="8">
        <f>VLOOKUP(B1403,[1]Hoja1!$A$4:$B$1867,2,0)</f>
        <v>12207000</v>
      </c>
    </row>
    <row r="1404" spans="1:9" x14ac:dyDescent="0.25">
      <c r="A1404" s="5" t="str">
        <f t="shared" si="21"/>
        <v>2024</v>
      </c>
      <c r="B1404" s="5" t="s">
        <v>3658</v>
      </c>
      <c r="C1404" s="6" t="s">
        <v>3659</v>
      </c>
      <c r="D1404" s="7">
        <v>45644</v>
      </c>
      <c r="E1404" s="8">
        <v>39000000</v>
      </c>
      <c r="F1404" s="9" t="s">
        <v>326</v>
      </c>
      <c r="G1404" s="9" t="s">
        <v>326</v>
      </c>
      <c r="H1404" s="10" t="s">
        <v>3660</v>
      </c>
      <c r="I1404" s="8">
        <f>VLOOKUP(B1404,[1]Hoja1!$A$4:$B$1867,2,0)</f>
        <v>39000000</v>
      </c>
    </row>
    <row r="1405" spans="1:9" x14ac:dyDescent="0.25">
      <c r="A1405" s="5" t="str">
        <f t="shared" si="21"/>
        <v>2024</v>
      </c>
      <c r="B1405" s="5" t="s">
        <v>3661</v>
      </c>
      <c r="C1405" s="6" t="s">
        <v>3662</v>
      </c>
      <c r="D1405" s="7">
        <v>45642</v>
      </c>
      <c r="E1405" s="8">
        <v>18300000</v>
      </c>
      <c r="F1405" s="9" t="s">
        <v>11</v>
      </c>
      <c r="G1405" s="9" t="s">
        <v>25</v>
      </c>
      <c r="H1405" s="10" t="s">
        <v>3663</v>
      </c>
      <c r="I1405" s="8">
        <f>VLOOKUP(B1405,[1]Hoja1!$A$4:$B$1867,2,0)</f>
        <v>18300000</v>
      </c>
    </row>
    <row r="1406" spans="1:9" x14ac:dyDescent="0.25">
      <c r="A1406" s="5" t="str">
        <f t="shared" si="21"/>
        <v>2024</v>
      </c>
      <c r="B1406" s="5" t="s">
        <v>3664</v>
      </c>
      <c r="C1406" s="6" t="s">
        <v>3665</v>
      </c>
      <c r="D1406" s="7">
        <v>45645</v>
      </c>
      <c r="E1406" s="8">
        <v>8881236</v>
      </c>
      <c r="F1406" s="9" t="s">
        <v>134</v>
      </c>
      <c r="G1406" s="9" t="s">
        <v>268</v>
      </c>
      <c r="H1406" s="10" t="s">
        <v>3666</v>
      </c>
      <c r="I1406" s="8">
        <f>VLOOKUP(B1406,[1]Hoja1!$A$4:$B$1867,2,0)</f>
        <v>8881236</v>
      </c>
    </row>
    <row r="1407" spans="1:9" x14ac:dyDescent="0.25">
      <c r="A1407" s="5" t="str">
        <f t="shared" si="21"/>
        <v>2024</v>
      </c>
      <c r="B1407" s="5" t="s">
        <v>3667</v>
      </c>
      <c r="C1407" s="6" t="s">
        <v>3668</v>
      </c>
      <c r="D1407" s="7">
        <v>45645</v>
      </c>
      <c r="E1407" s="8">
        <v>84467688</v>
      </c>
      <c r="F1407" s="9" t="s">
        <v>451</v>
      </c>
      <c r="G1407" s="9" t="s">
        <v>701</v>
      </c>
      <c r="H1407" s="10" t="s">
        <v>3669</v>
      </c>
      <c r="I1407" s="8">
        <f>VLOOKUP(B1407,[1]Hoja1!$A$4:$B$1867,2,0)</f>
        <v>84467688</v>
      </c>
    </row>
    <row r="1408" spans="1:9" x14ac:dyDescent="0.25">
      <c r="A1408" s="5" t="str">
        <f t="shared" si="21"/>
        <v>2024</v>
      </c>
      <c r="B1408" s="5" t="s">
        <v>3670</v>
      </c>
      <c r="C1408" s="6" t="s">
        <v>3671</v>
      </c>
      <c r="D1408" s="7">
        <v>45645</v>
      </c>
      <c r="E1408" s="8">
        <v>81276632</v>
      </c>
      <c r="F1408" s="9" t="s">
        <v>451</v>
      </c>
      <c r="G1408" s="9" t="s">
        <v>701</v>
      </c>
      <c r="H1408" s="10" t="s">
        <v>3672</v>
      </c>
      <c r="I1408" s="8">
        <f>VLOOKUP(B1408,[1]Hoja1!$A$4:$B$1867,2,0)</f>
        <v>81276632</v>
      </c>
    </row>
    <row r="1409" spans="1:9" x14ac:dyDescent="0.25">
      <c r="A1409" s="5" t="str">
        <f t="shared" si="21"/>
        <v>2024</v>
      </c>
      <c r="B1409" s="5" t="s">
        <v>3673</v>
      </c>
      <c r="C1409" s="6" t="s">
        <v>3674</v>
      </c>
      <c r="D1409" s="7">
        <v>45645</v>
      </c>
      <c r="E1409" s="8">
        <v>80060424</v>
      </c>
      <c r="F1409" s="9" t="s">
        <v>451</v>
      </c>
      <c r="G1409" s="9" t="s">
        <v>612</v>
      </c>
      <c r="H1409" s="10" t="s">
        <v>3675</v>
      </c>
      <c r="I1409" s="8">
        <f>VLOOKUP(B1409,[1]Hoja1!$A$4:$B$1867,2,0)</f>
        <v>80060424</v>
      </c>
    </row>
    <row r="1410" spans="1:9" x14ac:dyDescent="0.25">
      <c r="A1410" s="5" t="str">
        <f t="shared" si="21"/>
        <v>2024</v>
      </c>
      <c r="B1410" s="5" t="s">
        <v>3676</v>
      </c>
      <c r="C1410" s="6" t="s">
        <v>3677</v>
      </c>
      <c r="D1410" s="7">
        <v>45656</v>
      </c>
      <c r="E1410" s="8">
        <v>69931278</v>
      </c>
      <c r="F1410" s="9" t="s">
        <v>451</v>
      </c>
      <c r="G1410" s="9" t="s">
        <v>612</v>
      </c>
      <c r="H1410" s="10" t="s">
        <v>3678</v>
      </c>
      <c r="I1410" s="8">
        <f>VLOOKUP(B1410,[1]Hoja1!$A$4:$B$1867,2,0)</f>
        <v>69931278</v>
      </c>
    </row>
    <row r="1411" spans="1:9" x14ac:dyDescent="0.25">
      <c r="A1411" s="5" t="str">
        <f t="shared" ref="A1411:A1474" si="22">RIGHT(B1411,4)</f>
        <v>2024</v>
      </c>
      <c r="B1411" s="5" t="s">
        <v>3679</v>
      </c>
      <c r="C1411" s="6" t="s">
        <v>3680</v>
      </c>
      <c r="D1411" s="7">
        <v>45653</v>
      </c>
      <c r="E1411" s="8">
        <v>24990000</v>
      </c>
      <c r="F1411" s="9" t="s">
        <v>52</v>
      </c>
      <c r="G1411" s="9" t="s">
        <v>52</v>
      </c>
      <c r="H1411" s="10" t="s">
        <v>3681</v>
      </c>
      <c r="I1411" s="8">
        <f>VLOOKUP(B1411,[1]Hoja1!$A$4:$B$1867,2,0)</f>
        <v>24990000</v>
      </c>
    </row>
    <row r="1412" spans="1:9" x14ac:dyDescent="0.25">
      <c r="A1412" s="5" t="str">
        <f t="shared" si="22"/>
        <v>2024</v>
      </c>
      <c r="B1412" s="5" t="s">
        <v>3682</v>
      </c>
      <c r="C1412" s="6" t="s">
        <v>3683</v>
      </c>
      <c r="D1412" s="7">
        <v>45649</v>
      </c>
      <c r="E1412" s="8">
        <v>27400000</v>
      </c>
      <c r="F1412" s="9" t="s">
        <v>451</v>
      </c>
      <c r="G1412" s="9" t="s">
        <v>451</v>
      </c>
      <c r="H1412" s="10" t="s">
        <v>3684</v>
      </c>
      <c r="I1412" s="8">
        <f>VLOOKUP(B1412,[1]Hoja1!$A$4:$B$1867,2,0)</f>
        <v>27400000</v>
      </c>
    </row>
    <row r="1413" spans="1:9" x14ac:dyDescent="0.25">
      <c r="A1413" s="5" t="str">
        <f t="shared" si="22"/>
        <v>2024</v>
      </c>
      <c r="B1413" s="5" t="s">
        <v>3685</v>
      </c>
      <c r="C1413" s="6" t="s">
        <v>3686</v>
      </c>
      <c r="D1413" s="7">
        <v>45646</v>
      </c>
      <c r="E1413" s="8">
        <v>2060419140</v>
      </c>
      <c r="F1413" s="9" t="s">
        <v>11</v>
      </c>
      <c r="G1413" s="9" t="s">
        <v>116</v>
      </c>
      <c r="H1413" s="10" t="s">
        <v>3687</v>
      </c>
      <c r="I1413" s="8">
        <f>VLOOKUP(B1413,[1]Hoja1!$A$4:$B$1867,2,0)</f>
        <v>2060419140</v>
      </c>
    </row>
    <row r="1414" spans="1:9" x14ac:dyDescent="0.25">
      <c r="A1414" s="5" t="str">
        <f t="shared" si="22"/>
        <v>2024</v>
      </c>
      <c r="B1414" s="5" t="s">
        <v>3688</v>
      </c>
      <c r="C1414" s="6" t="s">
        <v>3686</v>
      </c>
      <c r="D1414" s="7">
        <v>45646</v>
      </c>
      <c r="E1414" s="8">
        <v>225239553</v>
      </c>
      <c r="F1414" s="9" t="s">
        <v>11</v>
      </c>
      <c r="G1414" s="9" t="s">
        <v>116</v>
      </c>
      <c r="H1414" s="10" t="s">
        <v>3689</v>
      </c>
      <c r="I1414" s="8">
        <f>VLOOKUP(B1414,[1]Hoja1!$A$4:$B$1867,2,0)</f>
        <v>225239553</v>
      </c>
    </row>
    <row r="1415" spans="1:9" x14ac:dyDescent="0.25">
      <c r="A1415" s="5" t="str">
        <f t="shared" si="22"/>
        <v>2024</v>
      </c>
      <c r="B1415" s="5" t="s">
        <v>3690</v>
      </c>
      <c r="C1415" s="6" t="s">
        <v>3691</v>
      </c>
      <c r="D1415" s="7">
        <v>45652</v>
      </c>
      <c r="E1415" s="8">
        <v>668308543</v>
      </c>
      <c r="F1415" s="9" t="s">
        <v>11</v>
      </c>
      <c r="G1415" s="9" t="s">
        <v>116</v>
      </c>
      <c r="H1415" s="10" t="s">
        <v>3692</v>
      </c>
      <c r="I1415" s="8">
        <f>VLOOKUP(B1415,[1]Hoja1!$A$4:$B$1867,2,0)</f>
        <v>668308543</v>
      </c>
    </row>
    <row r="1416" spans="1:9" x14ac:dyDescent="0.25">
      <c r="A1416" s="5" t="str">
        <f t="shared" si="22"/>
        <v>2024</v>
      </c>
      <c r="B1416" s="5" t="s">
        <v>3693</v>
      </c>
      <c r="C1416" s="6" t="s">
        <v>3694</v>
      </c>
      <c r="D1416" s="7">
        <v>45653</v>
      </c>
      <c r="E1416" s="8">
        <v>8755560</v>
      </c>
      <c r="F1416" s="9" t="s">
        <v>134</v>
      </c>
      <c r="G1416" s="9" t="s">
        <v>268</v>
      </c>
      <c r="H1416" s="10" t="s">
        <v>3695</v>
      </c>
      <c r="I1416" s="8">
        <f>VLOOKUP(B1416,[1]Hoja1!$A$4:$B$1867,2,0)</f>
        <v>8755560</v>
      </c>
    </row>
    <row r="1417" spans="1:9" x14ac:dyDescent="0.25">
      <c r="A1417" s="5" t="str">
        <f t="shared" si="22"/>
        <v>2024</v>
      </c>
      <c r="B1417" s="5" t="s">
        <v>3696</v>
      </c>
      <c r="C1417" s="6" t="s">
        <v>3697</v>
      </c>
      <c r="D1417" s="7">
        <v>45659</v>
      </c>
      <c r="E1417" s="8">
        <v>15900000</v>
      </c>
      <c r="F1417" s="9" t="s">
        <v>326</v>
      </c>
      <c r="G1417" s="9" t="s">
        <v>326</v>
      </c>
      <c r="H1417" s="10" t="s">
        <v>3698</v>
      </c>
      <c r="I1417" s="8">
        <f>VLOOKUP(B1417,[1]Hoja1!$A$4:$B$1867,2,0)</f>
        <v>15900000</v>
      </c>
    </row>
    <row r="1418" spans="1:9" x14ac:dyDescent="0.25">
      <c r="A1418" s="5" t="str">
        <f t="shared" si="22"/>
        <v>2024</v>
      </c>
      <c r="B1418" s="5" t="s">
        <v>3699</v>
      </c>
      <c r="C1418" s="6" t="s">
        <v>1820</v>
      </c>
      <c r="D1418" s="7">
        <v>45656</v>
      </c>
      <c r="E1418" s="8">
        <v>17500000</v>
      </c>
      <c r="F1418" s="9" t="s">
        <v>134</v>
      </c>
      <c r="G1418" s="9" t="s">
        <v>268</v>
      </c>
      <c r="H1418" s="10" t="s">
        <v>3700</v>
      </c>
      <c r="I1418" s="8">
        <f>VLOOKUP(B1418,[1]Hoja1!$A$4:$B$1867,2,0)</f>
        <v>17500000</v>
      </c>
    </row>
    <row r="1419" spans="1:9" x14ac:dyDescent="0.25">
      <c r="A1419" s="5" t="str">
        <f t="shared" si="22"/>
        <v>2024</v>
      </c>
      <c r="B1419" s="5" t="s">
        <v>3701</v>
      </c>
      <c r="C1419" s="6" t="s">
        <v>3702</v>
      </c>
      <c r="D1419" s="7">
        <v>45653</v>
      </c>
      <c r="E1419" s="8">
        <v>10002500</v>
      </c>
      <c r="F1419" s="9" t="s">
        <v>11</v>
      </c>
      <c r="G1419" s="9" t="s">
        <v>71</v>
      </c>
      <c r="H1419" s="10" t="s">
        <v>3703</v>
      </c>
      <c r="I1419" s="8">
        <f>VLOOKUP(B1419,[1]Hoja1!$A$4:$B$1867,2,0)</f>
        <v>10002500</v>
      </c>
    </row>
    <row r="1420" spans="1:9" x14ac:dyDescent="0.25">
      <c r="A1420" s="5" t="str">
        <f t="shared" si="22"/>
        <v>2024</v>
      </c>
      <c r="B1420" s="5" t="s">
        <v>3704</v>
      </c>
      <c r="C1420" s="6" t="s">
        <v>3705</v>
      </c>
      <c r="D1420" s="7">
        <v>45650</v>
      </c>
      <c r="E1420" s="8">
        <v>84449589</v>
      </c>
      <c r="F1420" s="9" t="s">
        <v>3706</v>
      </c>
      <c r="G1420" s="9" t="s">
        <v>3707</v>
      </c>
      <c r="H1420" s="10" t="s">
        <v>3708</v>
      </c>
      <c r="I1420" s="8">
        <f>VLOOKUP(B1420,[1]Hoja1!$A$4:$B$1867,2,0)</f>
        <v>84449589</v>
      </c>
    </row>
    <row r="1421" spans="1:9" x14ac:dyDescent="0.25">
      <c r="A1421" s="5" t="str">
        <f t="shared" si="22"/>
        <v>2024</v>
      </c>
      <c r="B1421" s="5" t="s">
        <v>3709</v>
      </c>
      <c r="C1421" s="6" t="s">
        <v>3710</v>
      </c>
      <c r="D1421" s="7">
        <v>45656</v>
      </c>
      <c r="E1421" s="8">
        <v>709302000</v>
      </c>
      <c r="F1421" s="9" t="s">
        <v>11</v>
      </c>
      <c r="G1421" s="9" t="s">
        <v>71</v>
      </c>
      <c r="H1421" s="10" t="s">
        <v>3711</v>
      </c>
      <c r="I1421" s="8">
        <f>VLOOKUP(B1421,[1]Hoja1!$A$4:$B$1867,2,0)</f>
        <v>709302000</v>
      </c>
    </row>
    <row r="1422" spans="1:9" x14ac:dyDescent="0.25">
      <c r="A1422" s="5" t="str">
        <f t="shared" si="22"/>
        <v>2024</v>
      </c>
      <c r="B1422" s="5" t="s">
        <v>3712</v>
      </c>
      <c r="C1422" s="6" t="s">
        <v>3713</v>
      </c>
      <c r="D1422" s="7">
        <v>45677</v>
      </c>
      <c r="E1422" s="8">
        <v>80896500</v>
      </c>
      <c r="F1422" s="9" t="s">
        <v>413</v>
      </c>
      <c r="G1422" s="9" t="s">
        <v>413</v>
      </c>
      <c r="H1422" s="10" t="s">
        <v>3714</v>
      </c>
      <c r="I1422" s="8">
        <f>VLOOKUP(B1422,[1]Hoja1!$A$4:$B$1867,2,0)</f>
        <v>80896500</v>
      </c>
    </row>
    <row r="1423" spans="1:9" x14ac:dyDescent="0.25">
      <c r="A1423" s="5" t="str">
        <f t="shared" si="22"/>
        <v>2024</v>
      </c>
      <c r="B1423" s="5" t="s">
        <v>3715</v>
      </c>
      <c r="C1423" s="6" t="s">
        <v>3716</v>
      </c>
      <c r="D1423" s="7">
        <v>45656</v>
      </c>
      <c r="E1423" s="8">
        <v>84499522</v>
      </c>
      <c r="F1423" s="9" t="s">
        <v>451</v>
      </c>
      <c r="G1423" s="9" t="s">
        <v>701</v>
      </c>
      <c r="H1423" s="10" t="s">
        <v>3717</v>
      </c>
      <c r="I1423" s="8">
        <f>VLOOKUP(B1423,[1]Hoja1!$A$4:$B$1867,2,0)</f>
        <v>84499522</v>
      </c>
    </row>
    <row r="1424" spans="1:9" x14ac:dyDescent="0.25">
      <c r="A1424" s="5" t="str">
        <f t="shared" si="22"/>
        <v>2024</v>
      </c>
      <c r="B1424" s="5" t="s">
        <v>3718</v>
      </c>
      <c r="C1424" s="6" t="s">
        <v>3719</v>
      </c>
      <c r="D1424" s="7">
        <v>45672</v>
      </c>
      <c r="E1424" s="8">
        <v>84000000</v>
      </c>
      <c r="F1424" s="9" t="s">
        <v>11</v>
      </c>
      <c r="G1424" s="9" t="s">
        <v>32</v>
      </c>
      <c r="H1424" s="10" t="s">
        <v>3720</v>
      </c>
      <c r="I1424" s="8">
        <f>VLOOKUP(B1424,[1]Hoja1!$A$4:$B$1867,2,0)</f>
        <v>84000000</v>
      </c>
    </row>
    <row r="1425" spans="1:9" x14ac:dyDescent="0.25">
      <c r="A1425" s="5" t="str">
        <f t="shared" si="22"/>
        <v>2024</v>
      </c>
      <c r="B1425" s="5" t="s">
        <v>3721</v>
      </c>
      <c r="C1425" s="6" t="s">
        <v>3722</v>
      </c>
      <c r="D1425" s="7">
        <v>45653</v>
      </c>
      <c r="E1425" s="8">
        <v>8755560</v>
      </c>
      <c r="F1425" s="9" t="s">
        <v>134</v>
      </c>
      <c r="G1425" s="9" t="s">
        <v>268</v>
      </c>
      <c r="H1425" s="10" t="s">
        <v>3723</v>
      </c>
      <c r="I1425" s="8">
        <f>VLOOKUP(B1425,[1]Hoja1!$A$4:$B$1867,2,0)</f>
        <v>8755560</v>
      </c>
    </row>
    <row r="1426" spans="1:9" x14ac:dyDescent="0.25">
      <c r="A1426" s="5" t="str">
        <f t="shared" si="22"/>
        <v>2024</v>
      </c>
      <c r="B1426" s="5" t="s">
        <v>3724</v>
      </c>
      <c r="C1426" s="6" t="s">
        <v>3725</v>
      </c>
      <c r="D1426" s="7">
        <v>45656</v>
      </c>
      <c r="E1426" s="8">
        <v>8755560</v>
      </c>
      <c r="F1426" s="9" t="s">
        <v>134</v>
      </c>
      <c r="G1426" s="9" t="s">
        <v>193</v>
      </c>
      <c r="H1426" s="10" t="s">
        <v>3726</v>
      </c>
      <c r="I1426" s="8">
        <f>VLOOKUP(B1426,[1]Hoja1!$A$4:$B$1867,2,0)</f>
        <v>8755560</v>
      </c>
    </row>
    <row r="1427" spans="1:9" x14ac:dyDescent="0.25">
      <c r="A1427" s="5" t="str">
        <f t="shared" si="22"/>
        <v>2024</v>
      </c>
      <c r="B1427" s="5" t="s">
        <v>3727</v>
      </c>
      <c r="C1427" s="6" t="s">
        <v>3728</v>
      </c>
      <c r="D1427" s="7">
        <v>45659</v>
      </c>
      <c r="E1427" s="8">
        <v>41200000</v>
      </c>
      <c r="F1427" s="9" t="s">
        <v>326</v>
      </c>
      <c r="G1427" s="9" t="s">
        <v>326</v>
      </c>
      <c r="H1427" s="10" t="s">
        <v>3729</v>
      </c>
      <c r="I1427" s="8">
        <f>VLOOKUP(B1427,[1]Hoja1!$A$4:$B$1867,2,0)</f>
        <v>41200000</v>
      </c>
    </row>
    <row r="1428" spans="1:9" x14ac:dyDescent="0.25">
      <c r="A1428" s="5" t="str">
        <f t="shared" si="22"/>
        <v>2024</v>
      </c>
      <c r="B1428" s="5" t="s">
        <v>3730</v>
      </c>
      <c r="C1428" s="6" t="s">
        <v>431</v>
      </c>
      <c r="D1428" s="7">
        <v>45656</v>
      </c>
      <c r="E1428" s="8">
        <v>8755560</v>
      </c>
      <c r="F1428" s="9" t="s">
        <v>134</v>
      </c>
      <c r="G1428" s="9" t="s">
        <v>268</v>
      </c>
      <c r="H1428" s="10" t="s">
        <v>3731</v>
      </c>
      <c r="I1428" s="8">
        <f>VLOOKUP(B1428,[1]Hoja1!$A$4:$B$1867,2,0)</f>
        <v>8755560</v>
      </c>
    </row>
    <row r="1429" spans="1:9" x14ac:dyDescent="0.25">
      <c r="A1429" s="5" t="str">
        <f t="shared" si="22"/>
        <v>2024</v>
      </c>
      <c r="B1429" s="5" t="s">
        <v>3732</v>
      </c>
      <c r="C1429" s="6" t="s">
        <v>3733</v>
      </c>
      <c r="D1429" s="7">
        <v>45656</v>
      </c>
      <c r="E1429" s="8">
        <v>10500000</v>
      </c>
      <c r="F1429" s="9" t="s">
        <v>134</v>
      </c>
      <c r="G1429" s="9" t="s">
        <v>268</v>
      </c>
      <c r="H1429" s="10" t="s">
        <v>3734</v>
      </c>
      <c r="I1429" s="8">
        <f>VLOOKUP(B1429,[1]Hoja1!$A$4:$B$1867,2,0)</f>
        <v>10500000</v>
      </c>
    </row>
    <row r="1430" spans="1:9" x14ac:dyDescent="0.25">
      <c r="A1430" s="5" t="str">
        <f t="shared" si="22"/>
        <v>2024</v>
      </c>
      <c r="B1430" s="5" t="s">
        <v>3735</v>
      </c>
      <c r="C1430" s="6" t="s">
        <v>3736</v>
      </c>
      <c r="D1430" s="7">
        <v>45656</v>
      </c>
      <c r="E1430" s="8">
        <v>8755560</v>
      </c>
      <c r="F1430" s="9" t="s">
        <v>134</v>
      </c>
      <c r="G1430" s="9" t="s">
        <v>268</v>
      </c>
      <c r="H1430" s="10" t="s">
        <v>3737</v>
      </c>
      <c r="I1430" s="8">
        <f>VLOOKUP(B1430,[1]Hoja1!$A$4:$B$1867,2,0)</f>
        <v>8755560</v>
      </c>
    </row>
    <row r="1431" spans="1:9" x14ac:dyDescent="0.25">
      <c r="A1431" s="5" t="str">
        <f t="shared" si="22"/>
        <v>2024</v>
      </c>
      <c r="B1431" s="5" t="s">
        <v>3738</v>
      </c>
      <c r="C1431" s="6" t="s">
        <v>3739</v>
      </c>
      <c r="D1431" s="7">
        <v>45653</v>
      </c>
      <c r="E1431" s="8">
        <v>17000000</v>
      </c>
      <c r="F1431" s="9" t="s">
        <v>451</v>
      </c>
      <c r="G1431" s="9" t="s">
        <v>759</v>
      </c>
      <c r="H1431" s="10" t="s">
        <v>3740</v>
      </c>
      <c r="I1431" s="8">
        <f>VLOOKUP(B1431,[1]Hoja1!$A$4:$B$1867,2,0)</f>
        <v>17000000</v>
      </c>
    </row>
    <row r="1432" spans="1:9" x14ac:dyDescent="0.25">
      <c r="A1432" s="5" t="str">
        <f t="shared" si="22"/>
        <v>2024</v>
      </c>
      <c r="B1432" s="5" t="s">
        <v>3741</v>
      </c>
      <c r="C1432" s="6" t="s">
        <v>3742</v>
      </c>
      <c r="D1432" s="7">
        <v>45657</v>
      </c>
      <c r="E1432" s="8">
        <v>8200000</v>
      </c>
      <c r="F1432" s="9" t="s">
        <v>451</v>
      </c>
      <c r="G1432" s="9" t="s">
        <v>451</v>
      </c>
      <c r="H1432" s="10" t="s">
        <v>3743</v>
      </c>
      <c r="I1432" s="8">
        <f>VLOOKUP(B1432,[1]Hoja1!$A$4:$B$1867,2,0)</f>
        <v>8200000</v>
      </c>
    </row>
    <row r="1433" spans="1:9" x14ac:dyDescent="0.25">
      <c r="A1433" s="5" t="str">
        <f t="shared" si="22"/>
        <v>2024</v>
      </c>
      <c r="B1433" s="5" t="s">
        <v>3744</v>
      </c>
      <c r="C1433" s="6" t="s">
        <v>3745</v>
      </c>
      <c r="D1433" s="7">
        <v>45667</v>
      </c>
      <c r="E1433" s="8">
        <v>53705640</v>
      </c>
      <c r="F1433" s="9" t="s">
        <v>11</v>
      </c>
      <c r="G1433" s="9" t="s">
        <v>71</v>
      </c>
      <c r="H1433" s="10" t="s">
        <v>3746</v>
      </c>
      <c r="I1433" s="8">
        <f>VLOOKUP(B1433,[1]Hoja1!$A$4:$B$1867,2,0)</f>
        <v>53705640</v>
      </c>
    </row>
    <row r="1434" spans="1:9" x14ac:dyDescent="0.25">
      <c r="A1434" s="5" t="str">
        <f t="shared" si="22"/>
        <v>2024</v>
      </c>
      <c r="B1434" s="5" t="s">
        <v>3747</v>
      </c>
      <c r="C1434" s="6" t="s">
        <v>3748</v>
      </c>
      <c r="D1434" s="7">
        <v>45665</v>
      </c>
      <c r="E1434" s="8">
        <v>804915698</v>
      </c>
      <c r="F1434" s="9" t="s">
        <v>451</v>
      </c>
      <c r="G1434" s="9" t="s">
        <v>701</v>
      </c>
      <c r="H1434" s="10" t="s">
        <v>3749</v>
      </c>
      <c r="I1434" s="8">
        <f>VLOOKUP(B1434,[1]Hoja1!$A$4:$B$1867,2,0)</f>
        <v>804915698</v>
      </c>
    </row>
    <row r="1435" spans="1:9" x14ac:dyDescent="0.25">
      <c r="A1435" s="5" t="str">
        <f t="shared" si="22"/>
        <v>2024</v>
      </c>
      <c r="B1435" s="5" t="s">
        <v>3750</v>
      </c>
      <c r="C1435" s="6" t="s">
        <v>3751</v>
      </c>
      <c r="D1435" s="7">
        <v>45657</v>
      </c>
      <c r="E1435" s="8">
        <v>8755560</v>
      </c>
      <c r="F1435" s="9" t="s">
        <v>134</v>
      </c>
      <c r="G1435" s="9" t="s">
        <v>268</v>
      </c>
      <c r="H1435" s="10" t="s">
        <v>3752</v>
      </c>
      <c r="I1435" s="8">
        <f>VLOOKUP(B1435,[1]Hoja1!$A$4:$B$1867,2,0)</f>
        <v>8755560</v>
      </c>
    </row>
    <row r="1436" spans="1:9" x14ac:dyDescent="0.25">
      <c r="A1436" s="5" t="str">
        <f t="shared" si="22"/>
        <v>2024</v>
      </c>
      <c r="B1436" s="5" t="s">
        <v>3753</v>
      </c>
      <c r="C1436" s="6" t="s">
        <v>3754</v>
      </c>
      <c r="D1436" s="7">
        <v>45657</v>
      </c>
      <c r="E1436" s="8">
        <v>15000000</v>
      </c>
      <c r="F1436" s="9" t="s">
        <v>134</v>
      </c>
      <c r="G1436" s="9" t="s">
        <v>268</v>
      </c>
      <c r="H1436" s="10" t="s">
        <v>3755</v>
      </c>
      <c r="I1436" s="8">
        <f>VLOOKUP(B1436,[1]Hoja1!$A$4:$B$1867,2,0)</f>
        <v>15000000</v>
      </c>
    </row>
    <row r="1437" spans="1:9" x14ac:dyDescent="0.25">
      <c r="A1437" s="5" t="str">
        <f t="shared" si="22"/>
        <v>2024</v>
      </c>
      <c r="B1437" s="5" t="s">
        <v>3756</v>
      </c>
      <c r="C1437" s="6" t="s">
        <v>3757</v>
      </c>
      <c r="D1437" s="7">
        <v>45657</v>
      </c>
      <c r="E1437" s="8">
        <v>6784325</v>
      </c>
      <c r="F1437" s="9" t="s">
        <v>451</v>
      </c>
      <c r="G1437" s="9" t="s">
        <v>759</v>
      </c>
      <c r="H1437" s="10" t="s">
        <v>3758</v>
      </c>
      <c r="I1437" s="8">
        <f>VLOOKUP(B1437,[1]Hoja1!$A$4:$B$1867,2,0)</f>
        <v>6784325</v>
      </c>
    </row>
    <row r="1438" spans="1:9" x14ac:dyDescent="0.25">
      <c r="A1438" s="5" t="str">
        <f t="shared" si="22"/>
        <v>2024</v>
      </c>
      <c r="B1438" s="5" t="s">
        <v>3759</v>
      </c>
      <c r="C1438" s="6" t="s">
        <v>3760</v>
      </c>
      <c r="D1438" s="7">
        <v>45657</v>
      </c>
      <c r="E1438" s="8">
        <v>19500000</v>
      </c>
      <c r="F1438" s="9" t="s">
        <v>134</v>
      </c>
      <c r="G1438" s="9" t="s">
        <v>268</v>
      </c>
      <c r="H1438" s="10" t="s">
        <v>3761</v>
      </c>
      <c r="I1438" s="8">
        <f>VLOOKUP(B1438,[1]Hoja1!$A$4:$B$1867,2,0)</f>
        <v>19500000</v>
      </c>
    </row>
    <row r="1439" spans="1:9" x14ac:dyDescent="0.25">
      <c r="A1439" s="5" t="str">
        <f t="shared" si="22"/>
        <v>2024</v>
      </c>
      <c r="B1439" s="5" t="s">
        <v>3762</v>
      </c>
      <c r="C1439" s="6" t="s">
        <v>3763</v>
      </c>
      <c r="D1439" s="7">
        <v>45657</v>
      </c>
      <c r="E1439" s="8">
        <v>8755560</v>
      </c>
      <c r="F1439" s="9" t="s">
        <v>134</v>
      </c>
      <c r="G1439" s="9" t="s">
        <v>268</v>
      </c>
      <c r="H1439" s="10" t="s">
        <v>3764</v>
      </c>
      <c r="I1439" s="8">
        <f>VLOOKUP(B1439,[1]Hoja1!$A$4:$B$1867,2,0)</f>
        <v>8755560</v>
      </c>
    </row>
    <row r="1440" spans="1:9" x14ac:dyDescent="0.25">
      <c r="A1440" s="5" t="str">
        <f t="shared" si="22"/>
        <v>2024</v>
      </c>
      <c r="B1440" s="5" t="s">
        <v>3765</v>
      </c>
      <c r="C1440" s="6" t="s">
        <v>3766</v>
      </c>
      <c r="D1440" s="7">
        <v>45657</v>
      </c>
      <c r="E1440" s="8">
        <v>25000000</v>
      </c>
      <c r="F1440" s="9" t="s">
        <v>451</v>
      </c>
      <c r="G1440" s="9" t="s">
        <v>759</v>
      </c>
      <c r="H1440" s="10" t="s">
        <v>3767</v>
      </c>
      <c r="I1440" s="8">
        <f>VLOOKUP(B1440,[1]Hoja1!$A$4:$B$1867,2,0)</f>
        <v>25000000</v>
      </c>
    </row>
    <row r="1441" spans="1:9" x14ac:dyDescent="0.25">
      <c r="A1441" s="5" t="str">
        <f t="shared" si="22"/>
        <v>2024</v>
      </c>
      <c r="B1441" s="5" t="s">
        <v>3768</v>
      </c>
      <c r="C1441" s="6" t="s">
        <v>3769</v>
      </c>
      <c r="D1441" s="7">
        <v>45664</v>
      </c>
      <c r="E1441" s="8">
        <v>8755560</v>
      </c>
      <c r="F1441" s="9" t="s">
        <v>134</v>
      </c>
      <c r="G1441" s="9" t="s">
        <v>268</v>
      </c>
      <c r="H1441" s="10" t="s">
        <v>3770</v>
      </c>
      <c r="I1441" s="8">
        <f>VLOOKUP(B1441,[1]Hoja1!$A$4:$B$1867,2,0)</f>
        <v>8755560</v>
      </c>
    </row>
    <row r="1442" spans="1:9" x14ac:dyDescent="0.25">
      <c r="A1442" s="5" t="str">
        <f t="shared" si="22"/>
        <v>2024</v>
      </c>
      <c r="B1442" s="5" t="s">
        <v>3771</v>
      </c>
      <c r="C1442" s="6" t="s">
        <v>3772</v>
      </c>
      <c r="D1442" s="7">
        <v>45657</v>
      </c>
      <c r="E1442" s="8">
        <v>255000000</v>
      </c>
      <c r="F1442" s="9" t="s">
        <v>134</v>
      </c>
      <c r="G1442" s="9" t="s">
        <v>268</v>
      </c>
      <c r="H1442" s="10" t="s">
        <v>3773</v>
      </c>
      <c r="I1442" s="8">
        <f>VLOOKUP(B1442,[1]Hoja1!$A$4:$B$1867,2,0)</f>
        <v>255000000</v>
      </c>
    </row>
    <row r="1443" spans="1:9" x14ac:dyDescent="0.25">
      <c r="A1443" s="5" t="str">
        <f t="shared" si="22"/>
        <v>2024</v>
      </c>
      <c r="B1443" s="5" t="s">
        <v>3774</v>
      </c>
      <c r="C1443" s="6" t="s">
        <v>3775</v>
      </c>
      <c r="D1443" s="7">
        <v>45657</v>
      </c>
      <c r="E1443" s="8">
        <v>8141190</v>
      </c>
      <c r="F1443" s="9" t="s">
        <v>451</v>
      </c>
      <c r="G1443" s="9" t="s">
        <v>759</v>
      </c>
      <c r="H1443" s="10" t="s">
        <v>3776</v>
      </c>
      <c r="I1443" s="8">
        <f>VLOOKUP(B1443,[1]Hoja1!$A$4:$B$1867,2,0)</f>
        <v>8141190</v>
      </c>
    </row>
    <row r="1444" spans="1:9" x14ac:dyDescent="0.25">
      <c r="A1444" s="5" t="str">
        <f t="shared" si="22"/>
        <v>2024</v>
      </c>
      <c r="B1444" s="5" t="s">
        <v>3777</v>
      </c>
      <c r="C1444" s="6" t="s">
        <v>3778</v>
      </c>
      <c r="D1444" s="7">
        <v>45657</v>
      </c>
      <c r="E1444" s="8">
        <v>55000000</v>
      </c>
      <c r="F1444" s="9" t="s">
        <v>451</v>
      </c>
      <c r="G1444" s="9" t="s">
        <v>759</v>
      </c>
      <c r="H1444" s="10" t="s">
        <v>3779</v>
      </c>
      <c r="I1444" s="8">
        <f>VLOOKUP(B1444,[1]Hoja1!$A$4:$B$1867,2,0)</f>
        <v>55000000</v>
      </c>
    </row>
    <row r="1445" spans="1:9" x14ac:dyDescent="0.25">
      <c r="A1445" s="5" t="str">
        <f t="shared" si="22"/>
        <v>2023</v>
      </c>
      <c r="B1445" s="5" t="s">
        <v>3780</v>
      </c>
      <c r="C1445" s="6" t="s">
        <v>3781</v>
      </c>
      <c r="D1445" s="7">
        <v>44932</v>
      </c>
      <c r="E1445" s="8">
        <v>93066667</v>
      </c>
      <c r="F1445" s="9" t="s">
        <v>11</v>
      </c>
      <c r="G1445" s="9" t="s">
        <v>89</v>
      </c>
      <c r="H1445" s="10" t="s">
        <v>3782</v>
      </c>
      <c r="I1445" s="8">
        <f>VLOOKUP(B1445,[2]Hoja1!$A$4:$B$1818,2,0)</f>
        <v>16000000</v>
      </c>
    </row>
    <row r="1446" spans="1:9" x14ac:dyDescent="0.25">
      <c r="A1446" s="5" t="str">
        <f t="shared" si="22"/>
        <v>2023</v>
      </c>
      <c r="B1446" s="5" t="s">
        <v>3783</v>
      </c>
      <c r="C1446" s="6" t="s">
        <v>3784</v>
      </c>
      <c r="D1446" s="7">
        <v>44937</v>
      </c>
      <c r="E1446" s="8">
        <v>109608000</v>
      </c>
      <c r="F1446" s="9" t="s">
        <v>11</v>
      </c>
      <c r="G1446" s="9" t="s">
        <v>11</v>
      </c>
      <c r="H1446" s="10" t="s">
        <v>3785</v>
      </c>
      <c r="I1446" s="8">
        <f>VLOOKUP(B1446,[2]Hoja1!$A$4:$B$1818,2,0)</f>
        <v>12178667</v>
      </c>
    </row>
    <row r="1447" spans="1:9" x14ac:dyDescent="0.25">
      <c r="A1447" s="5" t="str">
        <f t="shared" si="22"/>
        <v>2023</v>
      </c>
      <c r="B1447" s="5" t="s">
        <v>3786</v>
      </c>
      <c r="C1447" s="6" t="s">
        <v>3787</v>
      </c>
      <c r="D1447" s="7">
        <v>44939</v>
      </c>
      <c r="E1447" s="8">
        <v>30443457</v>
      </c>
      <c r="F1447" s="9" t="s">
        <v>227</v>
      </c>
      <c r="G1447" s="9" t="s">
        <v>227</v>
      </c>
      <c r="H1447" s="10" t="s">
        <v>3788</v>
      </c>
      <c r="I1447" s="8">
        <f>VLOOKUP(B1447,[2]Hoja1!$A$4:$B$1818,2,0)</f>
        <v>5535174</v>
      </c>
    </row>
    <row r="1448" spans="1:9" x14ac:dyDescent="0.25">
      <c r="A1448" s="5" t="str">
        <f t="shared" si="22"/>
        <v>2023</v>
      </c>
      <c r="B1448" s="5" t="s">
        <v>3789</v>
      </c>
      <c r="C1448" s="6" t="s">
        <v>3790</v>
      </c>
      <c r="D1448" s="7">
        <v>44943</v>
      </c>
      <c r="E1448" s="8">
        <v>220626000</v>
      </c>
      <c r="F1448" s="9" t="s">
        <v>227</v>
      </c>
      <c r="G1448" s="9" t="s">
        <v>227</v>
      </c>
      <c r="H1448" s="10" t="s">
        <v>3791</v>
      </c>
      <c r="I1448" s="8">
        <f>VLOOKUP(B1448,[2]Hoja1!$A$4:$B$1818,2,0)</f>
        <v>36771000</v>
      </c>
    </row>
    <row r="1449" spans="1:9" x14ac:dyDescent="0.25">
      <c r="A1449" s="5" t="str">
        <f t="shared" si="22"/>
        <v>2023</v>
      </c>
      <c r="B1449" s="5" t="s">
        <v>3792</v>
      </c>
      <c r="C1449" s="6" t="s">
        <v>3793</v>
      </c>
      <c r="D1449" s="7">
        <v>44938</v>
      </c>
      <c r="E1449" s="8">
        <v>70001472</v>
      </c>
      <c r="F1449" s="9" t="s">
        <v>11</v>
      </c>
      <c r="G1449" s="9" t="s">
        <v>25</v>
      </c>
      <c r="H1449" s="10" t="s">
        <v>3794</v>
      </c>
      <c r="I1449" s="8">
        <f>VLOOKUP(B1449,[2]Hoja1!$A$4:$B$1818,2,0)</f>
        <v>7972390</v>
      </c>
    </row>
    <row r="1450" spans="1:9" x14ac:dyDescent="0.25">
      <c r="A1450" s="5" t="str">
        <f t="shared" si="22"/>
        <v>2023</v>
      </c>
      <c r="B1450" s="5" t="s">
        <v>3795</v>
      </c>
      <c r="C1450" s="6" t="s">
        <v>3796</v>
      </c>
      <c r="D1450" s="7">
        <v>44939</v>
      </c>
      <c r="E1450" s="8">
        <v>138147720</v>
      </c>
      <c r="F1450" s="9" t="s">
        <v>227</v>
      </c>
      <c r="G1450" s="9" t="s">
        <v>227</v>
      </c>
      <c r="H1450" s="10" t="s">
        <v>3797</v>
      </c>
      <c r="I1450" s="8">
        <f>VLOOKUP(B1450,[2]Hoja1!$A$4:$B$1818,2,0)</f>
        <v>23024620</v>
      </c>
    </row>
    <row r="1451" spans="1:9" x14ac:dyDescent="0.25">
      <c r="A1451" s="5" t="str">
        <f t="shared" si="22"/>
        <v>2023</v>
      </c>
      <c r="B1451" s="5" t="s">
        <v>3798</v>
      </c>
      <c r="C1451" s="6" t="s">
        <v>3799</v>
      </c>
      <c r="D1451" s="7">
        <v>44939</v>
      </c>
      <c r="E1451" s="8">
        <v>137200000</v>
      </c>
      <c r="F1451" s="9" t="s">
        <v>11</v>
      </c>
      <c r="G1451" s="9" t="s">
        <v>89</v>
      </c>
      <c r="H1451" s="10" t="s">
        <v>3800</v>
      </c>
      <c r="I1451" s="8">
        <f>VLOOKUP(B1451,[2]Hoja1!$A$4:$B$1818,2,0)</f>
        <v>24000000</v>
      </c>
    </row>
    <row r="1452" spans="1:9" x14ac:dyDescent="0.25">
      <c r="A1452" s="5" t="str">
        <f t="shared" si="22"/>
        <v>2023</v>
      </c>
      <c r="B1452" s="5" t="s">
        <v>3801</v>
      </c>
      <c r="C1452" s="6" t="s">
        <v>3802</v>
      </c>
      <c r="D1452" s="7">
        <v>44939</v>
      </c>
      <c r="E1452" s="8">
        <v>109608000</v>
      </c>
      <c r="F1452" s="9" t="s">
        <v>11</v>
      </c>
      <c r="G1452" s="9" t="s">
        <v>11</v>
      </c>
      <c r="H1452" s="10" t="s">
        <v>3803</v>
      </c>
      <c r="I1452" s="8">
        <f>VLOOKUP(B1452,[2]Hoja1!$A$4:$B$1818,2,0)</f>
        <v>12787600</v>
      </c>
    </row>
    <row r="1453" spans="1:9" x14ac:dyDescent="0.25">
      <c r="A1453" s="5" t="str">
        <f t="shared" si="22"/>
        <v>2023</v>
      </c>
      <c r="B1453" s="5" t="s">
        <v>3804</v>
      </c>
      <c r="C1453" s="6" t="s">
        <v>3805</v>
      </c>
      <c r="D1453" s="7">
        <v>44939</v>
      </c>
      <c r="E1453" s="8">
        <v>39900000</v>
      </c>
      <c r="F1453" s="9" t="s">
        <v>11</v>
      </c>
      <c r="G1453" s="9" t="s">
        <v>89</v>
      </c>
      <c r="H1453" s="10" t="s">
        <v>3806</v>
      </c>
      <c r="I1453" s="8">
        <f>VLOOKUP(B1453,[2]Hoja1!$A$4:$B$1818,2,0)</f>
        <v>7000000</v>
      </c>
    </row>
    <row r="1454" spans="1:9" x14ac:dyDescent="0.25">
      <c r="A1454" s="5" t="str">
        <f t="shared" si="22"/>
        <v>2023</v>
      </c>
      <c r="B1454" s="5" t="s">
        <v>3807</v>
      </c>
      <c r="C1454" s="6" t="s">
        <v>3808</v>
      </c>
      <c r="D1454" s="7">
        <v>44942</v>
      </c>
      <c r="E1454" s="8">
        <v>32545000</v>
      </c>
      <c r="F1454" s="9" t="s">
        <v>11</v>
      </c>
      <c r="G1454" s="9" t="s">
        <v>89</v>
      </c>
      <c r="H1454" s="10" t="s">
        <v>3809</v>
      </c>
      <c r="I1454" s="8">
        <f>VLOOKUP(B1454,[2]Hoja1!$A$4:$B$1818,2,0)</f>
        <v>5660000</v>
      </c>
    </row>
    <row r="1455" spans="1:9" x14ac:dyDescent="0.25">
      <c r="A1455" s="5" t="str">
        <f t="shared" si="22"/>
        <v>2023</v>
      </c>
      <c r="B1455" s="5" t="s">
        <v>3810</v>
      </c>
      <c r="C1455" s="6" t="s">
        <v>3811</v>
      </c>
      <c r="D1455" s="7">
        <v>44939</v>
      </c>
      <c r="E1455" s="8">
        <v>85500000</v>
      </c>
      <c r="F1455" s="9" t="s">
        <v>11</v>
      </c>
      <c r="G1455" s="9" t="s">
        <v>89</v>
      </c>
      <c r="H1455" s="10" t="s">
        <v>3812</v>
      </c>
      <c r="I1455" s="8">
        <f>VLOOKUP(B1455,[2]Hoja1!$A$4:$B$1818,2,0)</f>
        <v>15000000</v>
      </c>
    </row>
    <row r="1456" spans="1:9" x14ac:dyDescent="0.25">
      <c r="A1456" s="5" t="str">
        <f t="shared" si="22"/>
        <v>2023</v>
      </c>
      <c r="B1456" s="5" t="s">
        <v>3813</v>
      </c>
      <c r="C1456" s="6" t="s">
        <v>3814</v>
      </c>
      <c r="D1456" s="7">
        <v>44942</v>
      </c>
      <c r="E1456" s="8">
        <v>96900000</v>
      </c>
      <c r="F1456" s="9" t="s">
        <v>11</v>
      </c>
      <c r="G1456" s="9" t="s">
        <v>89</v>
      </c>
      <c r="H1456" s="10" t="s">
        <v>3815</v>
      </c>
      <c r="I1456" s="8">
        <f>VLOOKUP(B1456,[2]Hoja1!$A$4:$B$1818,2,0)</f>
        <v>17000000</v>
      </c>
    </row>
    <row r="1457" spans="1:9" x14ac:dyDescent="0.25">
      <c r="A1457" s="5" t="str">
        <f t="shared" si="22"/>
        <v>2023</v>
      </c>
      <c r="B1457" s="5" t="s">
        <v>3816</v>
      </c>
      <c r="C1457" s="6" t="s">
        <v>3817</v>
      </c>
      <c r="D1457" s="7">
        <v>44939</v>
      </c>
      <c r="E1457" s="8">
        <v>60420000</v>
      </c>
      <c r="F1457" s="9" t="s">
        <v>11</v>
      </c>
      <c r="G1457" s="9" t="s">
        <v>89</v>
      </c>
      <c r="H1457" s="10" t="s">
        <v>3818</v>
      </c>
      <c r="I1457" s="8">
        <f>VLOOKUP(B1457,[2]Hoja1!$A$4:$B$1818,2,0)</f>
        <v>10600000</v>
      </c>
    </row>
    <row r="1458" spans="1:9" x14ac:dyDescent="0.25">
      <c r="A1458" s="5" t="str">
        <f t="shared" si="22"/>
        <v>2023</v>
      </c>
      <c r="B1458" s="5" t="s">
        <v>3819</v>
      </c>
      <c r="C1458" s="6" t="s">
        <v>3820</v>
      </c>
      <c r="D1458" s="7">
        <v>44942</v>
      </c>
      <c r="E1458" s="8">
        <v>72960000</v>
      </c>
      <c r="F1458" s="9" t="s">
        <v>11</v>
      </c>
      <c r="G1458" s="9" t="s">
        <v>89</v>
      </c>
      <c r="H1458" s="10" t="s">
        <v>3821</v>
      </c>
      <c r="I1458" s="8">
        <f>VLOOKUP(B1458,[2]Hoja1!$A$4:$B$1818,2,0)</f>
        <v>12800000</v>
      </c>
    </row>
    <row r="1459" spans="1:9" x14ac:dyDescent="0.25">
      <c r="A1459" s="5" t="str">
        <f t="shared" si="22"/>
        <v>2023</v>
      </c>
      <c r="B1459" s="5" t="s">
        <v>3822</v>
      </c>
      <c r="C1459" s="6" t="s">
        <v>1187</v>
      </c>
      <c r="D1459" s="7">
        <v>44939</v>
      </c>
      <c r="E1459" s="8">
        <v>143750000</v>
      </c>
      <c r="F1459" s="9" t="s">
        <v>451</v>
      </c>
      <c r="G1459" s="9" t="s">
        <v>451</v>
      </c>
      <c r="H1459" s="10" t="s">
        <v>3823</v>
      </c>
      <c r="I1459" s="8">
        <f>VLOOKUP(B1459,[2]Hoja1!$A$4:$B$1818,2,0)</f>
        <v>25416667</v>
      </c>
    </row>
    <row r="1460" spans="1:9" x14ac:dyDescent="0.25">
      <c r="A1460" s="5" t="str">
        <f t="shared" si="22"/>
        <v>2023</v>
      </c>
      <c r="B1460" s="5" t="s">
        <v>3824</v>
      </c>
      <c r="C1460" s="6" t="s">
        <v>3825</v>
      </c>
      <c r="D1460" s="7">
        <v>44943</v>
      </c>
      <c r="E1460" s="8">
        <v>109608000</v>
      </c>
      <c r="F1460" s="9" t="s">
        <v>11</v>
      </c>
      <c r="G1460" s="9" t="s">
        <v>11</v>
      </c>
      <c r="H1460" s="10" t="s">
        <v>3826</v>
      </c>
      <c r="I1460" s="8">
        <f>VLOOKUP(B1460,[2]Hoja1!$A$4:$B$1818,2,0)</f>
        <v>13701000</v>
      </c>
    </row>
    <row r="1461" spans="1:9" x14ac:dyDescent="0.25">
      <c r="A1461" s="5" t="str">
        <f t="shared" si="22"/>
        <v>2023</v>
      </c>
      <c r="B1461" s="5" t="s">
        <v>3827</v>
      </c>
      <c r="C1461" s="6" t="s">
        <v>3828</v>
      </c>
      <c r="D1461" s="7">
        <v>44942</v>
      </c>
      <c r="E1461" s="8">
        <v>46000000</v>
      </c>
      <c r="F1461" s="9" t="s">
        <v>451</v>
      </c>
      <c r="G1461" s="9" t="s">
        <v>452</v>
      </c>
      <c r="H1461" s="10" t="s">
        <v>3829</v>
      </c>
      <c r="I1461" s="8">
        <f>VLOOKUP(B1461,[2]Hoja1!$A$4:$B$1818,2,0)</f>
        <v>8000000</v>
      </c>
    </row>
    <row r="1462" spans="1:9" x14ac:dyDescent="0.25">
      <c r="A1462" s="5" t="str">
        <f t="shared" si="22"/>
        <v>2023</v>
      </c>
      <c r="B1462" s="5" t="s">
        <v>3830</v>
      </c>
      <c r="C1462" s="6" t="s">
        <v>1215</v>
      </c>
      <c r="D1462" s="7">
        <v>44942</v>
      </c>
      <c r="E1462" s="8">
        <v>46000000</v>
      </c>
      <c r="F1462" s="9" t="s">
        <v>451</v>
      </c>
      <c r="G1462" s="9" t="s">
        <v>452</v>
      </c>
      <c r="H1462" s="10" t="s">
        <v>3831</v>
      </c>
      <c r="I1462" s="8">
        <f>VLOOKUP(B1462,[2]Hoja1!$A$4:$B$1818,2,0)</f>
        <v>8000000</v>
      </c>
    </row>
    <row r="1463" spans="1:9" x14ac:dyDescent="0.25">
      <c r="A1463" s="5" t="str">
        <f t="shared" si="22"/>
        <v>2023</v>
      </c>
      <c r="B1463" s="5" t="s">
        <v>3832</v>
      </c>
      <c r="C1463" s="6" t="s">
        <v>3833</v>
      </c>
      <c r="D1463" s="7">
        <v>44942</v>
      </c>
      <c r="E1463" s="8">
        <v>103500000</v>
      </c>
      <c r="F1463" s="9" t="s">
        <v>11</v>
      </c>
      <c r="G1463" s="9" t="s">
        <v>25</v>
      </c>
      <c r="H1463" s="10" t="s">
        <v>3834</v>
      </c>
      <c r="I1463" s="8">
        <f>VLOOKUP(B1463,[2]Hoja1!$A$4:$B$1818,2,0)</f>
        <v>13500000</v>
      </c>
    </row>
    <row r="1464" spans="1:9" x14ac:dyDescent="0.25">
      <c r="A1464" s="5" t="str">
        <f t="shared" si="22"/>
        <v>2023</v>
      </c>
      <c r="B1464" s="5" t="s">
        <v>3835</v>
      </c>
      <c r="C1464" s="6" t="s">
        <v>3836</v>
      </c>
      <c r="D1464" s="7">
        <v>44943</v>
      </c>
      <c r="E1464" s="8">
        <v>32356333</v>
      </c>
      <c r="F1464" s="9" t="s">
        <v>11</v>
      </c>
      <c r="G1464" s="9" t="s">
        <v>89</v>
      </c>
      <c r="H1464" s="10" t="s">
        <v>3837</v>
      </c>
      <c r="I1464" s="8">
        <f>VLOOKUP(B1464,[2]Hoja1!$A$4:$B$1818,2,0)</f>
        <v>5660000</v>
      </c>
    </row>
    <row r="1465" spans="1:9" x14ac:dyDescent="0.25">
      <c r="A1465" s="5" t="str">
        <f t="shared" si="22"/>
        <v>2023</v>
      </c>
      <c r="B1465" s="5" t="s">
        <v>3838</v>
      </c>
      <c r="C1465" s="6" t="s">
        <v>3839</v>
      </c>
      <c r="D1465" s="7">
        <v>44944</v>
      </c>
      <c r="E1465" s="8">
        <v>109608000</v>
      </c>
      <c r="F1465" s="9" t="s">
        <v>11</v>
      </c>
      <c r="G1465" s="9" t="s">
        <v>11</v>
      </c>
      <c r="H1465" s="10" t="s">
        <v>3840</v>
      </c>
      <c r="I1465" s="8">
        <f>VLOOKUP(B1465,[2]Hoja1!$A$4:$B$1818,2,0)</f>
        <v>14309933</v>
      </c>
    </row>
    <row r="1466" spans="1:9" x14ac:dyDescent="0.25">
      <c r="A1466" s="5" t="str">
        <f t="shared" si="22"/>
        <v>2023</v>
      </c>
      <c r="B1466" s="5" t="s">
        <v>3841</v>
      </c>
      <c r="C1466" s="6" t="s">
        <v>3842</v>
      </c>
      <c r="D1466" s="7">
        <v>44942</v>
      </c>
      <c r="E1466" s="8">
        <v>103200000</v>
      </c>
      <c r="F1466" s="9" t="s">
        <v>11</v>
      </c>
      <c r="G1466" s="9" t="s">
        <v>32</v>
      </c>
      <c r="H1466" s="10" t="s">
        <v>3843</v>
      </c>
      <c r="I1466" s="8">
        <f>VLOOKUP(B1466,[2]Hoja1!$A$4:$B$1818,2,0)</f>
        <v>12900000</v>
      </c>
    </row>
    <row r="1467" spans="1:9" x14ac:dyDescent="0.25">
      <c r="A1467" s="5" t="str">
        <f t="shared" si="22"/>
        <v>2023</v>
      </c>
      <c r="B1467" s="5" t="s">
        <v>3844</v>
      </c>
      <c r="C1467" s="6" t="s">
        <v>3845</v>
      </c>
      <c r="D1467" s="7">
        <v>44944</v>
      </c>
      <c r="E1467" s="8">
        <v>128800000</v>
      </c>
      <c r="F1467" s="9" t="s">
        <v>451</v>
      </c>
      <c r="G1467" s="9" t="s">
        <v>612</v>
      </c>
      <c r="H1467" s="10" t="s">
        <v>3846</v>
      </c>
      <c r="I1467" s="8">
        <f>VLOOKUP(B1467,[2]Hoja1!$A$4:$B$1818,2,0)</f>
        <v>30240000</v>
      </c>
    </row>
    <row r="1468" spans="1:9" x14ac:dyDescent="0.25">
      <c r="A1468" s="5" t="str">
        <f t="shared" si="22"/>
        <v>2023</v>
      </c>
      <c r="B1468" s="5" t="s">
        <v>3847</v>
      </c>
      <c r="C1468" s="6" t="s">
        <v>3848</v>
      </c>
      <c r="D1468" s="7">
        <v>44944</v>
      </c>
      <c r="E1468" s="8">
        <v>39465585</v>
      </c>
      <c r="F1468" s="9" t="s">
        <v>451</v>
      </c>
      <c r="G1468" s="9" t="s">
        <v>452</v>
      </c>
      <c r="H1468" s="10" t="s">
        <v>3849</v>
      </c>
      <c r="I1468" s="8">
        <f>VLOOKUP(B1468,[2]Hoja1!$A$4:$B$1818,2,0)</f>
        <v>6863580</v>
      </c>
    </row>
    <row r="1469" spans="1:9" x14ac:dyDescent="0.25">
      <c r="A1469" s="5" t="str">
        <f t="shared" si="22"/>
        <v>2023</v>
      </c>
      <c r="B1469" s="5" t="s">
        <v>3850</v>
      </c>
      <c r="C1469" s="6" t="s">
        <v>3851</v>
      </c>
      <c r="D1469" s="7">
        <v>44944</v>
      </c>
      <c r="E1469" s="8">
        <v>168000000</v>
      </c>
      <c r="F1469" s="9" t="s">
        <v>413</v>
      </c>
      <c r="G1469" s="9" t="s">
        <v>413</v>
      </c>
      <c r="H1469" s="10" t="s">
        <v>3852</v>
      </c>
      <c r="I1469" s="8" t="s">
        <v>16</v>
      </c>
    </row>
    <row r="1470" spans="1:9" x14ac:dyDescent="0.25">
      <c r="A1470" s="5" t="str">
        <f t="shared" si="22"/>
        <v>2023</v>
      </c>
      <c r="B1470" s="5" t="s">
        <v>3853</v>
      </c>
      <c r="C1470" s="6" t="s">
        <v>3854</v>
      </c>
      <c r="D1470" s="7">
        <v>44946</v>
      </c>
      <c r="E1470" s="8">
        <v>142140000</v>
      </c>
      <c r="F1470" s="9" t="s">
        <v>451</v>
      </c>
      <c r="G1470" s="9" t="s">
        <v>451</v>
      </c>
      <c r="H1470" s="10" t="s">
        <v>3855</v>
      </c>
      <c r="I1470" s="8">
        <f>VLOOKUP(B1470,[2]Hoja1!$A$4:$B$1818,2,0)</f>
        <v>24720000</v>
      </c>
    </row>
    <row r="1471" spans="1:9" x14ac:dyDescent="0.25">
      <c r="A1471" s="5" t="str">
        <f t="shared" si="22"/>
        <v>2023</v>
      </c>
      <c r="B1471" s="5" t="s">
        <v>3856</v>
      </c>
      <c r="C1471" s="6" t="s">
        <v>3857</v>
      </c>
      <c r="D1471" s="7">
        <v>44944</v>
      </c>
      <c r="E1471" s="8">
        <v>31050000</v>
      </c>
      <c r="F1471" s="9" t="s">
        <v>11</v>
      </c>
      <c r="G1471" s="9" t="s">
        <v>11</v>
      </c>
      <c r="H1471" s="10" t="s">
        <v>3858</v>
      </c>
      <c r="I1471" s="8">
        <f>VLOOKUP(B1471,[2]Hoja1!$A$4:$B$1818,2,0)</f>
        <v>5400000</v>
      </c>
    </row>
    <row r="1472" spans="1:9" x14ac:dyDescent="0.25">
      <c r="A1472" s="5" t="str">
        <f t="shared" si="22"/>
        <v>2023</v>
      </c>
      <c r="B1472" s="5" t="s">
        <v>3859</v>
      </c>
      <c r="C1472" s="6" t="s">
        <v>3860</v>
      </c>
      <c r="D1472" s="7">
        <v>44944</v>
      </c>
      <c r="E1472" s="8">
        <v>46000000</v>
      </c>
      <c r="F1472" s="9" t="s">
        <v>11</v>
      </c>
      <c r="G1472" s="9" t="s">
        <v>11</v>
      </c>
      <c r="H1472" s="10" t="s">
        <v>3861</v>
      </c>
      <c r="I1472" s="8">
        <f>VLOOKUP(B1472,[2]Hoja1!$A$4:$B$1818,2,0)</f>
        <v>8000000</v>
      </c>
    </row>
    <row r="1473" spans="1:9" x14ac:dyDescent="0.25">
      <c r="A1473" s="5" t="str">
        <f t="shared" si="22"/>
        <v>2023</v>
      </c>
      <c r="B1473" s="5" t="s">
        <v>3862</v>
      </c>
      <c r="C1473" s="6" t="s">
        <v>3863</v>
      </c>
      <c r="D1473" s="7">
        <v>44944</v>
      </c>
      <c r="E1473" s="8">
        <v>31050000</v>
      </c>
      <c r="F1473" s="9" t="s">
        <v>11</v>
      </c>
      <c r="G1473" s="9" t="s">
        <v>11</v>
      </c>
      <c r="H1473" s="10" t="s">
        <v>3864</v>
      </c>
      <c r="I1473" s="8">
        <f>VLOOKUP(B1473,[2]Hoja1!$A$4:$B$1818,2,0)</f>
        <v>5400000</v>
      </c>
    </row>
    <row r="1474" spans="1:9" x14ac:dyDescent="0.25">
      <c r="A1474" s="5" t="str">
        <f t="shared" si="22"/>
        <v>2023</v>
      </c>
      <c r="B1474" s="5" t="s">
        <v>3865</v>
      </c>
      <c r="C1474" s="6" t="s">
        <v>3866</v>
      </c>
      <c r="D1474" s="7">
        <v>44944</v>
      </c>
      <c r="E1474" s="8">
        <v>46000000</v>
      </c>
      <c r="F1474" s="9" t="s">
        <v>11</v>
      </c>
      <c r="G1474" s="9" t="s">
        <v>11</v>
      </c>
      <c r="H1474" s="10" t="s">
        <v>3867</v>
      </c>
      <c r="I1474" s="8">
        <f>VLOOKUP(B1474,[2]Hoja1!$A$4:$B$1818,2,0)</f>
        <v>4000000</v>
      </c>
    </row>
    <row r="1475" spans="1:9" x14ac:dyDescent="0.25">
      <c r="A1475" s="5" t="str">
        <f t="shared" ref="A1475:A1538" si="23">RIGHT(B1475,4)</f>
        <v>2023</v>
      </c>
      <c r="B1475" s="5" t="s">
        <v>3868</v>
      </c>
      <c r="C1475" s="6" t="s">
        <v>3869</v>
      </c>
      <c r="D1475" s="7">
        <v>44944</v>
      </c>
      <c r="E1475" s="8">
        <v>31050000</v>
      </c>
      <c r="F1475" s="9" t="s">
        <v>11</v>
      </c>
      <c r="G1475" s="9" t="s">
        <v>11</v>
      </c>
      <c r="H1475" s="10" t="s">
        <v>3870</v>
      </c>
      <c r="I1475" s="8">
        <f>VLOOKUP(B1475,[2]Hoja1!$A$4:$B$1818,2,0)</f>
        <v>5400000</v>
      </c>
    </row>
    <row r="1476" spans="1:9" x14ac:dyDescent="0.25">
      <c r="A1476" s="5" t="str">
        <f t="shared" si="23"/>
        <v>2023</v>
      </c>
      <c r="B1476" s="5" t="s">
        <v>3871</v>
      </c>
      <c r="C1476" s="6" t="s">
        <v>3872</v>
      </c>
      <c r="D1476" s="7">
        <v>44945</v>
      </c>
      <c r="E1476" s="8">
        <v>174261093</v>
      </c>
      <c r="F1476" s="9" t="s">
        <v>11</v>
      </c>
      <c r="G1476" s="9" t="s">
        <v>116</v>
      </c>
      <c r="H1476" s="10" t="s">
        <v>3873</v>
      </c>
      <c r="I1476" s="8">
        <f>VLOOKUP(B1476,[2]Hoja1!$A$4:$B$1818,2,0)</f>
        <v>29043513</v>
      </c>
    </row>
    <row r="1477" spans="1:9" x14ac:dyDescent="0.25">
      <c r="A1477" s="5" t="str">
        <f t="shared" si="23"/>
        <v>2023</v>
      </c>
      <c r="B1477" s="5" t="s">
        <v>3874</v>
      </c>
      <c r="C1477" s="6" t="s">
        <v>236</v>
      </c>
      <c r="D1477" s="7">
        <v>44945</v>
      </c>
      <c r="E1477" s="8">
        <v>43556504</v>
      </c>
      <c r="F1477" s="9" t="s">
        <v>11</v>
      </c>
      <c r="G1477" s="9" t="s">
        <v>116</v>
      </c>
      <c r="H1477" s="10" t="s">
        <v>3875</v>
      </c>
      <c r="I1477" s="8">
        <f>VLOOKUP(B1477,[2]Hoja1!$A$4:$B$1818,2,0)</f>
        <v>7259414</v>
      </c>
    </row>
    <row r="1478" spans="1:9" x14ac:dyDescent="0.25">
      <c r="A1478" s="5" t="str">
        <f t="shared" si="23"/>
        <v>2023</v>
      </c>
      <c r="B1478" s="5" t="s">
        <v>3876</v>
      </c>
      <c r="C1478" s="6" t="s">
        <v>3877</v>
      </c>
      <c r="D1478" s="7">
        <v>44943</v>
      </c>
      <c r="E1478" s="8">
        <v>66000000</v>
      </c>
      <c r="F1478" s="9" t="s">
        <v>11</v>
      </c>
      <c r="G1478" s="9" t="s">
        <v>25</v>
      </c>
      <c r="H1478" s="10" t="s">
        <v>3878</v>
      </c>
      <c r="I1478" s="8">
        <f>VLOOKUP(B1478,[2]Hoja1!$A$4:$B$1818,2,0)</f>
        <v>6000000</v>
      </c>
    </row>
    <row r="1479" spans="1:9" x14ac:dyDescent="0.25">
      <c r="A1479" s="5" t="str">
        <f t="shared" si="23"/>
        <v>2023</v>
      </c>
      <c r="B1479" s="5" t="s">
        <v>3879</v>
      </c>
      <c r="C1479" s="6" t="s">
        <v>3880</v>
      </c>
      <c r="D1479" s="7">
        <v>44946</v>
      </c>
      <c r="E1479" s="8">
        <v>59929950</v>
      </c>
      <c r="F1479" s="9" t="s">
        <v>451</v>
      </c>
      <c r="G1479" s="9" t="s">
        <v>612</v>
      </c>
      <c r="H1479" s="10" t="s">
        <v>3881</v>
      </c>
      <c r="I1479" s="8">
        <f>VLOOKUP(B1479,[2]Hoja1!$A$4:$B$1818,2,0)</f>
        <v>10422600</v>
      </c>
    </row>
    <row r="1480" spans="1:9" x14ac:dyDescent="0.25">
      <c r="A1480" s="5" t="str">
        <f t="shared" si="23"/>
        <v>2023</v>
      </c>
      <c r="B1480" s="5" t="s">
        <v>3882</v>
      </c>
      <c r="C1480" s="6" t="s">
        <v>3883</v>
      </c>
      <c r="D1480" s="7">
        <v>44945</v>
      </c>
      <c r="E1480" s="8">
        <v>82915000</v>
      </c>
      <c r="F1480" s="9" t="s">
        <v>451</v>
      </c>
      <c r="G1480" s="9" t="s">
        <v>451</v>
      </c>
      <c r="H1480" s="10" t="s">
        <v>3884</v>
      </c>
      <c r="I1480" s="8">
        <f>VLOOKUP(B1480,[2]Hoja1!$A$4:$B$1818,2,0)</f>
        <v>14420000</v>
      </c>
    </row>
    <row r="1481" spans="1:9" x14ac:dyDescent="0.25">
      <c r="A1481" s="5" t="str">
        <f t="shared" si="23"/>
        <v>2023</v>
      </c>
      <c r="B1481" s="5" t="s">
        <v>3885</v>
      </c>
      <c r="C1481" s="6" t="s">
        <v>3886</v>
      </c>
      <c r="D1481" s="7">
        <v>44945</v>
      </c>
      <c r="E1481" s="8">
        <v>108000000</v>
      </c>
      <c r="F1481" s="9" t="s">
        <v>11</v>
      </c>
      <c r="G1481" s="9" t="s">
        <v>116</v>
      </c>
      <c r="H1481" s="10" t="s">
        <v>3887</v>
      </c>
      <c r="I1481" s="8">
        <f>VLOOKUP(B1481,[2]Hoja1!$A$4:$B$1818,2,0)</f>
        <v>18000000</v>
      </c>
    </row>
    <row r="1482" spans="1:9" x14ac:dyDescent="0.25">
      <c r="A1482" s="5" t="str">
        <f t="shared" si="23"/>
        <v>2023</v>
      </c>
      <c r="B1482" s="5" t="s">
        <v>3888</v>
      </c>
      <c r="C1482" s="6" t="s">
        <v>3889</v>
      </c>
      <c r="D1482" s="7">
        <v>44945</v>
      </c>
      <c r="E1482" s="8">
        <v>126374892</v>
      </c>
      <c r="F1482" s="9" t="s">
        <v>451</v>
      </c>
      <c r="G1482" s="9" t="s">
        <v>451</v>
      </c>
      <c r="H1482" s="10" t="s">
        <v>3890</v>
      </c>
      <c r="I1482" s="8">
        <f>VLOOKUP(B1482,[2]Hoja1!$A$4:$B$1818,2,0)</f>
        <v>14652162</v>
      </c>
    </row>
    <row r="1483" spans="1:9" x14ac:dyDescent="0.25">
      <c r="A1483" s="5" t="str">
        <f t="shared" si="23"/>
        <v>2023</v>
      </c>
      <c r="B1483" s="5" t="s">
        <v>3891</v>
      </c>
      <c r="C1483" s="6" t="s">
        <v>3892</v>
      </c>
      <c r="D1483" s="7">
        <v>44945</v>
      </c>
      <c r="E1483" s="8">
        <v>120345200</v>
      </c>
      <c r="F1483" s="9" t="s">
        <v>451</v>
      </c>
      <c r="G1483" s="9" t="s">
        <v>451</v>
      </c>
      <c r="H1483" s="10" t="s">
        <v>3893</v>
      </c>
      <c r="I1483" s="8">
        <f>VLOOKUP(B1483,[2]Hoja1!$A$4:$B$1818,2,0)</f>
        <v>20929600</v>
      </c>
    </row>
    <row r="1484" spans="1:9" x14ac:dyDescent="0.25">
      <c r="A1484" s="5" t="str">
        <f t="shared" si="23"/>
        <v>2023</v>
      </c>
      <c r="B1484" s="5" t="s">
        <v>3894</v>
      </c>
      <c r="C1484" s="6" t="s">
        <v>3895</v>
      </c>
      <c r="D1484" s="7">
        <v>44944</v>
      </c>
      <c r="E1484" s="8">
        <v>51826667</v>
      </c>
      <c r="F1484" s="9" t="s">
        <v>11</v>
      </c>
      <c r="G1484" s="9" t="s">
        <v>89</v>
      </c>
      <c r="H1484" s="10" t="s">
        <v>3896</v>
      </c>
      <c r="I1484" s="8">
        <f>VLOOKUP(B1484,[2]Hoja1!$A$4:$B$1818,2,0)</f>
        <v>9200000</v>
      </c>
    </row>
    <row r="1485" spans="1:9" x14ac:dyDescent="0.25">
      <c r="A1485" s="5" t="str">
        <f t="shared" si="23"/>
        <v>2023</v>
      </c>
      <c r="B1485" s="5" t="s">
        <v>3897</v>
      </c>
      <c r="C1485" s="6" t="s">
        <v>70</v>
      </c>
      <c r="D1485" s="7">
        <v>44945</v>
      </c>
      <c r="E1485" s="8">
        <v>102696000</v>
      </c>
      <c r="F1485" s="9" t="s">
        <v>11</v>
      </c>
      <c r="G1485" s="9" t="s">
        <v>71</v>
      </c>
      <c r="H1485" s="10" t="s">
        <v>3898</v>
      </c>
      <c r="I1485" s="8">
        <f>VLOOKUP(B1485,[2]Hoja1!$A$4:$B$1818,2,0)</f>
        <v>13692800</v>
      </c>
    </row>
    <row r="1486" spans="1:9" x14ac:dyDescent="0.25">
      <c r="A1486" s="5" t="str">
        <f t="shared" si="23"/>
        <v>2023</v>
      </c>
      <c r="B1486" s="5" t="s">
        <v>3899</v>
      </c>
      <c r="C1486" s="6" t="s">
        <v>3900</v>
      </c>
      <c r="D1486" s="7">
        <v>44946</v>
      </c>
      <c r="E1486" s="8">
        <v>128662800</v>
      </c>
      <c r="F1486" s="9" t="s">
        <v>11</v>
      </c>
      <c r="G1486" s="9" t="s">
        <v>116</v>
      </c>
      <c r="H1486" s="10" t="s">
        <v>3901</v>
      </c>
      <c r="I1486" s="8">
        <f>VLOOKUP(B1486,[2]Hoja1!$A$4:$B$1818,2,0)</f>
        <v>21443800</v>
      </c>
    </row>
    <row r="1487" spans="1:9" x14ac:dyDescent="0.25">
      <c r="A1487" s="5" t="str">
        <f t="shared" si="23"/>
        <v>2023</v>
      </c>
      <c r="B1487" s="5" t="s">
        <v>3902</v>
      </c>
      <c r="C1487" s="6" t="s">
        <v>3903</v>
      </c>
      <c r="D1487" s="7">
        <v>44946</v>
      </c>
      <c r="E1487" s="8">
        <v>138000000</v>
      </c>
      <c r="F1487" s="9" t="s">
        <v>11</v>
      </c>
      <c r="G1487" s="9" t="s">
        <v>116</v>
      </c>
      <c r="H1487" s="10" t="s">
        <v>3904</v>
      </c>
      <c r="I1487" s="8">
        <f>VLOOKUP(B1487,[2]Hoja1!$A$4:$B$1818,2,0)</f>
        <v>30283333</v>
      </c>
    </row>
    <row r="1488" spans="1:9" x14ac:dyDescent="0.25">
      <c r="A1488" s="5" t="str">
        <f t="shared" si="23"/>
        <v>2023</v>
      </c>
      <c r="B1488" s="5" t="s">
        <v>3905</v>
      </c>
      <c r="C1488" s="6" t="s">
        <v>3906</v>
      </c>
      <c r="D1488" s="7">
        <v>44947</v>
      </c>
      <c r="E1488" s="8">
        <v>41200000</v>
      </c>
      <c r="F1488" s="9" t="s">
        <v>326</v>
      </c>
      <c r="G1488" s="9" t="s">
        <v>326</v>
      </c>
      <c r="H1488" s="10" t="s">
        <v>3907</v>
      </c>
      <c r="I1488" s="8" t="s">
        <v>16</v>
      </c>
    </row>
    <row r="1489" spans="1:9" x14ac:dyDescent="0.25">
      <c r="A1489" s="5" t="str">
        <f t="shared" si="23"/>
        <v>2023</v>
      </c>
      <c r="B1489" s="5" t="s">
        <v>3908</v>
      </c>
      <c r="C1489" s="6" t="s">
        <v>3909</v>
      </c>
      <c r="D1489" s="7">
        <v>44946</v>
      </c>
      <c r="E1489" s="8">
        <v>95183000</v>
      </c>
      <c r="F1489" s="9" t="s">
        <v>326</v>
      </c>
      <c r="G1489" s="9" t="s">
        <v>326</v>
      </c>
      <c r="H1489" s="10" t="s">
        <v>3910</v>
      </c>
      <c r="I1489" s="8">
        <f>VLOOKUP(B1489,[2]Hoja1!$A$4:$B$1818,2,0)</f>
        <v>8653000</v>
      </c>
    </row>
    <row r="1490" spans="1:9" x14ac:dyDescent="0.25">
      <c r="A1490" s="5" t="str">
        <f t="shared" si="23"/>
        <v>2023</v>
      </c>
      <c r="B1490" s="5" t="s">
        <v>3911</v>
      </c>
      <c r="C1490" s="6" t="s">
        <v>3912</v>
      </c>
      <c r="D1490" s="7">
        <v>44945</v>
      </c>
      <c r="E1490" s="8">
        <v>158400000</v>
      </c>
      <c r="F1490" s="9" t="s">
        <v>326</v>
      </c>
      <c r="G1490" s="9" t="s">
        <v>326</v>
      </c>
      <c r="H1490" s="10" t="s">
        <v>3913</v>
      </c>
      <c r="I1490" s="8">
        <f>VLOOKUP(B1490,[2]Hoja1!$A$4:$B$1818,2,0)</f>
        <v>21120000</v>
      </c>
    </row>
    <row r="1491" spans="1:9" x14ac:dyDescent="0.25">
      <c r="A1491" s="5" t="str">
        <f t="shared" si="23"/>
        <v>2023</v>
      </c>
      <c r="B1491" s="5" t="s">
        <v>3914</v>
      </c>
      <c r="C1491" s="6" t="s">
        <v>3915</v>
      </c>
      <c r="D1491" s="7">
        <v>44946</v>
      </c>
      <c r="E1491" s="8">
        <v>56000000</v>
      </c>
      <c r="F1491" s="9" t="s">
        <v>11</v>
      </c>
      <c r="G1491" s="9" t="s">
        <v>89</v>
      </c>
      <c r="H1491" s="10" t="s">
        <v>3916</v>
      </c>
      <c r="I1491" s="8">
        <f>VLOOKUP(B1491,[2]Hoja1!$A$4:$B$1818,2,0)</f>
        <v>10000000</v>
      </c>
    </row>
    <row r="1492" spans="1:9" x14ac:dyDescent="0.25">
      <c r="A1492" s="5" t="str">
        <f t="shared" si="23"/>
        <v>2023</v>
      </c>
      <c r="B1492" s="5" t="s">
        <v>3917</v>
      </c>
      <c r="C1492" s="6" t="s">
        <v>3918</v>
      </c>
      <c r="D1492" s="7">
        <v>44950</v>
      </c>
      <c r="E1492" s="8">
        <v>92000000</v>
      </c>
      <c r="F1492" s="9" t="s">
        <v>413</v>
      </c>
      <c r="G1492" s="9" t="s">
        <v>413</v>
      </c>
      <c r="H1492" s="10" t="s">
        <v>3919</v>
      </c>
      <c r="I1492" s="8" t="s">
        <v>16</v>
      </c>
    </row>
    <row r="1493" spans="1:9" x14ac:dyDescent="0.25">
      <c r="A1493" s="5" t="str">
        <f t="shared" si="23"/>
        <v>2023</v>
      </c>
      <c r="B1493" s="5" t="s">
        <v>3920</v>
      </c>
      <c r="C1493" s="6" t="s">
        <v>3921</v>
      </c>
      <c r="D1493" s="7">
        <v>44958</v>
      </c>
      <c r="E1493" s="8">
        <v>78768000</v>
      </c>
      <c r="F1493" s="9" t="s">
        <v>326</v>
      </c>
      <c r="G1493" s="9" t="s">
        <v>326</v>
      </c>
      <c r="H1493" s="10" t="s">
        <v>3922</v>
      </c>
      <c r="I1493" s="8" t="s">
        <v>16</v>
      </c>
    </row>
    <row r="1494" spans="1:9" x14ac:dyDescent="0.25">
      <c r="A1494" s="5" t="str">
        <f t="shared" si="23"/>
        <v>2023</v>
      </c>
      <c r="B1494" s="5" t="s">
        <v>3923</v>
      </c>
      <c r="C1494" s="6" t="s">
        <v>3924</v>
      </c>
      <c r="D1494" s="7">
        <v>44947</v>
      </c>
      <c r="E1494" s="8">
        <v>46000000</v>
      </c>
      <c r="F1494" s="9" t="s">
        <v>451</v>
      </c>
      <c r="G1494" s="9" t="s">
        <v>701</v>
      </c>
      <c r="H1494" s="10" t="s">
        <v>3925</v>
      </c>
      <c r="I1494" s="8">
        <f>VLOOKUP(B1494,[2]Hoja1!$A$4:$B$1818,2,0)</f>
        <v>8000000</v>
      </c>
    </row>
    <row r="1495" spans="1:9" x14ac:dyDescent="0.25">
      <c r="A1495" s="5" t="str">
        <f t="shared" si="23"/>
        <v>2023</v>
      </c>
      <c r="B1495" s="5" t="s">
        <v>3926</v>
      </c>
      <c r="C1495" s="6" t="s">
        <v>3927</v>
      </c>
      <c r="D1495" s="7">
        <v>44947</v>
      </c>
      <c r="E1495" s="8">
        <v>46746983</v>
      </c>
      <c r="F1495" s="9" t="s">
        <v>451</v>
      </c>
      <c r="G1495" s="9" t="s">
        <v>701</v>
      </c>
      <c r="H1495" s="10" t="s">
        <v>3928</v>
      </c>
      <c r="I1495" s="8">
        <f>VLOOKUP(B1495,[2]Hoja1!$A$4:$B$1818,2,0)</f>
        <v>8129910</v>
      </c>
    </row>
    <row r="1496" spans="1:9" x14ac:dyDescent="0.25">
      <c r="A1496" s="5" t="str">
        <f t="shared" si="23"/>
        <v>2023</v>
      </c>
      <c r="B1496" s="5" t="s">
        <v>3929</v>
      </c>
      <c r="C1496" s="6" t="s">
        <v>565</v>
      </c>
      <c r="D1496" s="7">
        <v>44951</v>
      </c>
      <c r="E1496" s="8">
        <v>114000000</v>
      </c>
      <c r="F1496" s="9" t="s">
        <v>11</v>
      </c>
      <c r="G1496" s="9" t="s">
        <v>116</v>
      </c>
      <c r="H1496" s="10" t="s">
        <v>3930</v>
      </c>
      <c r="I1496" s="8">
        <f>VLOOKUP(B1496,[2]Hoja1!$A$4:$B$1818,2,0)</f>
        <v>17100000</v>
      </c>
    </row>
    <row r="1497" spans="1:9" x14ac:dyDescent="0.25">
      <c r="A1497" s="5" t="str">
        <f t="shared" si="23"/>
        <v>2023</v>
      </c>
      <c r="B1497" s="5" t="s">
        <v>3931</v>
      </c>
      <c r="C1497" s="6" t="s">
        <v>3932</v>
      </c>
      <c r="D1497" s="7">
        <v>44951</v>
      </c>
      <c r="E1497" s="8">
        <v>114000000</v>
      </c>
      <c r="F1497" s="9" t="s">
        <v>11</v>
      </c>
      <c r="G1497" s="9" t="s">
        <v>116</v>
      </c>
      <c r="H1497" s="10" t="s">
        <v>3933</v>
      </c>
      <c r="I1497" s="8">
        <f>VLOOKUP(B1497,[2]Hoja1!$A$4:$B$1818,2,0)</f>
        <v>18683333</v>
      </c>
    </row>
    <row r="1498" spans="1:9" x14ac:dyDescent="0.25">
      <c r="A1498" s="5" t="str">
        <f t="shared" si="23"/>
        <v>2023</v>
      </c>
      <c r="B1498" s="5" t="s">
        <v>3934</v>
      </c>
      <c r="C1498" s="6" t="s">
        <v>3935</v>
      </c>
      <c r="D1498" s="7">
        <v>44951</v>
      </c>
      <c r="E1498" s="8">
        <v>108000000</v>
      </c>
      <c r="F1498" s="9" t="s">
        <v>11</v>
      </c>
      <c r="G1498" s="9" t="s">
        <v>116</v>
      </c>
      <c r="H1498" s="10" t="s">
        <v>3936</v>
      </c>
      <c r="I1498" s="8">
        <f>VLOOKUP(B1498,[2]Hoja1!$A$4:$B$1818,2,0)</f>
        <v>18000000</v>
      </c>
    </row>
    <row r="1499" spans="1:9" x14ac:dyDescent="0.25">
      <c r="A1499" s="5" t="str">
        <f t="shared" si="23"/>
        <v>2023</v>
      </c>
      <c r="B1499" s="5" t="s">
        <v>3937</v>
      </c>
      <c r="C1499" s="6" t="s">
        <v>3938</v>
      </c>
      <c r="D1499" s="7">
        <v>44947</v>
      </c>
      <c r="E1499" s="8">
        <v>94875000</v>
      </c>
      <c r="F1499" s="9" t="s">
        <v>451</v>
      </c>
      <c r="G1499" s="9" t="s">
        <v>701</v>
      </c>
      <c r="H1499" s="10" t="s">
        <v>3939</v>
      </c>
      <c r="I1499" s="8">
        <f>VLOOKUP(B1499,[2]Hoja1!$A$4:$B$1818,2,0)</f>
        <v>14025000</v>
      </c>
    </row>
    <row r="1500" spans="1:9" x14ac:dyDescent="0.25">
      <c r="A1500" s="5" t="str">
        <f t="shared" si="23"/>
        <v>2023</v>
      </c>
      <c r="B1500" s="5" t="s">
        <v>3940</v>
      </c>
      <c r="C1500" s="6" t="s">
        <v>3941</v>
      </c>
      <c r="D1500" s="7">
        <v>44947</v>
      </c>
      <c r="E1500" s="8">
        <v>52033464</v>
      </c>
      <c r="F1500" s="9" t="s">
        <v>451</v>
      </c>
      <c r="G1500" s="9" t="s">
        <v>701</v>
      </c>
      <c r="H1500" s="10" t="s">
        <v>3942</v>
      </c>
      <c r="I1500" s="8">
        <f>VLOOKUP(B1500,[2]Hoja1!$A$4:$B$1818,2,0)</f>
        <v>9049298</v>
      </c>
    </row>
    <row r="1501" spans="1:9" x14ac:dyDescent="0.25">
      <c r="A1501" s="5" t="str">
        <f t="shared" si="23"/>
        <v>2023</v>
      </c>
      <c r="B1501" s="5" t="s">
        <v>3943</v>
      </c>
      <c r="C1501" s="6" t="s">
        <v>3944</v>
      </c>
      <c r="D1501" s="7">
        <v>44947</v>
      </c>
      <c r="E1501" s="8">
        <v>86976915</v>
      </c>
      <c r="F1501" s="9" t="s">
        <v>451</v>
      </c>
      <c r="G1501" s="9" t="s">
        <v>701</v>
      </c>
      <c r="H1501" s="10" t="s">
        <v>3945</v>
      </c>
      <c r="I1501" s="8">
        <f>VLOOKUP(B1501,[2]Hoja1!$A$4:$B$1818,2,0)</f>
        <v>15126420</v>
      </c>
    </row>
    <row r="1502" spans="1:9" x14ac:dyDescent="0.25">
      <c r="A1502" s="5" t="str">
        <f t="shared" si="23"/>
        <v>2023</v>
      </c>
      <c r="B1502" s="5" t="s">
        <v>3946</v>
      </c>
      <c r="C1502" s="6" t="s">
        <v>365</v>
      </c>
      <c r="D1502" s="7">
        <v>44946</v>
      </c>
      <c r="E1502" s="8">
        <v>67716000</v>
      </c>
      <c r="F1502" s="9" t="s">
        <v>11</v>
      </c>
      <c r="G1502" s="9" t="s">
        <v>71</v>
      </c>
      <c r="H1502" s="10" t="s">
        <v>3947</v>
      </c>
      <c r="I1502" s="8" t="s">
        <v>16</v>
      </c>
    </row>
    <row r="1503" spans="1:9" x14ac:dyDescent="0.25">
      <c r="A1503" s="5" t="str">
        <f t="shared" si="23"/>
        <v>2023</v>
      </c>
      <c r="B1503" s="5" t="s">
        <v>3948</v>
      </c>
      <c r="C1503" s="6" t="s">
        <v>3949</v>
      </c>
      <c r="D1503" s="7">
        <v>44958</v>
      </c>
      <c r="E1503" s="8">
        <v>112800000</v>
      </c>
      <c r="F1503" s="9" t="s">
        <v>326</v>
      </c>
      <c r="G1503" s="9" t="s">
        <v>326</v>
      </c>
      <c r="H1503" s="10" t="s">
        <v>3950</v>
      </c>
      <c r="I1503" s="8">
        <f>VLOOKUP(B1503,[2]Hoja1!$A$4:$B$1818,2,0)</f>
        <v>19426666</v>
      </c>
    </row>
    <row r="1504" spans="1:9" x14ac:dyDescent="0.25">
      <c r="A1504" s="5" t="str">
        <f t="shared" si="23"/>
        <v>2023</v>
      </c>
      <c r="B1504" s="5" t="s">
        <v>3951</v>
      </c>
      <c r="C1504" s="6" t="s">
        <v>3952</v>
      </c>
      <c r="D1504" s="7">
        <v>44946</v>
      </c>
      <c r="E1504" s="8">
        <v>117810000</v>
      </c>
      <c r="F1504" s="9" t="s">
        <v>11</v>
      </c>
      <c r="G1504" s="9" t="s">
        <v>25</v>
      </c>
      <c r="H1504" s="10" t="s">
        <v>3953</v>
      </c>
      <c r="I1504" s="8">
        <f>VLOOKUP(B1504,[2]Hoja1!$A$4:$B$1818,2,0)</f>
        <v>6783000</v>
      </c>
    </row>
    <row r="1505" spans="1:9" x14ac:dyDescent="0.25">
      <c r="A1505" s="5" t="str">
        <f t="shared" si="23"/>
        <v>2023</v>
      </c>
      <c r="B1505" s="5" t="s">
        <v>3954</v>
      </c>
      <c r="C1505" s="6" t="s">
        <v>365</v>
      </c>
      <c r="D1505" s="7">
        <v>44949</v>
      </c>
      <c r="E1505" s="8">
        <v>92340000</v>
      </c>
      <c r="F1505" s="9" t="s">
        <v>11</v>
      </c>
      <c r="G1505" s="9" t="s">
        <v>71</v>
      </c>
      <c r="H1505" s="10" t="s">
        <v>3955</v>
      </c>
      <c r="I1505" s="8">
        <f>VLOOKUP(B1505,[2]Hoja1!$A$4:$B$1818,2,0)</f>
        <v>13594500</v>
      </c>
    </row>
    <row r="1506" spans="1:9" x14ac:dyDescent="0.25">
      <c r="A1506" s="5" t="str">
        <f t="shared" si="23"/>
        <v>2023</v>
      </c>
      <c r="B1506" s="5" t="s">
        <v>3956</v>
      </c>
      <c r="C1506" s="6" t="s">
        <v>3957</v>
      </c>
      <c r="D1506" s="7">
        <v>44950</v>
      </c>
      <c r="E1506" s="8">
        <v>120000000</v>
      </c>
      <c r="F1506" s="9" t="s">
        <v>413</v>
      </c>
      <c r="G1506" s="9" t="s">
        <v>413</v>
      </c>
      <c r="H1506" s="10" t="s">
        <v>3958</v>
      </c>
      <c r="I1506" s="8">
        <f>VLOOKUP(B1506,[2]Hoja1!$A$4:$B$1818,2,0)</f>
        <v>17666667</v>
      </c>
    </row>
    <row r="1507" spans="1:9" x14ac:dyDescent="0.25">
      <c r="A1507" s="5" t="str">
        <f t="shared" si="23"/>
        <v>2023</v>
      </c>
      <c r="B1507" s="5" t="s">
        <v>3959</v>
      </c>
      <c r="C1507" s="6" t="s">
        <v>3960</v>
      </c>
      <c r="D1507" s="7">
        <v>44949</v>
      </c>
      <c r="E1507" s="8">
        <v>74800000</v>
      </c>
      <c r="F1507" s="9" t="s">
        <v>11</v>
      </c>
      <c r="G1507" s="9" t="s">
        <v>89</v>
      </c>
      <c r="H1507" s="10" t="s">
        <v>3961</v>
      </c>
      <c r="I1507" s="8">
        <f>VLOOKUP(B1507,[2]Hoja1!$A$4:$B$1818,2,0)</f>
        <v>13600000</v>
      </c>
    </row>
    <row r="1508" spans="1:9" x14ac:dyDescent="0.25">
      <c r="A1508" s="5" t="str">
        <f t="shared" si="23"/>
        <v>2023</v>
      </c>
      <c r="B1508" s="5" t="s">
        <v>3962</v>
      </c>
      <c r="C1508" s="6" t="s">
        <v>3963</v>
      </c>
      <c r="D1508" s="7">
        <v>44949</v>
      </c>
      <c r="E1508" s="8">
        <v>76843000</v>
      </c>
      <c r="F1508" s="9" t="s">
        <v>451</v>
      </c>
      <c r="G1508" s="9" t="s">
        <v>612</v>
      </c>
      <c r="H1508" s="10" t="s">
        <v>3964</v>
      </c>
      <c r="I1508" s="8">
        <f>VLOOKUP(B1508,[2]Hoja1!$A$4:$B$1818,2,0)</f>
        <v>11359400</v>
      </c>
    </row>
    <row r="1509" spans="1:9" x14ac:dyDescent="0.25">
      <c r="A1509" s="5" t="str">
        <f t="shared" si="23"/>
        <v>2023</v>
      </c>
      <c r="B1509" s="5" t="s">
        <v>3965</v>
      </c>
      <c r="C1509" s="6" t="s">
        <v>3966</v>
      </c>
      <c r="D1509" s="7">
        <v>44950</v>
      </c>
      <c r="E1509" s="8">
        <v>103836000</v>
      </c>
      <c r="F1509" s="9" t="s">
        <v>326</v>
      </c>
      <c r="G1509" s="9" t="s">
        <v>326</v>
      </c>
      <c r="H1509" s="10" t="s">
        <v>3967</v>
      </c>
      <c r="I1509" s="8">
        <f>VLOOKUP(B1509,[2]Hoja1!$A$4:$B$1818,2,0)</f>
        <v>15286967</v>
      </c>
    </row>
    <row r="1510" spans="1:9" x14ac:dyDescent="0.25">
      <c r="A1510" s="5" t="str">
        <f t="shared" si="23"/>
        <v>2023</v>
      </c>
      <c r="B1510" s="5" t="s">
        <v>3968</v>
      </c>
      <c r="C1510" s="6" t="s">
        <v>3969</v>
      </c>
      <c r="D1510" s="7">
        <v>44950</v>
      </c>
      <c r="E1510" s="8">
        <v>40477486</v>
      </c>
      <c r="F1510" s="9" t="s">
        <v>451</v>
      </c>
      <c r="G1510" s="9" t="s">
        <v>701</v>
      </c>
      <c r="H1510" s="10" t="s">
        <v>3970</v>
      </c>
      <c r="I1510" s="8">
        <f>VLOOKUP(B1510,[2]Hoja1!$A$4:$B$1818,2,0)</f>
        <v>2359117</v>
      </c>
    </row>
    <row r="1511" spans="1:9" x14ac:dyDescent="0.25">
      <c r="A1511" s="5" t="str">
        <f t="shared" si="23"/>
        <v>2023</v>
      </c>
      <c r="B1511" s="5" t="s">
        <v>3971</v>
      </c>
      <c r="C1511" s="6" t="s">
        <v>2466</v>
      </c>
      <c r="D1511" s="7">
        <v>44950</v>
      </c>
      <c r="E1511" s="8">
        <v>40477486</v>
      </c>
      <c r="F1511" s="9" t="s">
        <v>451</v>
      </c>
      <c r="G1511" s="9" t="s">
        <v>701</v>
      </c>
      <c r="H1511" s="10" t="s">
        <v>3972</v>
      </c>
      <c r="I1511" s="8">
        <f>VLOOKUP(B1511,[2]Hoja1!$A$4:$B$1818,2,0)</f>
        <v>7449844</v>
      </c>
    </row>
    <row r="1512" spans="1:9" x14ac:dyDescent="0.25">
      <c r="A1512" s="5" t="str">
        <f t="shared" si="23"/>
        <v>2023</v>
      </c>
      <c r="B1512" s="5" t="s">
        <v>3973</v>
      </c>
      <c r="C1512" s="6" t="s">
        <v>1422</v>
      </c>
      <c r="D1512" s="7">
        <v>44952</v>
      </c>
      <c r="E1512" s="8">
        <v>59929950</v>
      </c>
      <c r="F1512" s="9" t="s">
        <v>451</v>
      </c>
      <c r="G1512" s="9" t="s">
        <v>612</v>
      </c>
      <c r="H1512" s="10" t="s">
        <v>3974</v>
      </c>
      <c r="I1512" s="8">
        <f>VLOOKUP(B1512,[2]Hoja1!$A$4:$B$1818,2,0)</f>
        <v>10422600</v>
      </c>
    </row>
    <row r="1513" spans="1:9" x14ac:dyDescent="0.25">
      <c r="A1513" s="5" t="str">
        <f t="shared" si="23"/>
        <v>2023</v>
      </c>
      <c r="B1513" s="5" t="s">
        <v>3975</v>
      </c>
      <c r="C1513" s="6" t="s">
        <v>3976</v>
      </c>
      <c r="D1513" s="7">
        <v>44950</v>
      </c>
      <c r="E1513" s="8">
        <v>114000000</v>
      </c>
      <c r="F1513" s="9" t="s">
        <v>11</v>
      </c>
      <c r="G1513" s="9" t="s">
        <v>116</v>
      </c>
      <c r="H1513" s="10" t="s">
        <v>3977</v>
      </c>
      <c r="I1513" s="8">
        <f>VLOOKUP(B1513,[2]Hoja1!$A$4:$B$1818,2,0)</f>
        <v>18999999</v>
      </c>
    </row>
    <row r="1514" spans="1:9" x14ac:dyDescent="0.25">
      <c r="A1514" s="5" t="str">
        <f t="shared" si="23"/>
        <v>2023</v>
      </c>
      <c r="B1514" s="5" t="s">
        <v>3978</v>
      </c>
      <c r="C1514" s="6" t="s">
        <v>3979</v>
      </c>
      <c r="D1514" s="7">
        <v>44957</v>
      </c>
      <c r="E1514" s="8">
        <v>114000000</v>
      </c>
      <c r="F1514" s="9" t="s">
        <v>11</v>
      </c>
      <c r="G1514" s="9" t="s">
        <v>116</v>
      </c>
      <c r="H1514" s="10" t="s">
        <v>3980</v>
      </c>
      <c r="I1514" s="8">
        <f>VLOOKUP(B1514,[2]Hoja1!$A$4:$B$1818,2,0)</f>
        <v>18683333</v>
      </c>
    </row>
    <row r="1515" spans="1:9" x14ac:dyDescent="0.25">
      <c r="A1515" s="5" t="str">
        <f t="shared" si="23"/>
        <v>2023</v>
      </c>
      <c r="B1515" s="5" t="s">
        <v>3981</v>
      </c>
      <c r="C1515" s="6" t="s">
        <v>329</v>
      </c>
      <c r="D1515" s="7">
        <v>44950</v>
      </c>
      <c r="E1515" s="8">
        <v>62604000</v>
      </c>
      <c r="F1515" s="9" t="s">
        <v>11</v>
      </c>
      <c r="G1515" s="9" t="s">
        <v>71</v>
      </c>
      <c r="H1515" s="10" t="s">
        <v>3982</v>
      </c>
      <c r="I1515" s="8">
        <f>VLOOKUP(B1515,[2]Hoja1!$A$4:$B$1818,2,0)</f>
        <v>9216700</v>
      </c>
    </row>
    <row r="1516" spans="1:9" x14ac:dyDescent="0.25">
      <c r="A1516" s="5" t="str">
        <f t="shared" si="23"/>
        <v>2023</v>
      </c>
      <c r="B1516" s="5" t="s">
        <v>3983</v>
      </c>
      <c r="C1516" s="6" t="s">
        <v>3984</v>
      </c>
      <c r="D1516" s="7">
        <v>44958</v>
      </c>
      <c r="E1516" s="8">
        <v>105732000</v>
      </c>
      <c r="F1516" s="9" t="s">
        <v>326</v>
      </c>
      <c r="G1516" s="9" t="s">
        <v>326</v>
      </c>
      <c r="H1516" s="10" t="s">
        <v>3985</v>
      </c>
      <c r="I1516" s="8">
        <f>VLOOKUP(B1516,[2]Hoja1!$A$4:$B$1818,2,0)</f>
        <v>17622000</v>
      </c>
    </row>
    <row r="1517" spans="1:9" x14ac:dyDescent="0.25">
      <c r="A1517" s="5" t="str">
        <f t="shared" si="23"/>
        <v>2023</v>
      </c>
      <c r="B1517" s="5" t="s">
        <v>3986</v>
      </c>
      <c r="C1517" s="6" t="s">
        <v>3987</v>
      </c>
      <c r="D1517" s="7">
        <v>44951</v>
      </c>
      <c r="E1517" s="8">
        <v>50029333</v>
      </c>
      <c r="F1517" s="9" t="s">
        <v>134</v>
      </c>
      <c r="G1517" s="9" t="s">
        <v>134</v>
      </c>
      <c r="H1517" s="10" t="s">
        <v>3988</v>
      </c>
      <c r="I1517" s="8">
        <f>VLOOKUP(B1517,[2]Hoja1!$A$4:$B$1818,2,0)</f>
        <v>7538667</v>
      </c>
    </row>
    <row r="1518" spans="1:9" x14ac:dyDescent="0.25">
      <c r="A1518" s="5" t="str">
        <f t="shared" si="23"/>
        <v>2023</v>
      </c>
      <c r="B1518" s="5" t="s">
        <v>3989</v>
      </c>
      <c r="C1518" s="6" t="s">
        <v>3987</v>
      </c>
      <c r="D1518" s="7">
        <v>44951</v>
      </c>
      <c r="E1518" s="8">
        <v>50029333</v>
      </c>
      <c r="F1518" s="9" t="s">
        <v>134</v>
      </c>
      <c r="G1518" s="9" t="s">
        <v>134</v>
      </c>
      <c r="H1518" s="10" t="s">
        <v>3990</v>
      </c>
      <c r="I1518" s="8">
        <f>VLOOKUP(B1518,[2]Hoja1!$A$4:$B$1818,2,0)</f>
        <v>7538666</v>
      </c>
    </row>
    <row r="1519" spans="1:9" x14ac:dyDescent="0.25">
      <c r="A1519" s="5" t="str">
        <f t="shared" si="23"/>
        <v>2023</v>
      </c>
      <c r="B1519" s="5" t="s">
        <v>3991</v>
      </c>
      <c r="C1519" s="6" t="s">
        <v>3992</v>
      </c>
      <c r="D1519" s="7">
        <v>44951</v>
      </c>
      <c r="E1519" s="8">
        <v>60833333</v>
      </c>
      <c r="F1519" s="9" t="s">
        <v>134</v>
      </c>
      <c r="G1519" s="9" t="s">
        <v>134</v>
      </c>
      <c r="H1519" s="10" t="s">
        <v>3993</v>
      </c>
      <c r="I1519" s="8">
        <f>VLOOKUP(B1519,[2]Hoja1!$A$4:$B$1818,2,0)</f>
        <v>9166667</v>
      </c>
    </row>
    <row r="1520" spans="1:9" x14ac:dyDescent="0.25">
      <c r="A1520" s="5" t="str">
        <f t="shared" si="23"/>
        <v>2023</v>
      </c>
      <c r="B1520" s="5" t="s">
        <v>3994</v>
      </c>
      <c r="C1520" s="6" t="s">
        <v>3995</v>
      </c>
      <c r="D1520" s="7">
        <v>44958</v>
      </c>
      <c r="E1520" s="8">
        <v>86400000</v>
      </c>
      <c r="F1520" s="9" t="s">
        <v>326</v>
      </c>
      <c r="G1520" s="9" t="s">
        <v>326</v>
      </c>
      <c r="H1520" s="10" t="s">
        <v>3996</v>
      </c>
      <c r="I1520" s="8">
        <f>VLOOKUP(B1520,[2]Hoja1!$A$4:$B$1818,2,0)</f>
        <v>14400000</v>
      </c>
    </row>
    <row r="1521" spans="1:9" x14ac:dyDescent="0.25">
      <c r="A1521" s="5" t="str">
        <f t="shared" si="23"/>
        <v>2023</v>
      </c>
      <c r="B1521" s="5" t="s">
        <v>3997</v>
      </c>
      <c r="C1521" s="6" t="s">
        <v>3998</v>
      </c>
      <c r="D1521" s="7">
        <v>44951</v>
      </c>
      <c r="E1521" s="8">
        <v>202895000</v>
      </c>
      <c r="F1521" s="9" t="s">
        <v>227</v>
      </c>
      <c r="G1521" s="9" t="s">
        <v>227</v>
      </c>
      <c r="H1521" s="10" t="s">
        <v>3999</v>
      </c>
      <c r="I1521" s="8">
        <f>VLOOKUP(B1521,[2]Hoja1!$A$4:$B$1818,2,0)</f>
        <v>14756000</v>
      </c>
    </row>
    <row r="1522" spans="1:9" x14ac:dyDescent="0.25">
      <c r="A1522" s="5" t="str">
        <f t="shared" si="23"/>
        <v>2023</v>
      </c>
      <c r="B1522" s="5" t="s">
        <v>4000</v>
      </c>
      <c r="C1522" s="6" t="s">
        <v>4001</v>
      </c>
      <c r="D1522" s="7">
        <v>44958</v>
      </c>
      <c r="E1522" s="8">
        <v>33912235</v>
      </c>
      <c r="F1522" s="9" t="s">
        <v>11</v>
      </c>
      <c r="G1522" s="9" t="s">
        <v>32</v>
      </c>
      <c r="H1522" s="10" t="s">
        <v>4002</v>
      </c>
      <c r="I1522" s="8">
        <f>VLOOKUP(B1522,[2]Hoja1!$A$4:$B$1818,2,0)</f>
        <v>4423335</v>
      </c>
    </row>
    <row r="1523" spans="1:9" x14ac:dyDescent="0.25">
      <c r="A1523" s="5" t="str">
        <f t="shared" si="23"/>
        <v>2023</v>
      </c>
      <c r="B1523" s="5" t="s">
        <v>4003</v>
      </c>
      <c r="C1523" s="6" t="s">
        <v>4004</v>
      </c>
      <c r="D1523" s="7">
        <v>44953</v>
      </c>
      <c r="E1523" s="8">
        <v>79333333</v>
      </c>
      <c r="F1523" s="9" t="s">
        <v>11</v>
      </c>
      <c r="G1523" s="9" t="s">
        <v>11</v>
      </c>
      <c r="H1523" s="10" t="s">
        <v>4005</v>
      </c>
      <c r="I1523" s="8">
        <f>VLOOKUP(B1523,[2]Hoja1!$A$4:$B$1818,2,0)</f>
        <v>14000000</v>
      </c>
    </row>
    <row r="1524" spans="1:9" x14ac:dyDescent="0.25">
      <c r="A1524" s="5" t="str">
        <f t="shared" si="23"/>
        <v>2023</v>
      </c>
      <c r="B1524" s="5" t="s">
        <v>4006</v>
      </c>
      <c r="C1524" s="6" t="s">
        <v>4007</v>
      </c>
      <c r="D1524" s="7">
        <v>44950</v>
      </c>
      <c r="E1524" s="8">
        <v>31050000</v>
      </c>
      <c r="F1524" s="9" t="s">
        <v>11</v>
      </c>
      <c r="G1524" s="9" t="s">
        <v>11</v>
      </c>
      <c r="H1524" s="10" t="s">
        <v>4008</v>
      </c>
      <c r="I1524" s="8">
        <f>VLOOKUP(B1524,[2]Hoja1!$A$4:$B$1818,2,0)</f>
        <v>5400000</v>
      </c>
    </row>
    <row r="1525" spans="1:9" x14ac:dyDescent="0.25">
      <c r="A1525" s="5" t="str">
        <f t="shared" si="23"/>
        <v>2023</v>
      </c>
      <c r="B1525" s="5" t="s">
        <v>4009</v>
      </c>
      <c r="C1525" s="6" t="s">
        <v>4010</v>
      </c>
      <c r="D1525" s="7">
        <v>44951</v>
      </c>
      <c r="E1525" s="8">
        <v>0</v>
      </c>
      <c r="F1525" s="9" t="s">
        <v>451</v>
      </c>
      <c r="G1525" s="9" t="s">
        <v>759</v>
      </c>
      <c r="H1525" s="10" t="s">
        <v>4011</v>
      </c>
      <c r="I1525" s="8" t="s">
        <v>16</v>
      </c>
    </row>
    <row r="1526" spans="1:9" x14ac:dyDescent="0.25">
      <c r="A1526" s="5" t="str">
        <f t="shared" si="23"/>
        <v>2023</v>
      </c>
      <c r="B1526" s="5" t="s">
        <v>4012</v>
      </c>
      <c r="C1526" s="6" t="s">
        <v>1284</v>
      </c>
      <c r="D1526" s="7">
        <v>44952</v>
      </c>
      <c r="E1526" s="8">
        <v>59928800</v>
      </c>
      <c r="F1526" s="9" t="s">
        <v>451</v>
      </c>
      <c r="G1526" s="9" t="s">
        <v>612</v>
      </c>
      <c r="H1526" s="10" t="s">
        <v>4013</v>
      </c>
      <c r="I1526" s="8">
        <f>VLOOKUP(B1526,[2]Hoja1!$A$4:$B$1818,2,0)</f>
        <v>6948267</v>
      </c>
    </row>
    <row r="1527" spans="1:9" x14ac:dyDescent="0.25">
      <c r="A1527" s="5" t="str">
        <f t="shared" si="23"/>
        <v>2023</v>
      </c>
      <c r="B1527" s="5" t="s">
        <v>4014</v>
      </c>
      <c r="C1527" s="6" t="s">
        <v>4015</v>
      </c>
      <c r="D1527" s="7">
        <v>44952</v>
      </c>
      <c r="E1527" s="8">
        <v>34500000</v>
      </c>
      <c r="F1527" s="9" t="s">
        <v>11</v>
      </c>
      <c r="G1527" s="9" t="s">
        <v>32</v>
      </c>
      <c r="H1527" s="10" t="s">
        <v>4016</v>
      </c>
      <c r="I1527" s="8" t="s">
        <v>16</v>
      </c>
    </row>
    <row r="1528" spans="1:9" x14ac:dyDescent="0.25">
      <c r="A1528" s="5" t="str">
        <f t="shared" si="23"/>
        <v>2023</v>
      </c>
      <c r="B1528" s="5" t="s">
        <v>4017</v>
      </c>
      <c r="C1528" s="6" t="s">
        <v>4018</v>
      </c>
      <c r="D1528" s="7">
        <v>44952</v>
      </c>
      <c r="E1528" s="8">
        <v>59928800</v>
      </c>
      <c r="F1528" s="9" t="s">
        <v>451</v>
      </c>
      <c r="G1528" s="9" t="s">
        <v>612</v>
      </c>
      <c r="H1528" s="10" t="s">
        <v>4019</v>
      </c>
      <c r="I1528" s="8">
        <f>VLOOKUP(B1528,[2]Hoja1!$A$4:$B$1818,2,0)</f>
        <v>14243947</v>
      </c>
    </row>
    <row r="1529" spans="1:9" x14ac:dyDescent="0.25">
      <c r="A1529" s="5" t="str">
        <f t="shared" si="23"/>
        <v>2023</v>
      </c>
      <c r="B1529" s="5" t="s">
        <v>4020</v>
      </c>
      <c r="C1529" s="6" t="s">
        <v>4021</v>
      </c>
      <c r="D1529" s="7">
        <v>44952</v>
      </c>
      <c r="E1529" s="8">
        <v>87480500</v>
      </c>
      <c r="F1529" s="9" t="s">
        <v>451</v>
      </c>
      <c r="G1529" s="9" t="s">
        <v>612</v>
      </c>
      <c r="H1529" s="10" t="s">
        <v>4022</v>
      </c>
      <c r="I1529" s="8" t="s">
        <v>16</v>
      </c>
    </row>
    <row r="1530" spans="1:9" x14ac:dyDescent="0.25">
      <c r="A1530" s="5" t="str">
        <f t="shared" si="23"/>
        <v>2023</v>
      </c>
      <c r="B1530" s="5" t="s">
        <v>4023</v>
      </c>
      <c r="C1530" s="6" t="s">
        <v>4024</v>
      </c>
      <c r="D1530" s="7">
        <v>44952</v>
      </c>
      <c r="E1530" s="8">
        <v>32930745</v>
      </c>
      <c r="F1530" s="9" t="s">
        <v>451</v>
      </c>
      <c r="G1530" s="9" t="s">
        <v>701</v>
      </c>
      <c r="H1530" s="10" t="s">
        <v>4025</v>
      </c>
      <c r="I1530" s="8">
        <f>VLOOKUP(B1530,[2]Hoja1!$A$4:$B$1818,2,0)</f>
        <v>5727086</v>
      </c>
    </row>
    <row r="1531" spans="1:9" x14ac:dyDescent="0.25">
      <c r="A1531" s="5" t="str">
        <f t="shared" si="23"/>
        <v>2023</v>
      </c>
      <c r="B1531" s="5" t="s">
        <v>4026</v>
      </c>
      <c r="C1531" s="6" t="s">
        <v>4027</v>
      </c>
      <c r="D1531" s="7">
        <v>44958</v>
      </c>
      <c r="E1531" s="8">
        <v>41200000</v>
      </c>
      <c r="F1531" s="9" t="s">
        <v>326</v>
      </c>
      <c r="G1531" s="9" t="s">
        <v>326</v>
      </c>
      <c r="H1531" s="10" t="s">
        <v>4028</v>
      </c>
      <c r="I1531" s="8">
        <f>VLOOKUP(B1531,[2]Hoja1!$A$4:$B$1818,2,0)</f>
        <v>4120000</v>
      </c>
    </row>
    <row r="1532" spans="1:9" x14ac:dyDescent="0.25">
      <c r="A1532" s="5" t="str">
        <f t="shared" si="23"/>
        <v>2023</v>
      </c>
      <c r="B1532" s="5" t="s">
        <v>4029</v>
      </c>
      <c r="C1532" s="6" t="s">
        <v>4030</v>
      </c>
      <c r="D1532" s="7">
        <v>44952</v>
      </c>
      <c r="E1532" s="8">
        <v>51370000</v>
      </c>
      <c r="F1532" s="9" t="s">
        <v>52</v>
      </c>
      <c r="G1532" s="9" t="s">
        <v>52</v>
      </c>
      <c r="H1532" s="10" t="s">
        <v>4031</v>
      </c>
      <c r="I1532" s="8">
        <f>VLOOKUP(B1532,[2]Hoja1!$A$4:$B$1818,2,0)</f>
        <v>8561667</v>
      </c>
    </row>
    <row r="1533" spans="1:9" x14ac:dyDescent="0.25">
      <c r="A1533" s="5" t="str">
        <f t="shared" si="23"/>
        <v>2023</v>
      </c>
      <c r="B1533" s="5" t="s">
        <v>4032</v>
      </c>
      <c r="C1533" s="6" t="s">
        <v>4033</v>
      </c>
      <c r="D1533" s="7">
        <v>44953</v>
      </c>
      <c r="E1533" s="8">
        <v>35634500</v>
      </c>
      <c r="F1533" s="9" t="s">
        <v>134</v>
      </c>
      <c r="G1533" s="9" t="s">
        <v>134</v>
      </c>
      <c r="H1533" s="10" t="s">
        <v>4034</v>
      </c>
      <c r="I1533" s="8">
        <f>VLOOKUP(B1533,[2]Hoja1!$A$4:$B$1818,2,0)</f>
        <v>5399166</v>
      </c>
    </row>
    <row r="1534" spans="1:9" x14ac:dyDescent="0.25">
      <c r="A1534" s="5" t="str">
        <f t="shared" si="23"/>
        <v>2023</v>
      </c>
      <c r="B1534" s="5" t="s">
        <v>4035</v>
      </c>
      <c r="C1534" s="6" t="s">
        <v>2094</v>
      </c>
      <c r="D1534" s="7">
        <v>44953</v>
      </c>
      <c r="E1534" s="8">
        <v>74800000</v>
      </c>
      <c r="F1534" s="9" t="s">
        <v>134</v>
      </c>
      <c r="G1534" s="9" t="s">
        <v>134</v>
      </c>
      <c r="H1534" s="10" t="s">
        <v>4036</v>
      </c>
      <c r="I1534" s="8">
        <f>VLOOKUP(B1534,[2]Hoja1!$A$4:$B$1818,2,0)</f>
        <v>12000000</v>
      </c>
    </row>
    <row r="1535" spans="1:9" x14ac:dyDescent="0.25">
      <c r="A1535" s="5" t="str">
        <f t="shared" si="23"/>
        <v>2023</v>
      </c>
      <c r="B1535" s="5" t="s">
        <v>4037</v>
      </c>
      <c r="C1535" s="6" t="s">
        <v>4038</v>
      </c>
      <c r="D1535" s="7">
        <v>44952</v>
      </c>
      <c r="E1535" s="8">
        <v>54000000</v>
      </c>
      <c r="F1535" s="9" t="s">
        <v>11</v>
      </c>
      <c r="G1535" s="9" t="s">
        <v>71</v>
      </c>
      <c r="H1535" s="10" t="s">
        <v>4039</v>
      </c>
      <c r="I1535" s="8">
        <f>VLOOKUP(B1535,[2]Hoja1!$A$4:$B$1818,2,0)</f>
        <v>8250000</v>
      </c>
    </row>
    <row r="1536" spans="1:9" x14ac:dyDescent="0.25">
      <c r="A1536" s="5" t="str">
        <f t="shared" si="23"/>
        <v>2023</v>
      </c>
      <c r="B1536" s="5" t="s">
        <v>4040</v>
      </c>
      <c r="C1536" s="6" t="s">
        <v>4041</v>
      </c>
      <c r="D1536" s="7">
        <v>44956</v>
      </c>
      <c r="E1536" s="8">
        <v>49806600</v>
      </c>
      <c r="F1536" s="9" t="s">
        <v>134</v>
      </c>
      <c r="G1536" s="9" t="s">
        <v>268</v>
      </c>
      <c r="H1536" s="10" t="s">
        <v>4042</v>
      </c>
      <c r="I1536" s="8">
        <f>VLOOKUP(B1536,[2]Hoja1!$A$4:$B$1818,2,0)</f>
        <v>9252000</v>
      </c>
    </row>
    <row r="1537" spans="1:9" x14ac:dyDescent="0.25">
      <c r="A1537" s="5" t="str">
        <f t="shared" si="23"/>
        <v>2023</v>
      </c>
      <c r="B1537" s="5" t="s">
        <v>4043</v>
      </c>
      <c r="C1537" s="6" t="s">
        <v>1505</v>
      </c>
      <c r="D1537" s="7">
        <v>44958</v>
      </c>
      <c r="E1537" s="8">
        <v>46105800</v>
      </c>
      <c r="F1537" s="9" t="s">
        <v>451</v>
      </c>
      <c r="G1537" s="9" t="s">
        <v>759</v>
      </c>
      <c r="H1537" s="10" t="s">
        <v>4044</v>
      </c>
      <c r="I1537" s="8">
        <f>VLOOKUP(B1537,[2]Hoja1!$A$4:$B$1818,2,0)</f>
        <v>8018400</v>
      </c>
    </row>
    <row r="1538" spans="1:9" x14ac:dyDescent="0.25">
      <c r="A1538" s="5" t="str">
        <f t="shared" si="23"/>
        <v>2023</v>
      </c>
      <c r="B1538" s="5" t="s">
        <v>4045</v>
      </c>
      <c r="C1538" s="6" t="s">
        <v>1505</v>
      </c>
      <c r="D1538" s="7">
        <v>44958</v>
      </c>
      <c r="E1538" s="8">
        <v>46105800</v>
      </c>
      <c r="F1538" s="9" t="s">
        <v>451</v>
      </c>
      <c r="G1538" s="9" t="s">
        <v>759</v>
      </c>
      <c r="H1538" s="10" t="s">
        <v>4046</v>
      </c>
      <c r="I1538" s="8">
        <f>VLOOKUP(B1538,[2]Hoja1!$A$4:$B$1818,2,0)</f>
        <v>8018400</v>
      </c>
    </row>
    <row r="1539" spans="1:9" x14ac:dyDescent="0.25">
      <c r="A1539" s="5" t="str">
        <f t="shared" ref="A1539:A1602" si="24">RIGHT(B1539,4)</f>
        <v>2023</v>
      </c>
      <c r="B1539" s="5" t="s">
        <v>4047</v>
      </c>
      <c r="C1539" s="6" t="s">
        <v>1505</v>
      </c>
      <c r="D1539" s="7">
        <v>44958</v>
      </c>
      <c r="E1539" s="8">
        <v>46105800</v>
      </c>
      <c r="F1539" s="9" t="s">
        <v>451</v>
      </c>
      <c r="G1539" s="9" t="s">
        <v>759</v>
      </c>
      <c r="H1539" s="10" t="s">
        <v>4048</v>
      </c>
      <c r="I1539" s="8">
        <f>VLOOKUP(B1539,[2]Hoja1!$A$4:$B$1818,2,0)</f>
        <v>8018400</v>
      </c>
    </row>
    <row r="1540" spans="1:9" x14ac:dyDescent="0.25">
      <c r="A1540" s="5" t="str">
        <f t="shared" si="24"/>
        <v>2023</v>
      </c>
      <c r="B1540" s="5" t="s">
        <v>4049</v>
      </c>
      <c r="C1540" s="6" t="s">
        <v>372</v>
      </c>
      <c r="D1540" s="7">
        <v>44958</v>
      </c>
      <c r="E1540" s="8">
        <v>28629354</v>
      </c>
      <c r="F1540" s="9" t="s">
        <v>11</v>
      </c>
      <c r="G1540" s="9" t="s">
        <v>32</v>
      </c>
      <c r="H1540" s="10" t="s">
        <v>4050</v>
      </c>
      <c r="I1540" s="8">
        <f>VLOOKUP(B1540,[2]Hoja1!$A$4:$B$1818,2,0)</f>
        <v>3734264</v>
      </c>
    </row>
    <row r="1541" spans="1:9" x14ac:dyDescent="0.25">
      <c r="A1541" s="5" t="str">
        <f t="shared" si="24"/>
        <v>2023</v>
      </c>
      <c r="B1541" s="5" t="s">
        <v>4051</v>
      </c>
      <c r="C1541" s="6" t="s">
        <v>4052</v>
      </c>
      <c r="D1541" s="7">
        <v>44958</v>
      </c>
      <c r="E1541" s="8">
        <v>32460450</v>
      </c>
      <c r="F1541" s="9" t="s">
        <v>11</v>
      </c>
      <c r="G1541" s="9" t="s">
        <v>32</v>
      </c>
      <c r="H1541" s="10" t="s">
        <v>4053</v>
      </c>
      <c r="I1541" s="8">
        <f>VLOOKUP(B1541,[2]Hoja1!$A$4:$B$1818,2,0)</f>
        <v>2950950</v>
      </c>
    </row>
    <row r="1542" spans="1:9" x14ac:dyDescent="0.25">
      <c r="A1542" s="5" t="str">
        <f t="shared" si="24"/>
        <v>2023</v>
      </c>
      <c r="B1542" s="5" t="s">
        <v>4054</v>
      </c>
      <c r="C1542" s="6" t="s">
        <v>4055</v>
      </c>
      <c r="D1542" s="7">
        <v>44958</v>
      </c>
      <c r="E1542" s="8">
        <v>24619650</v>
      </c>
      <c r="F1542" s="9" t="s">
        <v>11</v>
      </c>
      <c r="G1542" s="9" t="s">
        <v>32</v>
      </c>
      <c r="H1542" s="10" t="s">
        <v>4056</v>
      </c>
      <c r="I1542" s="8">
        <f>VLOOKUP(B1542,[2]Hoja1!$A$4:$B$1818,2,0)</f>
        <v>3357225</v>
      </c>
    </row>
    <row r="1543" spans="1:9" x14ac:dyDescent="0.25">
      <c r="A1543" s="5" t="str">
        <f t="shared" si="24"/>
        <v>2023</v>
      </c>
      <c r="B1543" s="5" t="s">
        <v>4057</v>
      </c>
      <c r="C1543" s="6" t="s">
        <v>4058</v>
      </c>
      <c r="D1543" s="7">
        <v>44958</v>
      </c>
      <c r="E1543" s="8">
        <v>41400000</v>
      </c>
      <c r="F1543" s="9" t="s">
        <v>11</v>
      </c>
      <c r="G1543" s="9" t="s">
        <v>32</v>
      </c>
      <c r="H1543" s="10" t="s">
        <v>4059</v>
      </c>
      <c r="I1543" s="8">
        <f>VLOOKUP(B1543,[2]Hoja1!$A$4:$B$1818,2,0)</f>
        <v>5400000</v>
      </c>
    </row>
    <row r="1544" spans="1:9" x14ac:dyDescent="0.25">
      <c r="A1544" s="5" t="str">
        <f t="shared" si="24"/>
        <v>2023</v>
      </c>
      <c r="B1544" s="5" t="s">
        <v>4060</v>
      </c>
      <c r="C1544" s="6" t="s">
        <v>4061</v>
      </c>
      <c r="D1544" s="7">
        <v>44958</v>
      </c>
      <c r="E1544" s="8">
        <v>32437790</v>
      </c>
      <c r="F1544" s="9" t="s">
        <v>11</v>
      </c>
      <c r="G1544" s="9" t="s">
        <v>32</v>
      </c>
      <c r="H1544" s="10" t="s">
        <v>4062</v>
      </c>
      <c r="I1544" s="8">
        <f>VLOOKUP(B1544,[2]Hoja1!$A$4:$B$1818,2,0)</f>
        <v>3636964</v>
      </c>
    </row>
    <row r="1545" spans="1:9" x14ac:dyDescent="0.25">
      <c r="A1545" s="5" t="str">
        <f t="shared" si="24"/>
        <v>2023</v>
      </c>
      <c r="B1545" s="5" t="s">
        <v>4063</v>
      </c>
      <c r="C1545" s="6" t="s">
        <v>4064</v>
      </c>
      <c r="D1545" s="7">
        <v>44953</v>
      </c>
      <c r="E1545" s="8">
        <v>29210000</v>
      </c>
      <c r="F1545" s="9" t="s">
        <v>11</v>
      </c>
      <c r="G1545" s="9" t="s">
        <v>11</v>
      </c>
      <c r="H1545" s="10" t="s">
        <v>4065</v>
      </c>
      <c r="I1545" s="8">
        <f>VLOOKUP(B1545,[2]Hoja1!$A$4:$B$1818,2,0)</f>
        <v>5080000</v>
      </c>
    </row>
    <row r="1546" spans="1:9" x14ac:dyDescent="0.25">
      <c r="A1546" s="5" t="str">
        <f t="shared" si="24"/>
        <v>2023</v>
      </c>
      <c r="B1546" s="5" t="s">
        <v>4066</v>
      </c>
      <c r="C1546" s="6" t="s">
        <v>4067</v>
      </c>
      <c r="D1546" s="7">
        <v>44953</v>
      </c>
      <c r="E1546" s="8">
        <v>60500000</v>
      </c>
      <c r="F1546" s="9" t="s">
        <v>11</v>
      </c>
      <c r="G1546" s="9" t="s">
        <v>89</v>
      </c>
      <c r="H1546" s="10" t="s">
        <v>4068</v>
      </c>
      <c r="I1546" s="8">
        <f>VLOOKUP(B1546,[2]Hoja1!$A$4:$B$1818,2,0)</f>
        <v>11000000</v>
      </c>
    </row>
    <row r="1547" spans="1:9" x14ac:dyDescent="0.25">
      <c r="A1547" s="5" t="str">
        <f t="shared" si="24"/>
        <v>2023</v>
      </c>
      <c r="B1547" s="5" t="s">
        <v>4069</v>
      </c>
      <c r="C1547" s="6" t="s">
        <v>537</v>
      </c>
      <c r="D1547" s="7">
        <v>44958</v>
      </c>
      <c r="E1547" s="8">
        <v>55000000</v>
      </c>
      <c r="F1547" s="9" t="s">
        <v>11</v>
      </c>
      <c r="G1547" s="9" t="s">
        <v>32</v>
      </c>
      <c r="H1547" s="10" t="s">
        <v>4070</v>
      </c>
      <c r="I1547" s="8">
        <f>VLOOKUP(B1547,[2]Hoja1!$A$4:$B$1818,2,0)</f>
        <v>5000000</v>
      </c>
    </row>
    <row r="1548" spans="1:9" x14ac:dyDescent="0.25">
      <c r="A1548" s="5" t="str">
        <f t="shared" si="24"/>
        <v>2023</v>
      </c>
      <c r="B1548" s="5" t="s">
        <v>4071</v>
      </c>
      <c r="C1548" s="6" t="s">
        <v>4072</v>
      </c>
      <c r="D1548" s="7">
        <v>44953</v>
      </c>
      <c r="E1548" s="8">
        <v>60500000</v>
      </c>
      <c r="F1548" s="9" t="s">
        <v>413</v>
      </c>
      <c r="G1548" s="9" t="s">
        <v>413</v>
      </c>
      <c r="H1548" s="10" t="s">
        <v>4073</v>
      </c>
      <c r="I1548" s="8">
        <f>VLOOKUP(B1548,[2]Hoja1!$A$4:$B$1818,2,0)</f>
        <v>5500000</v>
      </c>
    </row>
    <row r="1549" spans="1:9" x14ac:dyDescent="0.25">
      <c r="A1549" s="5" t="str">
        <f t="shared" si="24"/>
        <v>2023</v>
      </c>
      <c r="B1549" s="5" t="s">
        <v>4074</v>
      </c>
      <c r="C1549" s="6" t="s">
        <v>4075</v>
      </c>
      <c r="D1549" s="7">
        <v>44953</v>
      </c>
      <c r="E1549" s="8">
        <v>66000000</v>
      </c>
      <c r="F1549" s="9" t="s">
        <v>413</v>
      </c>
      <c r="G1549" s="9" t="s">
        <v>413</v>
      </c>
      <c r="H1549" s="10" t="s">
        <v>4076</v>
      </c>
      <c r="I1549" s="8">
        <f>VLOOKUP(B1549,[2]Hoja1!$A$4:$B$1818,2,0)</f>
        <v>10266667</v>
      </c>
    </row>
    <row r="1550" spans="1:9" x14ac:dyDescent="0.25">
      <c r="A1550" s="5" t="str">
        <f t="shared" si="24"/>
        <v>2023</v>
      </c>
      <c r="B1550" s="5" t="s">
        <v>4077</v>
      </c>
      <c r="C1550" s="6" t="s">
        <v>4078</v>
      </c>
      <c r="D1550" s="7">
        <v>44956</v>
      </c>
      <c r="E1550" s="8">
        <v>72000000</v>
      </c>
      <c r="F1550" s="9" t="s">
        <v>11</v>
      </c>
      <c r="G1550" s="9" t="s">
        <v>71</v>
      </c>
      <c r="H1550" s="10" t="s">
        <v>4079</v>
      </c>
      <c r="I1550" s="8">
        <f>VLOOKUP(B1550,[2]Hoja1!$A$4:$B$1818,2,0)</f>
        <v>11800000</v>
      </c>
    </row>
    <row r="1551" spans="1:9" x14ac:dyDescent="0.25">
      <c r="A1551" s="5" t="str">
        <f t="shared" si="24"/>
        <v>2023</v>
      </c>
      <c r="B1551" s="5" t="s">
        <v>4080</v>
      </c>
      <c r="C1551" s="6" t="s">
        <v>4081</v>
      </c>
      <c r="D1551" s="7">
        <v>44958</v>
      </c>
      <c r="E1551" s="8">
        <v>46000000</v>
      </c>
      <c r="F1551" s="9" t="s">
        <v>451</v>
      </c>
      <c r="G1551" s="9" t="s">
        <v>452</v>
      </c>
      <c r="H1551" s="10" t="s">
        <v>4082</v>
      </c>
      <c r="I1551" s="8">
        <f>VLOOKUP(B1551,[2]Hoja1!$A$4:$B$1818,2,0)</f>
        <v>6000000</v>
      </c>
    </row>
    <row r="1552" spans="1:9" x14ac:dyDescent="0.25">
      <c r="A1552" s="5" t="str">
        <f t="shared" si="24"/>
        <v>2023</v>
      </c>
      <c r="B1552" s="5" t="s">
        <v>4083</v>
      </c>
      <c r="C1552" s="6" t="s">
        <v>4084</v>
      </c>
      <c r="D1552" s="7">
        <v>44953</v>
      </c>
      <c r="E1552" s="8">
        <v>38500000</v>
      </c>
      <c r="F1552" s="9" t="s">
        <v>52</v>
      </c>
      <c r="G1552" s="9" t="s">
        <v>52</v>
      </c>
      <c r="H1552" s="10" t="s">
        <v>4085</v>
      </c>
      <c r="I1552" s="8">
        <f>VLOOKUP(B1552,[2]Hoja1!$A$4:$B$1818,2,0)</f>
        <v>3033333</v>
      </c>
    </row>
    <row r="1553" spans="1:9" x14ac:dyDescent="0.25">
      <c r="A1553" s="5" t="str">
        <f t="shared" si="24"/>
        <v>2023</v>
      </c>
      <c r="B1553" s="5" t="s">
        <v>4086</v>
      </c>
      <c r="C1553" s="6" t="s">
        <v>4087</v>
      </c>
      <c r="D1553" s="7">
        <v>44956</v>
      </c>
      <c r="E1553" s="8">
        <v>55000000</v>
      </c>
      <c r="F1553" s="9" t="s">
        <v>52</v>
      </c>
      <c r="G1553" s="9" t="s">
        <v>52</v>
      </c>
      <c r="H1553" s="10" t="s">
        <v>4088</v>
      </c>
      <c r="I1553" s="8" t="s">
        <v>16</v>
      </c>
    </row>
    <row r="1554" spans="1:9" x14ac:dyDescent="0.25">
      <c r="A1554" s="5" t="str">
        <f t="shared" si="24"/>
        <v>2023</v>
      </c>
      <c r="B1554" s="5" t="s">
        <v>4089</v>
      </c>
      <c r="C1554" s="6" t="s">
        <v>4090</v>
      </c>
      <c r="D1554" s="7">
        <v>44953</v>
      </c>
      <c r="E1554" s="8">
        <v>27000000</v>
      </c>
      <c r="F1554" s="9" t="s">
        <v>52</v>
      </c>
      <c r="G1554" s="9" t="s">
        <v>52</v>
      </c>
      <c r="H1554" s="10" t="s">
        <v>4091</v>
      </c>
      <c r="I1554" s="8" t="s">
        <v>16</v>
      </c>
    </row>
    <row r="1555" spans="1:9" x14ac:dyDescent="0.25">
      <c r="A1555" s="5" t="str">
        <f t="shared" si="24"/>
        <v>2023</v>
      </c>
      <c r="B1555" s="5" t="s">
        <v>4092</v>
      </c>
      <c r="C1555" s="6" t="s">
        <v>4093</v>
      </c>
      <c r="D1555" s="7">
        <v>44953</v>
      </c>
      <c r="E1555" s="8">
        <v>46200000</v>
      </c>
      <c r="F1555" s="9" t="s">
        <v>413</v>
      </c>
      <c r="G1555" s="9" t="s">
        <v>413</v>
      </c>
      <c r="H1555" s="10" t="s">
        <v>4094</v>
      </c>
      <c r="I1555" s="8">
        <f>VLOOKUP(B1555,[2]Hoja1!$A$4:$B$1818,2,0)</f>
        <v>8400000</v>
      </c>
    </row>
    <row r="1556" spans="1:9" x14ac:dyDescent="0.25">
      <c r="A1556" s="5" t="str">
        <f t="shared" si="24"/>
        <v>2023</v>
      </c>
      <c r="B1556" s="5" t="s">
        <v>4095</v>
      </c>
      <c r="C1556" s="6" t="s">
        <v>4096</v>
      </c>
      <c r="D1556" s="7">
        <v>44953</v>
      </c>
      <c r="E1556" s="8">
        <v>33918664</v>
      </c>
      <c r="F1556" s="9" t="s">
        <v>451</v>
      </c>
      <c r="G1556" s="9" t="s">
        <v>701</v>
      </c>
      <c r="H1556" s="10" t="s">
        <v>4097</v>
      </c>
      <c r="I1556" s="8">
        <f>VLOOKUP(B1556,[2]Hoja1!$A$4:$B$1818,2,0)</f>
        <v>5898898</v>
      </c>
    </row>
    <row r="1557" spans="1:9" x14ac:dyDescent="0.25">
      <c r="A1557" s="5" t="str">
        <f t="shared" si="24"/>
        <v>2023</v>
      </c>
      <c r="B1557" s="5" t="s">
        <v>4098</v>
      </c>
      <c r="C1557" s="6" t="s">
        <v>461</v>
      </c>
      <c r="D1557" s="7">
        <v>44956</v>
      </c>
      <c r="E1557" s="8">
        <v>92124000</v>
      </c>
      <c r="F1557" s="9" t="s">
        <v>11</v>
      </c>
      <c r="G1557" s="9" t="s">
        <v>71</v>
      </c>
      <c r="H1557" s="10" t="s">
        <v>4099</v>
      </c>
      <c r="I1557" s="8">
        <f>VLOOKUP(B1557,[2]Hoja1!$A$4:$B$1818,2,0)</f>
        <v>15098100</v>
      </c>
    </row>
    <row r="1558" spans="1:9" x14ac:dyDescent="0.25">
      <c r="A1558" s="5" t="str">
        <f t="shared" si="24"/>
        <v>2023</v>
      </c>
      <c r="B1558" s="5" t="s">
        <v>4100</v>
      </c>
      <c r="C1558" s="6" t="s">
        <v>4101</v>
      </c>
      <c r="D1558" s="7">
        <v>44958</v>
      </c>
      <c r="E1558" s="8">
        <v>35640000</v>
      </c>
      <c r="F1558" s="9" t="s">
        <v>11</v>
      </c>
      <c r="G1558" s="9" t="s">
        <v>71</v>
      </c>
      <c r="H1558" s="10" t="s">
        <v>4102</v>
      </c>
      <c r="I1558" s="8">
        <f>VLOOKUP(B1558,[2]Hoja1!$A$4:$B$1818,2,0)</f>
        <v>5940000</v>
      </c>
    </row>
    <row r="1559" spans="1:9" x14ac:dyDescent="0.25">
      <c r="A1559" s="5" t="str">
        <f t="shared" si="24"/>
        <v>2023</v>
      </c>
      <c r="B1559" s="5" t="s">
        <v>4103</v>
      </c>
      <c r="C1559" s="6" t="s">
        <v>510</v>
      </c>
      <c r="D1559" s="7">
        <v>44958</v>
      </c>
      <c r="E1559" s="8">
        <v>59016000</v>
      </c>
      <c r="F1559" s="9" t="s">
        <v>11</v>
      </c>
      <c r="G1559" s="9" t="s">
        <v>71</v>
      </c>
      <c r="H1559" s="10" t="s">
        <v>4104</v>
      </c>
      <c r="I1559" s="8">
        <f>VLOOKUP(B1559,[2]Hoja1!$A$4:$B$1818,2,0)</f>
        <v>9836000</v>
      </c>
    </row>
    <row r="1560" spans="1:9" x14ac:dyDescent="0.25">
      <c r="A1560" s="5" t="str">
        <f t="shared" si="24"/>
        <v>2023</v>
      </c>
      <c r="B1560" s="5" t="s">
        <v>4105</v>
      </c>
      <c r="C1560" s="6" t="s">
        <v>4106</v>
      </c>
      <c r="D1560" s="7">
        <v>44956</v>
      </c>
      <c r="E1560" s="8">
        <v>71500000</v>
      </c>
      <c r="F1560" s="9" t="s">
        <v>52</v>
      </c>
      <c r="G1560" s="9" t="s">
        <v>52</v>
      </c>
      <c r="H1560" s="10" t="s">
        <v>4107</v>
      </c>
      <c r="I1560" s="8">
        <f>VLOOKUP(B1560,[2]Hoja1!$A$4:$B$1818,2,0)</f>
        <v>23183333</v>
      </c>
    </row>
    <row r="1561" spans="1:9" x14ac:dyDescent="0.25">
      <c r="A1561" s="5" t="str">
        <f t="shared" si="24"/>
        <v>2023</v>
      </c>
      <c r="B1561" s="5" t="s">
        <v>4108</v>
      </c>
      <c r="C1561" s="6" t="s">
        <v>4109</v>
      </c>
      <c r="D1561" s="7">
        <v>44965</v>
      </c>
      <c r="E1561" s="8">
        <v>40961536</v>
      </c>
      <c r="F1561" s="9" t="s">
        <v>413</v>
      </c>
      <c r="G1561" s="9" t="s">
        <v>413</v>
      </c>
      <c r="H1561" s="10" t="s">
        <v>4110</v>
      </c>
      <c r="I1561" s="8">
        <f>VLOOKUP(B1561,[2]Hoja1!$A$4:$B$1818,2,0)</f>
        <v>7447552</v>
      </c>
    </row>
    <row r="1562" spans="1:9" x14ac:dyDescent="0.25">
      <c r="A1562" s="5" t="str">
        <f t="shared" si="24"/>
        <v>2023</v>
      </c>
      <c r="B1562" s="5" t="s">
        <v>4111</v>
      </c>
      <c r="C1562" s="6" t="s">
        <v>4112</v>
      </c>
      <c r="D1562" s="7">
        <v>44964</v>
      </c>
      <c r="E1562" s="8">
        <v>39123000</v>
      </c>
      <c r="F1562" s="9" t="s">
        <v>451</v>
      </c>
      <c r="G1562" s="9" t="s">
        <v>612</v>
      </c>
      <c r="H1562" s="10" t="s">
        <v>4113</v>
      </c>
      <c r="I1562" s="8">
        <f>VLOOKUP(B1562,[2]Hoja1!$A$4:$B$1818,2,0)</f>
        <v>2608200</v>
      </c>
    </row>
    <row r="1563" spans="1:9" x14ac:dyDescent="0.25">
      <c r="A1563" s="5" t="str">
        <f t="shared" si="24"/>
        <v>2023</v>
      </c>
      <c r="B1563" s="5" t="s">
        <v>4114</v>
      </c>
      <c r="C1563" s="6" t="s">
        <v>4115</v>
      </c>
      <c r="D1563" s="7">
        <v>44958</v>
      </c>
      <c r="E1563" s="8">
        <v>78000000</v>
      </c>
      <c r="F1563" s="9" t="s">
        <v>11</v>
      </c>
      <c r="G1563" s="9" t="s">
        <v>71</v>
      </c>
      <c r="H1563" s="10" t="s">
        <v>4116</v>
      </c>
      <c r="I1563" s="8">
        <f>VLOOKUP(B1563,[2]Hoja1!$A$4:$B$1818,2,0)</f>
        <v>13000000</v>
      </c>
    </row>
    <row r="1564" spans="1:9" x14ac:dyDescent="0.25">
      <c r="A1564" s="5" t="str">
        <f t="shared" si="24"/>
        <v>2023</v>
      </c>
      <c r="B1564" s="5" t="s">
        <v>4117</v>
      </c>
      <c r="C1564" s="6" t="s">
        <v>4118</v>
      </c>
      <c r="D1564" s="7">
        <v>44957</v>
      </c>
      <c r="E1564" s="8">
        <v>93000000</v>
      </c>
      <c r="F1564" s="9" t="s">
        <v>11</v>
      </c>
      <c r="G1564" s="9" t="s">
        <v>116</v>
      </c>
      <c r="H1564" s="10" t="s">
        <v>4119</v>
      </c>
      <c r="I1564" s="8">
        <f>VLOOKUP(B1564,[2]Hoja1!$A$4:$B$1818,2,0)</f>
        <v>22991667</v>
      </c>
    </row>
    <row r="1565" spans="1:9" x14ac:dyDescent="0.25">
      <c r="A1565" s="5" t="str">
        <f t="shared" si="24"/>
        <v>2023</v>
      </c>
      <c r="B1565" s="5" t="s">
        <v>4120</v>
      </c>
      <c r="C1565" s="6" t="s">
        <v>4052</v>
      </c>
      <c r="D1565" s="7">
        <v>44958</v>
      </c>
      <c r="E1565" s="8">
        <v>32460450</v>
      </c>
      <c r="F1565" s="9" t="s">
        <v>11</v>
      </c>
      <c r="G1565" s="9" t="s">
        <v>32</v>
      </c>
      <c r="H1565" s="10" t="s">
        <v>4121</v>
      </c>
      <c r="I1565" s="8">
        <f>VLOOKUP(B1565,[2]Hoja1!$A$4:$B$1818,2,0)</f>
        <v>2950950</v>
      </c>
    </row>
    <row r="1566" spans="1:9" x14ac:dyDescent="0.25">
      <c r="A1566" s="5" t="str">
        <f t="shared" si="24"/>
        <v>2023</v>
      </c>
      <c r="B1566" s="5" t="s">
        <v>4122</v>
      </c>
      <c r="C1566" s="6" t="s">
        <v>4123</v>
      </c>
      <c r="D1566" s="7">
        <v>44958</v>
      </c>
      <c r="E1566" s="8">
        <v>28629365</v>
      </c>
      <c r="F1566" s="9" t="s">
        <v>11</v>
      </c>
      <c r="G1566" s="9" t="s">
        <v>32</v>
      </c>
      <c r="H1566" s="10" t="s">
        <v>4124</v>
      </c>
      <c r="I1566" s="8">
        <f>VLOOKUP(B1566,[2]Hoja1!$A$4:$B$1818,2,0)</f>
        <v>3734265</v>
      </c>
    </row>
    <row r="1567" spans="1:9" x14ac:dyDescent="0.25">
      <c r="A1567" s="5" t="str">
        <f t="shared" si="24"/>
        <v>2023</v>
      </c>
      <c r="B1567" s="5" t="s">
        <v>4125</v>
      </c>
      <c r="C1567" s="6" t="s">
        <v>4126</v>
      </c>
      <c r="D1567" s="7">
        <v>44958</v>
      </c>
      <c r="E1567" s="8">
        <v>28629365</v>
      </c>
      <c r="F1567" s="9" t="s">
        <v>11</v>
      </c>
      <c r="G1567" s="9" t="s">
        <v>32</v>
      </c>
      <c r="H1567" s="10" t="s">
        <v>4127</v>
      </c>
      <c r="I1567" s="8">
        <f>VLOOKUP(B1567,[2]Hoja1!$A$4:$B$1818,2,0)</f>
        <v>3734265</v>
      </c>
    </row>
    <row r="1568" spans="1:9" x14ac:dyDescent="0.25">
      <c r="A1568" s="5" t="str">
        <f t="shared" si="24"/>
        <v>2023</v>
      </c>
      <c r="B1568" s="5" t="s">
        <v>4128</v>
      </c>
      <c r="C1568" s="6" t="s">
        <v>4129</v>
      </c>
      <c r="D1568" s="7">
        <v>44958</v>
      </c>
      <c r="E1568" s="8">
        <v>33918664</v>
      </c>
      <c r="F1568" s="9" t="s">
        <v>451</v>
      </c>
      <c r="G1568" s="9" t="s">
        <v>701</v>
      </c>
      <c r="H1568" s="10" t="s">
        <v>4130</v>
      </c>
      <c r="I1568" s="8">
        <f>VLOOKUP(B1568,[2]Hoja1!$A$4:$B$1818,2,0)</f>
        <v>5898898</v>
      </c>
    </row>
    <row r="1569" spans="1:9" x14ac:dyDescent="0.25">
      <c r="A1569" s="5" t="str">
        <f t="shared" si="24"/>
        <v>2023</v>
      </c>
      <c r="B1569" s="5" t="s">
        <v>4131</v>
      </c>
      <c r="C1569" s="6" t="s">
        <v>4132</v>
      </c>
      <c r="D1569" s="7">
        <v>44958</v>
      </c>
      <c r="E1569" s="8">
        <v>42386607</v>
      </c>
      <c r="F1569" s="9" t="s">
        <v>451</v>
      </c>
      <c r="G1569" s="9" t="s">
        <v>701</v>
      </c>
      <c r="H1569" s="10" t="s">
        <v>4133</v>
      </c>
      <c r="I1569" s="8">
        <f>VLOOKUP(B1569,[2]Hoja1!$A$4:$B$1818,2,0)</f>
        <v>9419246</v>
      </c>
    </row>
    <row r="1570" spans="1:9" x14ac:dyDescent="0.25">
      <c r="A1570" s="5" t="str">
        <f t="shared" si="24"/>
        <v>2023</v>
      </c>
      <c r="B1570" s="5" t="s">
        <v>4134</v>
      </c>
      <c r="C1570" s="6" t="s">
        <v>4135</v>
      </c>
      <c r="D1570" s="7">
        <v>44958</v>
      </c>
      <c r="E1570" s="8">
        <v>26559242</v>
      </c>
      <c r="F1570" s="9" t="s">
        <v>451</v>
      </c>
      <c r="G1570" s="9" t="s">
        <v>701</v>
      </c>
      <c r="H1570" s="10" t="s">
        <v>4136</v>
      </c>
      <c r="I1570" s="8">
        <f>VLOOKUP(B1570,[2]Hoja1!$A$4:$B$1818,2,0)</f>
        <v>4632426</v>
      </c>
    </row>
    <row r="1571" spans="1:9" x14ac:dyDescent="0.25">
      <c r="A1571" s="5" t="str">
        <f t="shared" si="24"/>
        <v>2023</v>
      </c>
      <c r="B1571" s="5" t="s">
        <v>4137</v>
      </c>
      <c r="C1571" s="6" t="s">
        <v>4138</v>
      </c>
      <c r="D1571" s="7">
        <v>44958</v>
      </c>
      <c r="E1571" s="8">
        <v>27168386</v>
      </c>
      <c r="F1571" s="9" t="s">
        <v>451</v>
      </c>
      <c r="G1571" s="9" t="s">
        <v>701</v>
      </c>
      <c r="H1571" s="10" t="s">
        <v>4139</v>
      </c>
      <c r="I1571" s="8">
        <f>VLOOKUP(B1571,[2]Hoja1!$A$4:$B$1818,2,0)</f>
        <v>4738672</v>
      </c>
    </row>
    <row r="1572" spans="1:9" x14ac:dyDescent="0.25">
      <c r="A1572" s="5" t="str">
        <f t="shared" si="24"/>
        <v>2023</v>
      </c>
      <c r="B1572" s="5" t="s">
        <v>4140</v>
      </c>
      <c r="C1572" s="6" t="s">
        <v>1432</v>
      </c>
      <c r="D1572" s="7">
        <v>44958</v>
      </c>
      <c r="E1572" s="8">
        <v>46000000</v>
      </c>
      <c r="F1572" s="9" t="s">
        <v>451</v>
      </c>
      <c r="G1572" s="9" t="s">
        <v>701</v>
      </c>
      <c r="H1572" s="10" t="s">
        <v>4141</v>
      </c>
      <c r="I1572" s="8">
        <f>VLOOKUP(B1572,[2]Hoja1!$A$4:$B$1818,2,0)</f>
        <v>8000000</v>
      </c>
    </row>
    <row r="1573" spans="1:9" x14ac:dyDescent="0.25">
      <c r="A1573" s="5" t="str">
        <f t="shared" si="24"/>
        <v>2023</v>
      </c>
      <c r="B1573" s="5" t="s">
        <v>4142</v>
      </c>
      <c r="C1573" s="6" t="s">
        <v>4143</v>
      </c>
      <c r="D1573" s="7">
        <v>44958</v>
      </c>
      <c r="E1573" s="8">
        <v>45406623</v>
      </c>
      <c r="F1573" s="9" t="s">
        <v>451</v>
      </c>
      <c r="G1573" s="9" t="s">
        <v>701</v>
      </c>
      <c r="H1573" s="10" t="s">
        <v>4144</v>
      </c>
      <c r="I1573" s="8">
        <f>VLOOKUP(B1573,[2]Hoja1!$A$4:$B$1818,2,0)</f>
        <v>7896804</v>
      </c>
    </row>
    <row r="1574" spans="1:9" x14ac:dyDescent="0.25">
      <c r="A1574" s="5" t="str">
        <f t="shared" si="24"/>
        <v>2023</v>
      </c>
      <c r="B1574" s="5" t="s">
        <v>4145</v>
      </c>
      <c r="C1574" s="6" t="s">
        <v>4146</v>
      </c>
      <c r="D1574" s="7">
        <v>44960</v>
      </c>
      <c r="E1574" s="8">
        <v>52325000</v>
      </c>
      <c r="F1574" s="9" t="s">
        <v>451</v>
      </c>
      <c r="G1574" s="9" t="s">
        <v>612</v>
      </c>
      <c r="H1574" s="10" t="s">
        <v>4147</v>
      </c>
      <c r="I1574" s="8">
        <f>VLOOKUP(B1574,[2]Hoja1!$A$4:$B$1818,2,0)</f>
        <v>7431667</v>
      </c>
    </row>
    <row r="1575" spans="1:9" x14ac:dyDescent="0.25">
      <c r="A1575" s="5" t="str">
        <f t="shared" si="24"/>
        <v>2023</v>
      </c>
      <c r="B1575" s="5" t="s">
        <v>4148</v>
      </c>
      <c r="C1575" s="6" t="s">
        <v>4149</v>
      </c>
      <c r="D1575" s="7">
        <v>44958</v>
      </c>
      <c r="E1575" s="8">
        <v>40477486</v>
      </c>
      <c r="F1575" s="9" t="s">
        <v>451</v>
      </c>
      <c r="G1575" s="9" t="s">
        <v>701</v>
      </c>
      <c r="H1575" s="10" t="s">
        <v>4150</v>
      </c>
      <c r="I1575" s="8">
        <f>VLOOKUP(B1575,[2]Hoja1!$A$4:$B$1818,2,0)</f>
        <v>7449844</v>
      </c>
    </row>
    <row r="1576" spans="1:9" x14ac:dyDescent="0.25">
      <c r="A1576" s="5" t="str">
        <f t="shared" si="24"/>
        <v>2023</v>
      </c>
      <c r="B1576" s="5" t="s">
        <v>4151</v>
      </c>
      <c r="C1576" s="6" t="s">
        <v>4152</v>
      </c>
      <c r="D1576" s="7">
        <v>44958</v>
      </c>
      <c r="E1576" s="8">
        <v>33857980</v>
      </c>
      <c r="F1576" s="9" t="s">
        <v>451</v>
      </c>
      <c r="G1576" s="9" t="s">
        <v>701</v>
      </c>
      <c r="H1576" s="10" t="s">
        <v>4153</v>
      </c>
      <c r="I1576" s="8">
        <f>VLOOKUP(B1576,[2]Hoja1!$A$4:$B$1818,2,0)</f>
        <v>6231530</v>
      </c>
    </row>
    <row r="1577" spans="1:9" x14ac:dyDescent="0.25">
      <c r="A1577" s="5" t="str">
        <f t="shared" si="24"/>
        <v>2023</v>
      </c>
      <c r="B1577" s="5" t="s">
        <v>4154</v>
      </c>
      <c r="C1577" s="6" t="s">
        <v>1654</v>
      </c>
      <c r="D1577" s="7">
        <v>44958</v>
      </c>
      <c r="E1577" s="8">
        <v>27200686</v>
      </c>
      <c r="F1577" s="9" t="s">
        <v>451</v>
      </c>
      <c r="G1577" s="9" t="s">
        <v>701</v>
      </c>
      <c r="H1577" s="10" t="s">
        <v>4155</v>
      </c>
      <c r="I1577" s="8">
        <f>VLOOKUP(B1577,[2]Hoja1!$A$4:$B$1818,2,0)</f>
        <v>3547916</v>
      </c>
    </row>
    <row r="1578" spans="1:9" x14ac:dyDescent="0.25">
      <c r="A1578" s="5" t="str">
        <f t="shared" si="24"/>
        <v>2023</v>
      </c>
      <c r="B1578" s="5" t="s">
        <v>4156</v>
      </c>
      <c r="C1578" s="6" t="s">
        <v>4157</v>
      </c>
      <c r="D1578" s="7">
        <v>44957</v>
      </c>
      <c r="E1578" s="8">
        <v>90000000</v>
      </c>
      <c r="F1578" s="9" t="s">
        <v>11</v>
      </c>
      <c r="G1578" s="9" t="s">
        <v>116</v>
      </c>
      <c r="H1578" s="10" t="s">
        <v>4158</v>
      </c>
      <c r="I1578" s="8">
        <f>VLOOKUP(B1578,[2]Hoja1!$A$4:$B$1818,2,0)</f>
        <v>14750000</v>
      </c>
    </row>
    <row r="1579" spans="1:9" x14ac:dyDescent="0.25">
      <c r="A1579" s="5" t="str">
        <f t="shared" si="24"/>
        <v>2023</v>
      </c>
      <c r="B1579" s="5" t="s">
        <v>4159</v>
      </c>
      <c r="C1579" s="6" t="s">
        <v>4160</v>
      </c>
      <c r="D1579" s="7">
        <v>44958</v>
      </c>
      <c r="E1579" s="8">
        <v>32065000</v>
      </c>
      <c r="F1579" s="9" t="s">
        <v>11</v>
      </c>
      <c r="G1579" s="9" t="s">
        <v>89</v>
      </c>
      <c r="H1579" s="10" t="s">
        <v>4161</v>
      </c>
      <c r="I1579" s="8">
        <f>VLOOKUP(B1579,[2]Hoja1!$A$4:$B$1818,2,0)</f>
        <v>5830000</v>
      </c>
    </row>
    <row r="1580" spans="1:9" x14ac:dyDescent="0.25">
      <c r="A1580" s="5" t="str">
        <f t="shared" si="24"/>
        <v>2023</v>
      </c>
      <c r="B1580" s="5" t="s">
        <v>4162</v>
      </c>
      <c r="C1580" s="6" t="s">
        <v>4163</v>
      </c>
      <c r="D1580" s="7">
        <v>44958</v>
      </c>
      <c r="E1580" s="8">
        <v>108000000</v>
      </c>
      <c r="F1580" s="9" t="s">
        <v>11</v>
      </c>
      <c r="G1580" s="9" t="s">
        <v>25</v>
      </c>
      <c r="H1580" s="10" t="s">
        <v>4164</v>
      </c>
      <c r="I1580" s="8">
        <f>VLOOKUP(B1580,[2]Hoja1!$A$4:$B$1818,2,0)</f>
        <v>18000000</v>
      </c>
    </row>
    <row r="1581" spans="1:9" x14ac:dyDescent="0.25">
      <c r="A1581" s="5" t="str">
        <f t="shared" si="24"/>
        <v>2023</v>
      </c>
      <c r="B1581" s="5" t="s">
        <v>4165</v>
      </c>
      <c r="C1581" s="6" t="s">
        <v>4166</v>
      </c>
      <c r="D1581" s="7">
        <v>44958</v>
      </c>
      <c r="E1581" s="8">
        <v>103500000</v>
      </c>
      <c r="F1581" s="9" t="s">
        <v>11</v>
      </c>
      <c r="G1581" s="9" t="s">
        <v>25</v>
      </c>
      <c r="H1581" s="10" t="s">
        <v>4167</v>
      </c>
      <c r="I1581" s="8">
        <f>VLOOKUP(B1581,[2]Hoja1!$A$4:$B$1818,2,0)</f>
        <v>18900000</v>
      </c>
    </row>
    <row r="1582" spans="1:9" x14ac:dyDescent="0.25">
      <c r="A1582" s="5" t="str">
        <f t="shared" si="24"/>
        <v>2023</v>
      </c>
      <c r="B1582" s="5" t="s">
        <v>4168</v>
      </c>
      <c r="C1582" s="6" t="s">
        <v>74</v>
      </c>
      <c r="D1582" s="7">
        <v>44958</v>
      </c>
      <c r="E1582" s="8">
        <v>88000000</v>
      </c>
      <c r="F1582" s="9" t="s">
        <v>11</v>
      </c>
      <c r="G1582" s="9" t="s">
        <v>25</v>
      </c>
      <c r="H1582" s="10" t="s">
        <v>4169</v>
      </c>
      <c r="I1582" s="8">
        <f>VLOOKUP(B1582,[2]Hoja1!$A$4:$B$1818,2,0)</f>
        <v>12000000</v>
      </c>
    </row>
    <row r="1583" spans="1:9" x14ac:dyDescent="0.25">
      <c r="A1583" s="5" t="str">
        <f t="shared" si="24"/>
        <v>2023</v>
      </c>
      <c r="B1583" s="5" t="s">
        <v>4170</v>
      </c>
      <c r="C1583" s="6" t="s">
        <v>4171</v>
      </c>
      <c r="D1583" s="7">
        <v>44958</v>
      </c>
      <c r="E1583" s="8">
        <v>102350000</v>
      </c>
      <c r="F1583" s="9" t="s">
        <v>11</v>
      </c>
      <c r="G1583" s="9" t="s">
        <v>25</v>
      </c>
      <c r="H1583" s="10" t="s">
        <v>4172</v>
      </c>
      <c r="I1583" s="8">
        <f>VLOOKUP(B1583,[2]Hoja1!$A$4:$B$1818,2,0)</f>
        <v>13350000</v>
      </c>
    </row>
    <row r="1584" spans="1:9" x14ac:dyDescent="0.25">
      <c r="A1584" s="5" t="str">
        <f t="shared" si="24"/>
        <v>2023</v>
      </c>
      <c r="B1584" s="5" t="s">
        <v>4173</v>
      </c>
      <c r="C1584" s="6" t="s">
        <v>4174</v>
      </c>
      <c r="D1584" s="7">
        <v>44958</v>
      </c>
      <c r="E1584" s="8">
        <v>121000000</v>
      </c>
      <c r="F1584" s="9" t="s">
        <v>11</v>
      </c>
      <c r="G1584" s="9" t="s">
        <v>25</v>
      </c>
      <c r="H1584" s="10" t="s">
        <v>4175</v>
      </c>
      <c r="I1584" s="8">
        <f>VLOOKUP(B1584,[2]Hoja1!$A$4:$B$1818,2,0)</f>
        <v>22000000</v>
      </c>
    </row>
    <row r="1585" spans="1:9" x14ac:dyDescent="0.25">
      <c r="A1585" s="5" t="str">
        <f t="shared" si="24"/>
        <v>2023</v>
      </c>
      <c r="B1585" s="5" t="s">
        <v>4176</v>
      </c>
      <c r="C1585" s="6" t="s">
        <v>4177</v>
      </c>
      <c r="D1585" s="7">
        <v>44966</v>
      </c>
      <c r="E1585" s="8">
        <v>138000000</v>
      </c>
      <c r="F1585" s="9" t="s">
        <v>11</v>
      </c>
      <c r="G1585" s="9" t="s">
        <v>116</v>
      </c>
      <c r="H1585" s="10" t="s">
        <v>4178</v>
      </c>
      <c r="I1585" s="8">
        <f>VLOOKUP(B1585,[2]Hoja1!$A$4:$B$1818,2,0)</f>
        <v>26066667</v>
      </c>
    </row>
    <row r="1586" spans="1:9" x14ac:dyDescent="0.25">
      <c r="A1586" s="5" t="str">
        <f t="shared" si="24"/>
        <v>2023</v>
      </c>
      <c r="B1586" s="5" t="s">
        <v>4179</v>
      </c>
      <c r="C1586" s="6" t="s">
        <v>4180</v>
      </c>
      <c r="D1586" s="7">
        <v>44958</v>
      </c>
      <c r="E1586" s="8">
        <v>112432740</v>
      </c>
      <c r="F1586" s="9" t="s">
        <v>11</v>
      </c>
      <c r="G1586" s="9" t="s">
        <v>32</v>
      </c>
      <c r="H1586" s="10" t="s">
        <v>4181</v>
      </c>
      <c r="I1586" s="8">
        <f>VLOOKUP(B1586,[2]Hoja1!$A$4:$B$1818,2,0)</f>
        <v>14665140</v>
      </c>
    </row>
    <row r="1587" spans="1:9" x14ac:dyDescent="0.25">
      <c r="A1587" s="5" t="str">
        <f t="shared" si="24"/>
        <v>2023</v>
      </c>
      <c r="B1587" s="5" t="s">
        <v>4182</v>
      </c>
      <c r="C1587" s="6" t="s">
        <v>4183</v>
      </c>
      <c r="D1587" s="7">
        <v>44963</v>
      </c>
      <c r="E1587" s="8">
        <v>59929950</v>
      </c>
      <c r="F1587" s="9" t="s">
        <v>451</v>
      </c>
      <c r="G1587" s="9" t="s">
        <v>612</v>
      </c>
      <c r="H1587" s="10" t="s">
        <v>4184</v>
      </c>
      <c r="I1587" s="8">
        <f>VLOOKUP(B1587,[2]Hoja1!$A$4:$B$1818,2,0)</f>
        <v>8685500</v>
      </c>
    </row>
    <row r="1588" spans="1:9" x14ac:dyDescent="0.25">
      <c r="A1588" s="5" t="str">
        <f t="shared" si="24"/>
        <v>2023</v>
      </c>
      <c r="B1588" s="5" t="s">
        <v>4185</v>
      </c>
      <c r="C1588" s="6" t="s">
        <v>4186</v>
      </c>
      <c r="D1588" s="7">
        <v>44960</v>
      </c>
      <c r="E1588" s="8">
        <v>61594000</v>
      </c>
      <c r="F1588" s="9" t="s">
        <v>451</v>
      </c>
      <c r="G1588" s="9" t="s">
        <v>612</v>
      </c>
      <c r="H1588" s="10" t="s">
        <v>4187</v>
      </c>
      <c r="I1588" s="8">
        <f>VLOOKUP(B1588,[2]Hoja1!$A$4:$B$1818,2,0)</f>
        <v>11069066</v>
      </c>
    </row>
    <row r="1589" spans="1:9" x14ac:dyDescent="0.25">
      <c r="A1589" s="5" t="str">
        <f t="shared" si="24"/>
        <v>2023</v>
      </c>
      <c r="B1589" s="5" t="s">
        <v>4188</v>
      </c>
      <c r="C1589" s="6" t="s">
        <v>4189</v>
      </c>
      <c r="D1589" s="7">
        <v>44960</v>
      </c>
      <c r="E1589" s="8">
        <v>39600000</v>
      </c>
      <c r="F1589" s="9" t="s">
        <v>52</v>
      </c>
      <c r="G1589" s="9" t="s">
        <v>52</v>
      </c>
      <c r="H1589" s="10" t="s">
        <v>4190</v>
      </c>
      <c r="I1589" s="8">
        <f>VLOOKUP(B1589,[2]Hoja1!$A$4:$B$1818,2,0)</f>
        <v>4440000</v>
      </c>
    </row>
    <row r="1590" spans="1:9" x14ac:dyDescent="0.25">
      <c r="A1590" s="5" t="str">
        <f t="shared" si="24"/>
        <v>2023</v>
      </c>
      <c r="B1590" s="5" t="s">
        <v>4191</v>
      </c>
      <c r="C1590" s="6" t="s">
        <v>4192</v>
      </c>
      <c r="D1590" s="7">
        <v>44959</v>
      </c>
      <c r="E1590" s="8">
        <v>49500000</v>
      </c>
      <c r="F1590" s="9" t="s">
        <v>52</v>
      </c>
      <c r="G1590" s="9" t="s">
        <v>52</v>
      </c>
      <c r="H1590" s="10" t="s">
        <v>4193</v>
      </c>
      <c r="I1590" s="8">
        <f>VLOOKUP(B1590,[2]Hoja1!$A$4:$B$1818,2,0)</f>
        <v>9450000</v>
      </c>
    </row>
    <row r="1591" spans="1:9" x14ac:dyDescent="0.25">
      <c r="A1591" s="5" t="str">
        <f t="shared" si="24"/>
        <v>2023</v>
      </c>
      <c r="B1591" s="5" t="s">
        <v>4194</v>
      </c>
      <c r="C1591" s="6" t="s">
        <v>4195</v>
      </c>
      <c r="D1591" s="7">
        <v>44958</v>
      </c>
      <c r="E1591" s="8">
        <v>118450000</v>
      </c>
      <c r="F1591" s="9" t="s">
        <v>451</v>
      </c>
      <c r="G1591" s="9" t="s">
        <v>451</v>
      </c>
      <c r="H1591" s="10" t="s">
        <v>4196</v>
      </c>
      <c r="I1591" s="8" t="s">
        <v>16</v>
      </c>
    </row>
    <row r="1592" spans="1:9" x14ac:dyDescent="0.25">
      <c r="A1592" s="5" t="str">
        <f t="shared" si="24"/>
        <v>2023</v>
      </c>
      <c r="B1592" s="5" t="s">
        <v>4197</v>
      </c>
      <c r="C1592" s="6" t="s">
        <v>4198</v>
      </c>
      <c r="D1592" s="7">
        <v>44958</v>
      </c>
      <c r="E1592" s="8">
        <v>112764387</v>
      </c>
      <c r="F1592" s="9" t="s">
        <v>451</v>
      </c>
      <c r="G1592" s="9" t="s">
        <v>451</v>
      </c>
      <c r="H1592" s="10" t="s">
        <v>4199</v>
      </c>
      <c r="I1592" s="8" t="s">
        <v>16</v>
      </c>
    </row>
    <row r="1593" spans="1:9" x14ac:dyDescent="0.25">
      <c r="A1593" s="5" t="str">
        <f t="shared" si="24"/>
        <v>2023</v>
      </c>
      <c r="B1593" s="5" t="s">
        <v>4200</v>
      </c>
      <c r="C1593" s="6" t="s">
        <v>4201</v>
      </c>
      <c r="D1593" s="7">
        <v>44958</v>
      </c>
      <c r="E1593" s="8">
        <v>119815200</v>
      </c>
      <c r="F1593" s="9" t="s">
        <v>326</v>
      </c>
      <c r="G1593" s="9" t="s">
        <v>326</v>
      </c>
      <c r="H1593" s="10" t="s">
        <v>4202</v>
      </c>
      <c r="I1593" s="8">
        <f>VLOOKUP(B1593,[2]Hoja1!$A$4:$B$1818,2,0)</f>
        <v>15901400</v>
      </c>
    </row>
    <row r="1594" spans="1:9" x14ac:dyDescent="0.25">
      <c r="A1594" s="5" t="str">
        <f t="shared" si="24"/>
        <v>2023</v>
      </c>
      <c r="B1594" s="5" t="s">
        <v>4203</v>
      </c>
      <c r="C1594" s="6" t="s">
        <v>4204</v>
      </c>
      <c r="D1594" s="7">
        <v>44959</v>
      </c>
      <c r="E1594" s="8">
        <v>128800000</v>
      </c>
      <c r="F1594" s="9" t="s">
        <v>451</v>
      </c>
      <c r="G1594" s="9" t="s">
        <v>612</v>
      </c>
      <c r="H1594" s="10" t="s">
        <v>4205</v>
      </c>
      <c r="I1594" s="8">
        <f>VLOOKUP(B1594,[2]Hoja1!$A$4:$B$1818,2,0)</f>
        <v>30986667</v>
      </c>
    </row>
    <row r="1595" spans="1:9" x14ac:dyDescent="0.25">
      <c r="A1595" s="5" t="str">
        <f t="shared" si="24"/>
        <v>2023</v>
      </c>
      <c r="B1595" s="5" t="s">
        <v>4206</v>
      </c>
      <c r="C1595" s="6" t="s">
        <v>1505</v>
      </c>
      <c r="D1595" s="7">
        <v>44959</v>
      </c>
      <c r="E1595" s="8">
        <v>128800000</v>
      </c>
      <c r="F1595" s="9" t="s">
        <v>451</v>
      </c>
      <c r="G1595" s="9" t="s">
        <v>612</v>
      </c>
      <c r="H1595" s="10" t="s">
        <v>4207</v>
      </c>
      <c r="I1595" s="8">
        <f>VLOOKUP(B1595,[2]Hoja1!$A$4:$B$1818,2,0)</f>
        <v>30986667</v>
      </c>
    </row>
    <row r="1596" spans="1:9" x14ac:dyDescent="0.25">
      <c r="A1596" s="5" t="str">
        <f t="shared" si="24"/>
        <v>2023</v>
      </c>
      <c r="B1596" s="5" t="s">
        <v>4208</v>
      </c>
      <c r="C1596" s="6" t="s">
        <v>4209</v>
      </c>
      <c r="D1596" s="7">
        <v>44958</v>
      </c>
      <c r="E1596" s="8">
        <v>34500000</v>
      </c>
      <c r="F1596" s="9" t="s">
        <v>11</v>
      </c>
      <c r="G1596" s="9" t="s">
        <v>32</v>
      </c>
      <c r="H1596" s="10" t="s">
        <v>4210</v>
      </c>
      <c r="I1596" s="8">
        <f>VLOOKUP(B1596,[2]Hoja1!$A$4:$B$1818,2,0)</f>
        <v>4500000</v>
      </c>
    </row>
    <row r="1597" spans="1:9" x14ac:dyDescent="0.25">
      <c r="A1597" s="5" t="str">
        <f t="shared" si="24"/>
        <v>2023</v>
      </c>
      <c r="B1597" s="5" t="s">
        <v>4211</v>
      </c>
      <c r="C1597" s="6" t="s">
        <v>4212</v>
      </c>
      <c r="D1597" s="7">
        <v>44958</v>
      </c>
      <c r="E1597" s="8">
        <v>57500000</v>
      </c>
      <c r="F1597" s="9" t="s">
        <v>11</v>
      </c>
      <c r="G1597" s="9" t="s">
        <v>32</v>
      </c>
      <c r="H1597" s="10" t="s">
        <v>4213</v>
      </c>
      <c r="I1597" s="8">
        <f>VLOOKUP(B1597,[2]Hoja1!$A$4:$B$1818,2,0)</f>
        <v>7500000</v>
      </c>
    </row>
    <row r="1598" spans="1:9" x14ac:dyDescent="0.25">
      <c r="A1598" s="5" t="str">
        <f t="shared" si="24"/>
        <v>2023</v>
      </c>
      <c r="B1598" s="5" t="s">
        <v>4214</v>
      </c>
      <c r="C1598" s="6" t="s">
        <v>4015</v>
      </c>
      <c r="D1598" s="7">
        <v>44958</v>
      </c>
      <c r="E1598" s="8">
        <v>34500000</v>
      </c>
      <c r="F1598" s="9" t="s">
        <v>11</v>
      </c>
      <c r="G1598" s="9" t="s">
        <v>32</v>
      </c>
      <c r="H1598" s="10" t="s">
        <v>4215</v>
      </c>
      <c r="I1598" s="8">
        <f>VLOOKUP(B1598,[2]Hoja1!$A$4:$B$1818,2,0)</f>
        <v>4500000</v>
      </c>
    </row>
    <row r="1599" spans="1:9" x14ac:dyDescent="0.25">
      <c r="A1599" s="5" t="str">
        <f t="shared" si="24"/>
        <v>2023</v>
      </c>
      <c r="B1599" s="5" t="s">
        <v>4216</v>
      </c>
      <c r="C1599" s="6" t="s">
        <v>4015</v>
      </c>
      <c r="D1599" s="7">
        <v>44958</v>
      </c>
      <c r="E1599" s="8">
        <v>34500000</v>
      </c>
      <c r="F1599" s="9" t="s">
        <v>11</v>
      </c>
      <c r="G1599" s="9" t="s">
        <v>32</v>
      </c>
      <c r="H1599" s="10" t="s">
        <v>4217</v>
      </c>
      <c r="I1599" s="8">
        <f>VLOOKUP(B1599,[2]Hoja1!$A$4:$B$1818,2,0)</f>
        <v>4500000</v>
      </c>
    </row>
    <row r="1600" spans="1:9" x14ac:dyDescent="0.25">
      <c r="A1600" s="5" t="str">
        <f t="shared" si="24"/>
        <v>2023</v>
      </c>
      <c r="B1600" s="5" t="s">
        <v>4218</v>
      </c>
      <c r="C1600" s="6" t="s">
        <v>4015</v>
      </c>
      <c r="D1600" s="7" t="s">
        <v>4219</v>
      </c>
      <c r="E1600" s="8">
        <v>34500000</v>
      </c>
      <c r="F1600" s="9" t="s">
        <v>11</v>
      </c>
      <c r="G1600" s="9" t="s">
        <v>32</v>
      </c>
      <c r="H1600" s="10" t="s">
        <v>4220</v>
      </c>
      <c r="I1600" s="8" t="s">
        <v>16</v>
      </c>
    </row>
    <row r="1601" spans="1:9" x14ac:dyDescent="0.25">
      <c r="A1601" s="5" t="str">
        <f t="shared" si="24"/>
        <v>2023</v>
      </c>
      <c r="B1601" s="5" t="s">
        <v>4221</v>
      </c>
      <c r="C1601" s="6" t="s">
        <v>4015</v>
      </c>
      <c r="D1601" s="7">
        <v>44958</v>
      </c>
      <c r="E1601" s="8">
        <v>34500000</v>
      </c>
      <c r="F1601" s="9" t="s">
        <v>11</v>
      </c>
      <c r="G1601" s="9" t="s">
        <v>32</v>
      </c>
      <c r="H1601" s="10" t="s">
        <v>4222</v>
      </c>
      <c r="I1601" s="8">
        <f>VLOOKUP(B1601,[2]Hoja1!$A$4:$B$1818,2,0)</f>
        <v>4500000</v>
      </c>
    </row>
    <row r="1602" spans="1:9" x14ac:dyDescent="0.25">
      <c r="A1602" s="5" t="str">
        <f t="shared" si="24"/>
        <v>2023</v>
      </c>
      <c r="B1602" s="5" t="s">
        <v>4223</v>
      </c>
      <c r="C1602" s="6" t="s">
        <v>4015</v>
      </c>
      <c r="D1602" s="7">
        <v>44958</v>
      </c>
      <c r="E1602" s="8">
        <v>34500000</v>
      </c>
      <c r="F1602" s="9" t="s">
        <v>11</v>
      </c>
      <c r="G1602" s="9" t="s">
        <v>32</v>
      </c>
      <c r="H1602" s="10" t="s">
        <v>4224</v>
      </c>
      <c r="I1602" s="8">
        <f>VLOOKUP(B1602,[2]Hoja1!$A$4:$B$1818,2,0)</f>
        <v>4500000</v>
      </c>
    </row>
    <row r="1603" spans="1:9" x14ac:dyDescent="0.25">
      <c r="A1603" s="5" t="str">
        <f t="shared" ref="A1603:A1666" si="25">RIGHT(B1603,4)</f>
        <v>2023</v>
      </c>
      <c r="B1603" s="5" t="s">
        <v>4225</v>
      </c>
      <c r="C1603" s="6" t="s">
        <v>4226</v>
      </c>
      <c r="D1603" s="7">
        <v>44959</v>
      </c>
      <c r="E1603" s="8">
        <v>76300000</v>
      </c>
      <c r="F1603" s="9" t="s">
        <v>308</v>
      </c>
      <c r="G1603" s="9" t="s">
        <v>308</v>
      </c>
      <c r="H1603" s="10" t="s">
        <v>4227</v>
      </c>
      <c r="I1603" s="8">
        <f>VLOOKUP(B1603,[2]Hoja1!$A$4:$B$1818,2,0)</f>
        <v>12928610</v>
      </c>
    </row>
    <row r="1604" spans="1:9" x14ac:dyDescent="0.25">
      <c r="A1604" s="5" t="str">
        <f t="shared" si="25"/>
        <v>2023</v>
      </c>
      <c r="B1604" s="5" t="s">
        <v>4228</v>
      </c>
      <c r="C1604" s="6" t="s">
        <v>4229</v>
      </c>
      <c r="D1604" s="7">
        <v>44958</v>
      </c>
      <c r="E1604" s="8">
        <v>94332000</v>
      </c>
      <c r="F1604" s="9" t="s">
        <v>326</v>
      </c>
      <c r="G1604" s="9" t="s">
        <v>326</v>
      </c>
      <c r="H1604" s="10" t="s">
        <v>4230</v>
      </c>
      <c r="I1604" s="8">
        <f>VLOOKUP(B1604,[2]Hoja1!$A$4:$B$1818,2,0)</f>
        <v>15722000</v>
      </c>
    </row>
    <row r="1605" spans="1:9" x14ac:dyDescent="0.25">
      <c r="A1605" s="5" t="str">
        <f t="shared" si="25"/>
        <v>2023</v>
      </c>
      <c r="B1605" s="5" t="s">
        <v>4231</v>
      </c>
      <c r="C1605" s="6" t="s">
        <v>4232</v>
      </c>
      <c r="D1605" s="7">
        <v>44958</v>
      </c>
      <c r="E1605" s="8">
        <v>45948000</v>
      </c>
      <c r="F1605" s="9" t="s">
        <v>326</v>
      </c>
      <c r="G1605" s="9" t="s">
        <v>326</v>
      </c>
      <c r="H1605" s="10" t="s">
        <v>4233</v>
      </c>
      <c r="I1605" s="8" t="s">
        <v>16</v>
      </c>
    </row>
    <row r="1606" spans="1:9" x14ac:dyDescent="0.25">
      <c r="A1606" s="5" t="str">
        <f t="shared" si="25"/>
        <v>2023</v>
      </c>
      <c r="B1606" s="5" t="s">
        <v>4234</v>
      </c>
      <c r="C1606" s="6" t="s">
        <v>4235</v>
      </c>
      <c r="D1606" s="7">
        <v>44960</v>
      </c>
      <c r="E1606" s="8">
        <v>27900000</v>
      </c>
      <c r="F1606" s="9" t="s">
        <v>52</v>
      </c>
      <c r="G1606" s="9" t="s">
        <v>52</v>
      </c>
      <c r="H1606" s="10" t="s">
        <v>4236</v>
      </c>
      <c r="I1606" s="8">
        <f>VLOOKUP(B1606,[2]Hoja1!$A$4:$B$1818,2,0)</f>
        <v>6613333</v>
      </c>
    </row>
    <row r="1607" spans="1:9" x14ac:dyDescent="0.25">
      <c r="A1607" s="5" t="str">
        <f t="shared" si="25"/>
        <v>2023</v>
      </c>
      <c r="B1607" s="5" t="s">
        <v>4237</v>
      </c>
      <c r="C1607" s="6" t="s">
        <v>4238</v>
      </c>
      <c r="D1607" s="7">
        <v>44960</v>
      </c>
      <c r="E1607" s="8">
        <v>40700000</v>
      </c>
      <c r="F1607" s="9" t="s">
        <v>52</v>
      </c>
      <c r="G1607" s="9" t="s">
        <v>52</v>
      </c>
      <c r="H1607" s="10" t="s">
        <v>4239</v>
      </c>
      <c r="I1607" s="8" t="s">
        <v>16</v>
      </c>
    </row>
    <row r="1608" spans="1:9" x14ac:dyDescent="0.25">
      <c r="A1608" s="5" t="str">
        <f t="shared" si="25"/>
        <v>2023</v>
      </c>
      <c r="B1608" s="5" t="s">
        <v>4240</v>
      </c>
      <c r="C1608" s="6" t="s">
        <v>4241</v>
      </c>
      <c r="D1608" s="7">
        <v>44960</v>
      </c>
      <c r="E1608" s="8">
        <v>35387688</v>
      </c>
      <c r="F1608" s="9" t="s">
        <v>11</v>
      </c>
      <c r="G1608" s="9" t="s">
        <v>116</v>
      </c>
      <c r="H1608" s="10" t="s">
        <v>4242</v>
      </c>
      <c r="I1608" s="8">
        <f>VLOOKUP(B1608,[2]Hoja1!$A$4:$B$1818,2,0)</f>
        <v>9043520</v>
      </c>
    </row>
    <row r="1609" spans="1:9" x14ac:dyDescent="0.25">
      <c r="A1609" s="5" t="str">
        <f t="shared" si="25"/>
        <v>2023</v>
      </c>
      <c r="B1609" s="5" t="s">
        <v>4243</v>
      </c>
      <c r="C1609" s="6" t="s">
        <v>4244</v>
      </c>
      <c r="D1609" s="7">
        <v>44960</v>
      </c>
      <c r="E1609" s="8">
        <v>28800000</v>
      </c>
      <c r="F1609" s="9" t="s">
        <v>11</v>
      </c>
      <c r="G1609" s="9" t="s">
        <v>71</v>
      </c>
      <c r="H1609" s="10" t="s">
        <v>4245</v>
      </c>
      <c r="I1609" s="8">
        <f>VLOOKUP(B1609,[2]Hoja1!$A$4:$B$1818,2,0)</f>
        <v>4960000</v>
      </c>
    </row>
    <row r="1610" spans="1:9" x14ac:dyDescent="0.25">
      <c r="A1610" s="5" t="str">
        <f t="shared" si="25"/>
        <v>2023</v>
      </c>
      <c r="B1610" s="5" t="s">
        <v>4246</v>
      </c>
      <c r="C1610" s="6" t="s">
        <v>422</v>
      </c>
      <c r="D1610" s="7">
        <v>44960</v>
      </c>
      <c r="E1610" s="8">
        <v>98484000</v>
      </c>
      <c r="F1610" s="9" t="s">
        <v>11</v>
      </c>
      <c r="G1610" s="9" t="s">
        <v>71</v>
      </c>
      <c r="H1610" s="10" t="s">
        <v>4247</v>
      </c>
      <c r="I1610" s="8">
        <f>VLOOKUP(B1610,[2]Hoja1!$A$4:$B$1818,2,0)</f>
        <v>16961133</v>
      </c>
    </row>
    <row r="1611" spans="1:9" x14ac:dyDescent="0.25">
      <c r="A1611" s="5" t="str">
        <f t="shared" si="25"/>
        <v>2023</v>
      </c>
      <c r="B1611" s="5" t="s">
        <v>4248</v>
      </c>
      <c r="C1611" s="6" t="s">
        <v>4249</v>
      </c>
      <c r="D1611" s="7">
        <v>44960</v>
      </c>
      <c r="E1611" s="8">
        <v>60000000</v>
      </c>
      <c r="F1611" s="9" t="s">
        <v>134</v>
      </c>
      <c r="G1611" s="9" t="s">
        <v>134</v>
      </c>
      <c r="H1611" s="10" t="s">
        <v>4250</v>
      </c>
      <c r="I1611" s="8">
        <f>VLOOKUP(B1611,[2]Hoja1!$A$4:$B$1818,2,0)</f>
        <v>10000000</v>
      </c>
    </row>
    <row r="1612" spans="1:9" x14ac:dyDescent="0.25">
      <c r="A1612" s="5" t="str">
        <f t="shared" si="25"/>
        <v>2023</v>
      </c>
      <c r="B1612" s="5" t="s">
        <v>4251</v>
      </c>
      <c r="C1612" s="6" t="s">
        <v>4252</v>
      </c>
      <c r="D1612" s="7">
        <v>44959</v>
      </c>
      <c r="E1612" s="8">
        <v>38500000</v>
      </c>
      <c r="F1612" s="9" t="s">
        <v>227</v>
      </c>
      <c r="G1612" s="9" t="s">
        <v>227</v>
      </c>
      <c r="H1612" s="10" t="s">
        <v>4253</v>
      </c>
      <c r="I1612" s="8">
        <f>VLOOKUP(B1612,[2]Hoja1!$A$4:$B$1818,2,0)</f>
        <v>3966667</v>
      </c>
    </row>
    <row r="1613" spans="1:9" x14ac:dyDescent="0.25">
      <c r="A1613" s="5" t="str">
        <f t="shared" si="25"/>
        <v>2023</v>
      </c>
      <c r="B1613" s="5" t="s">
        <v>4254</v>
      </c>
      <c r="C1613" s="6" t="s">
        <v>4255</v>
      </c>
      <c r="D1613" s="7">
        <v>44959</v>
      </c>
      <c r="E1613" s="8">
        <v>49500000</v>
      </c>
      <c r="F1613" s="9" t="s">
        <v>227</v>
      </c>
      <c r="G1613" s="9" t="s">
        <v>227</v>
      </c>
      <c r="H1613" s="10" t="s">
        <v>4256</v>
      </c>
      <c r="I1613" s="8">
        <f>VLOOKUP(B1613,[2]Hoja1!$A$4:$B$1818,2,0)</f>
        <v>9000000</v>
      </c>
    </row>
    <row r="1614" spans="1:9" x14ac:dyDescent="0.25">
      <c r="A1614" s="5" t="str">
        <f t="shared" si="25"/>
        <v>2023</v>
      </c>
      <c r="B1614" s="5" t="s">
        <v>4257</v>
      </c>
      <c r="C1614" s="6" t="s">
        <v>739</v>
      </c>
      <c r="D1614" s="7">
        <v>44965</v>
      </c>
      <c r="E1614" s="8">
        <v>59928800</v>
      </c>
      <c r="F1614" s="9" t="s">
        <v>451</v>
      </c>
      <c r="G1614" s="9" t="s">
        <v>612</v>
      </c>
      <c r="H1614" s="10" t="s">
        <v>4258</v>
      </c>
      <c r="I1614" s="8">
        <f>VLOOKUP(B1614,[2]Hoja1!$A$4:$B$1818,2,0)</f>
        <v>14417653</v>
      </c>
    </row>
    <row r="1615" spans="1:9" x14ac:dyDescent="0.25">
      <c r="A1615" s="5" t="str">
        <f t="shared" si="25"/>
        <v>2023</v>
      </c>
      <c r="B1615" s="5" t="s">
        <v>4259</v>
      </c>
      <c r="C1615" s="6" t="s">
        <v>1913</v>
      </c>
      <c r="D1615" s="7">
        <v>44965</v>
      </c>
      <c r="E1615" s="8">
        <v>67834667</v>
      </c>
      <c r="F1615" s="9" t="s">
        <v>134</v>
      </c>
      <c r="G1615" s="9" t="s">
        <v>134</v>
      </c>
      <c r="H1615" s="10" t="s">
        <v>4260</v>
      </c>
      <c r="I1615" s="8">
        <f>VLOOKUP(B1615,[2]Hoja1!$A$4:$B$1818,2,0)</f>
        <v>11060000</v>
      </c>
    </row>
    <row r="1616" spans="1:9" x14ac:dyDescent="0.25">
      <c r="A1616" s="5" t="str">
        <f t="shared" si="25"/>
        <v>2023</v>
      </c>
      <c r="B1616" s="5" t="s">
        <v>4261</v>
      </c>
      <c r="C1616" s="6" t="s">
        <v>1913</v>
      </c>
      <c r="D1616" s="7">
        <v>44965</v>
      </c>
      <c r="E1616" s="8">
        <v>67834667</v>
      </c>
      <c r="F1616" s="9" t="s">
        <v>134</v>
      </c>
      <c r="G1616" s="9" t="s">
        <v>134</v>
      </c>
      <c r="H1616" s="10" t="s">
        <v>4262</v>
      </c>
      <c r="I1616" s="8">
        <f>VLOOKUP(B1616,[2]Hoja1!$A$4:$B$1818,2,0)</f>
        <v>11060000</v>
      </c>
    </row>
    <row r="1617" spans="1:9" x14ac:dyDescent="0.25">
      <c r="A1617" s="5" t="str">
        <f t="shared" si="25"/>
        <v>2023</v>
      </c>
      <c r="B1617" s="5" t="s">
        <v>4263</v>
      </c>
      <c r="C1617" s="6" t="s">
        <v>4264</v>
      </c>
      <c r="D1617" s="7">
        <v>44966</v>
      </c>
      <c r="E1617" s="8">
        <v>108000000</v>
      </c>
      <c r="F1617" s="9" t="s">
        <v>11</v>
      </c>
      <c r="G1617" s="9" t="s">
        <v>116</v>
      </c>
      <c r="H1617" s="10" t="s">
        <v>4265</v>
      </c>
      <c r="I1617" s="8">
        <f>VLOOKUP(B1617,[2]Hoja1!$A$4:$B$1818,2,0)</f>
        <v>20400000</v>
      </c>
    </row>
    <row r="1618" spans="1:9" x14ac:dyDescent="0.25">
      <c r="A1618" s="5" t="str">
        <f t="shared" si="25"/>
        <v>2023</v>
      </c>
      <c r="B1618" s="5" t="s">
        <v>4266</v>
      </c>
      <c r="C1618" s="6" t="s">
        <v>4267</v>
      </c>
      <c r="D1618" s="7">
        <v>44966</v>
      </c>
      <c r="E1618" s="8">
        <v>93000000</v>
      </c>
      <c r="F1618" s="9" t="s">
        <v>11</v>
      </c>
      <c r="G1618" s="9" t="s">
        <v>116</v>
      </c>
      <c r="H1618" s="10" t="s">
        <v>4268</v>
      </c>
      <c r="I1618" s="8">
        <f>VLOOKUP(B1618,[2]Hoja1!$A$4:$B$1818,2,0)</f>
        <v>17566667</v>
      </c>
    </row>
    <row r="1619" spans="1:9" x14ac:dyDescent="0.25">
      <c r="A1619" s="5" t="str">
        <f t="shared" si="25"/>
        <v>2023</v>
      </c>
      <c r="B1619" s="5" t="s">
        <v>4269</v>
      </c>
      <c r="C1619" s="6" t="s">
        <v>4270</v>
      </c>
      <c r="D1619" s="7">
        <v>44960</v>
      </c>
      <c r="E1619" s="8">
        <v>114360000</v>
      </c>
      <c r="F1619" s="9" t="s">
        <v>134</v>
      </c>
      <c r="G1619" s="9" t="s">
        <v>134</v>
      </c>
      <c r="H1619" s="10" t="s">
        <v>4271</v>
      </c>
      <c r="I1619" s="8">
        <f>VLOOKUP(B1619,[2]Hoja1!$A$4:$B$1818,2,0)</f>
        <v>19060000</v>
      </c>
    </row>
    <row r="1620" spans="1:9" x14ac:dyDescent="0.25">
      <c r="A1620" s="5" t="str">
        <f t="shared" si="25"/>
        <v>2023</v>
      </c>
      <c r="B1620" s="5" t="s">
        <v>4272</v>
      </c>
      <c r="C1620" s="6" t="s">
        <v>4163</v>
      </c>
      <c r="D1620" s="7">
        <v>44960</v>
      </c>
      <c r="E1620" s="8">
        <v>103500000</v>
      </c>
      <c r="F1620" s="9" t="s">
        <v>11</v>
      </c>
      <c r="G1620" s="9" t="s">
        <v>25</v>
      </c>
      <c r="H1620" s="10" t="s">
        <v>4273</v>
      </c>
      <c r="I1620" s="8">
        <f>VLOOKUP(B1620,[2]Hoja1!$A$4:$B$1818,2,0)</f>
        <v>16800000</v>
      </c>
    </row>
    <row r="1621" spans="1:9" x14ac:dyDescent="0.25">
      <c r="A1621" s="5" t="str">
        <f t="shared" si="25"/>
        <v>2023</v>
      </c>
      <c r="B1621" s="5" t="s">
        <v>4274</v>
      </c>
      <c r="C1621" s="6" t="s">
        <v>4275</v>
      </c>
      <c r="D1621" s="7">
        <v>44963</v>
      </c>
      <c r="E1621" s="8">
        <v>103297600</v>
      </c>
      <c r="F1621" s="9" t="s">
        <v>134</v>
      </c>
      <c r="G1621" s="9" t="s">
        <v>268</v>
      </c>
      <c r="H1621" s="10" t="s">
        <v>4276</v>
      </c>
      <c r="I1621" s="8">
        <f>VLOOKUP(B1621,[2]Hoja1!$A$4:$B$1818,2,0)</f>
        <v>16842000</v>
      </c>
    </row>
    <row r="1622" spans="1:9" x14ac:dyDescent="0.25">
      <c r="A1622" s="5" t="str">
        <f t="shared" si="25"/>
        <v>2023</v>
      </c>
      <c r="B1622" s="5" t="s">
        <v>4277</v>
      </c>
      <c r="C1622" s="6" t="s">
        <v>4278</v>
      </c>
      <c r="D1622" s="7">
        <v>44960</v>
      </c>
      <c r="E1622" s="8">
        <v>88000000</v>
      </c>
      <c r="F1622" s="9" t="s">
        <v>52</v>
      </c>
      <c r="G1622" s="9" t="s">
        <v>52</v>
      </c>
      <c r="H1622" s="10" t="s">
        <v>4279</v>
      </c>
      <c r="I1622" s="8" t="s">
        <v>16</v>
      </c>
    </row>
    <row r="1623" spans="1:9" x14ac:dyDescent="0.25">
      <c r="A1623" s="5" t="str">
        <f t="shared" si="25"/>
        <v>2023</v>
      </c>
      <c r="B1623" s="5" t="s">
        <v>4280</v>
      </c>
      <c r="C1623" s="6" t="s">
        <v>4281</v>
      </c>
      <c r="D1623" s="7">
        <v>44963</v>
      </c>
      <c r="E1623" s="8">
        <v>34100000</v>
      </c>
      <c r="F1623" s="9" t="s">
        <v>11</v>
      </c>
      <c r="G1623" s="9" t="s">
        <v>25</v>
      </c>
      <c r="H1623" s="10" t="s">
        <v>4282</v>
      </c>
      <c r="I1623" s="8">
        <f>VLOOKUP(B1623,[2]Hoja1!$A$4:$B$1818,2,0)</f>
        <v>3823333</v>
      </c>
    </row>
    <row r="1624" spans="1:9" x14ac:dyDescent="0.25">
      <c r="A1624" s="5" t="str">
        <f t="shared" si="25"/>
        <v>2023</v>
      </c>
      <c r="B1624" s="5" t="s">
        <v>4283</v>
      </c>
      <c r="C1624" s="6" t="s">
        <v>4281</v>
      </c>
      <c r="D1624" s="7">
        <v>44963</v>
      </c>
      <c r="E1624" s="8">
        <v>34100000</v>
      </c>
      <c r="F1624" s="9" t="s">
        <v>11</v>
      </c>
      <c r="G1624" s="9" t="s">
        <v>25</v>
      </c>
      <c r="H1624" s="10" t="s">
        <v>4284</v>
      </c>
      <c r="I1624" s="8">
        <f>VLOOKUP(B1624,[2]Hoja1!$A$4:$B$1818,2,0)</f>
        <v>3823333</v>
      </c>
    </row>
    <row r="1625" spans="1:9" x14ac:dyDescent="0.25">
      <c r="A1625" s="5" t="str">
        <f t="shared" si="25"/>
        <v>2023</v>
      </c>
      <c r="B1625" s="5" t="s">
        <v>4285</v>
      </c>
      <c r="C1625" s="6" t="s">
        <v>4286</v>
      </c>
      <c r="D1625" s="7">
        <v>44965</v>
      </c>
      <c r="E1625" s="8">
        <v>64250000</v>
      </c>
      <c r="F1625" s="9" t="s">
        <v>134</v>
      </c>
      <c r="G1625" s="9" t="s">
        <v>193</v>
      </c>
      <c r="H1625" s="10" t="s">
        <v>4287</v>
      </c>
      <c r="I1625" s="8">
        <f>VLOOKUP(B1625,[2]Hoja1!$A$4:$B$1818,2,0)</f>
        <v>33067333</v>
      </c>
    </row>
    <row r="1626" spans="1:9" x14ac:dyDescent="0.25">
      <c r="A1626" s="5" t="str">
        <f t="shared" si="25"/>
        <v>2023</v>
      </c>
      <c r="B1626" s="5" t="s">
        <v>4288</v>
      </c>
      <c r="C1626" s="6" t="s">
        <v>349</v>
      </c>
      <c r="D1626" s="7">
        <v>44960</v>
      </c>
      <c r="E1626" s="8">
        <v>129340500</v>
      </c>
      <c r="F1626" s="9" t="s">
        <v>11</v>
      </c>
      <c r="G1626" s="9" t="s">
        <v>32</v>
      </c>
      <c r="H1626" s="10" t="s">
        <v>4289</v>
      </c>
      <c r="I1626" s="8">
        <f>VLOOKUP(B1626,[2]Hoja1!$A$4:$B$1818,2,0)</f>
        <v>17620300</v>
      </c>
    </row>
    <row r="1627" spans="1:9" x14ac:dyDescent="0.25">
      <c r="A1627" s="5" t="str">
        <f t="shared" si="25"/>
        <v>2023</v>
      </c>
      <c r="B1627" s="5" t="s">
        <v>4290</v>
      </c>
      <c r="C1627" s="6" t="s">
        <v>4291</v>
      </c>
      <c r="D1627" s="7">
        <v>44960</v>
      </c>
      <c r="E1627" s="8">
        <v>32460450</v>
      </c>
      <c r="F1627" s="9" t="s">
        <v>11</v>
      </c>
      <c r="G1627" s="9" t="s">
        <v>32</v>
      </c>
      <c r="H1627" s="10" t="s">
        <v>4292</v>
      </c>
      <c r="I1627" s="8">
        <f>VLOOKUP(B1627,[2]Hoja1!$A$4:$B$1818,2,0)</f>
        <v>4426425</v>
      </c>
    </row>
    <row r="1628" spans="1:9" x14ac:dyDescent="0.25">
      <c r="A1628" s="5" t="str">
        <f t="shared" si="25"/>
        <v>2023</v>
      </c>
      <c r="B1628" s="5" t="s">
        <v>4293</v>
      </c>
      <c r="C1628" s="6" t="s">
        <v>4294</v>
      </c>
      <c r="D1628" s="7">
        <v>44959</v>
      </c>
      <c r="E1628" s="8">
        <v>80500000</v>
      </c>
      <c r="F1628" s="9" t="s">
        <v>11</v>
      </c>
      <c r="G1628" s="9" t="s">
        <v>32</v>
      </c>
      <c r="H1628" s="10" t="s">
        <v>4295</v>
      </c>
      <c r="I1628" s="8">
        <f>VLOOKUP(B1628,[2]Hoja1!$A$4:$B$1818,2,0)</f>
        <v>10733333</v>
      </c>
    </row>
    <row r="1629" spans="1:9" x14ac:dyDescent="0.25">
      <c r="A1629" s="5" t="str">
        <f t="shared" si="25"/>
        <v>2023</v>
      </c>
      <c r="B1629" s="5" t="s">
        <v>4296</v>
      </c>
      <c r="C1629" s="6" t="s">
        <v>4297</v>
      </c>
      <c r="D1629" s="7">
        <v>44959</v>
      </c>
      <c r="E1629" s="8">
        <v>34500000</v>
      </c>
      <c r="F1629" s="9" t="s">
        <v>11</v>
      </c>
      <c r="G1629" s="9" t="s">
        <v>32</v>
      </c>
      <c r="H1629" s="10" t="s">
        <v>4298</v>
      </c>
      <c r="I1629" s="8">
        <f>VLOOKUP(B1629,[2]Hoja1!$A$4:$B$1818,2,0)</f>
        <v>4800000</v>
      </c>
    </row>
    <row r="1630" spans="1:9" x14ac:dyDescent="0.25">
      <c r="A1630" s="5" t="str">
        <f t="shared" si="25"/>
        <v>2023</v>
      </c>
      <c r="B1630" s="5" t="s">
        <v>4299</v>
      </c>
      <c r="C1630" s="6" t="s">
        <v>4300</v>
      </c>
      <c r="D1630" s="7">
        <v>44960</v>
      </c>
      <c r="E1630" s="8">
        <v>80500000</v>
      </c>
      <c r="F1630" s="9" t="s">
        <v>11</v>
      </c>
      <c r="G1630" s="9" t="s">
        <v>32</v>
      </c>
      <c r="H1630" s="10" t="s">
        <v>4301</v>
      </c>
      <c r="I1630" s="8">
        <f>VLOOKUP(B1630,[2]Hoja1!$A$4:$B$1818,2,0)</f>
        <v>10966667</v>
      </c>
    </row>
    <row r="1631" spans="1:9" x14ac:dyDescent="0.25">
      <c r="A1631" s="5" t="str">
        <f t="shared" si="25"/>
        <v>2023</v>
      </c>
      <c r="B1631" s="5" t="s">
        <v>4302</v>
      </c>
      <c r="C1631" s="6" t="s">
        <v>2209</v>
      </c>
      <c r="D1631" s="7">
        <v>44960</v>
      </c>
      <c r="E1631" s="8">
        <v>56350000</v>
      </c>
      <c r="F1631" s="9" t="s">
        <v>11</v>
      </c>
      <c r="G1631" s="9" t="s">
        <v>32</v>
      </c>
      <c r="H1631" s="10" t="s">
        <v>4303</v>
      </c>
      <c r="I1631" s="8">
        <f>VLOOKUP(B1631,[2]Hoja1!$A$4:$B$1818,2,0)</f>
        <v>7676666</v>
      </c>
    </row>
    <row r="1632" spans="1:9" x14ac:dyDescent="0.25">
      <c r="A1632" s="5" t="str">
        <f t="shared" si="25"/>
        <v>2023</v>
      </c>
      <c r="B1632" s="5" t="s">
        <v>4304</v>
      </c>
      <c r="C1632" s="6" t="s">
        <v>4305</v>
      </c>
      <c r="D1632" s="7">
        <v>44964</v>
      </c>
      <c r="E1632" s="8">
        <v>67100000</v>
      </c>
      <c r="F1632" s="9" t="s">
        <v>52</v>
      </c>
      <c r="G1632" s="9" t="s">
        <v>52</v>
      </c>
      <c r="H1632" s="10" t="s">
        <v>4306</v>
      </c>
      <c r="I1632" s="8">
        <f>VLOOKUP(B1632,[2]Hoja1!$A$4:$B$1818,2,0)</f>
        <v>7125210</v>
      </c>
    </row>
    <row r="1633" spans="1:9" x14ac:dyDescent="0.25">
      <c r="A1633" s="5" t="str">
        <f t="shared" si="25"/>
        <v>2023</v>
      </c>
      <c r="B1633" s="5" t="s">
        <v>4307</v>
      </c>
      <c r="C1633" s="6" t="s">
        <v>1738</v>
      </c>
      <c r="D1633" s="7">
        <v>44965</v>
      </c>
      <c r="E1633" s="8">
        <v>59928800</v>
      </c>
      <c r="F1633" s="9" t="s">
        <v>451</v>
      </c>
      <c r="G1633" s="9" t="s">
        <v>612</v>
      </c>
      <c r="H1633" s="10" t="s">
        <v>4308</v>
      </c>
      <c r="I1633" s="8">
        <f>VLOOKUP(B1633,[2]Hoja1!$A$4:$B$1818,2,0)</f>
        <v>14591360</v>
      </c>
    </row>
    <row r="1634" spans="1:9" x14ac:dyDescent="0.25">
      <c r="A1634" s="5" t="str">
        <f t="shared" si="25"/>
        <v>2023</v>
      </c>
      <c r="B1634" s="5" t="s">
        <v>4309</v>
      </c>
      <c r="C1634" s="6" t="s">
        <v>45</v>
      </c>
      <c r="D1634" s="7">
        <v>44960</v>
      </c>
      <c r="E1634" s="8">
        <v>109250000</v>
      </c>
      <c r="F1634" s="9" t="s">
        <v>11</v>
      </c>
      <c r="G1634" s="9" t="s">
        <v>25</v>
      </c>
      <c r="H1634" s="10" t="s">
        <v>4310</v>
      </c>
      <c r="I1634" s="8">
        <f>VLOOKUP(B1634,[2]Hoja1!$A$4:$B$1818,2,0)</f>
        <v>14883333</v>
      </c>
    </row>
    <row r="1635" spans="1:9" x14ac:dyDescent="0.25">
      <c r="A1635" s="5" t="str">
        <f t="shared" si="25"/>
        <v>2023</v>
      </c>
      <c r="B1635" s="5" t="s">
        <v>4311</v>
      </c>
      <c r="C1635" s="6" t="s">
        <v>1505</v>
      </c>
      <c r="D1635" s="7">
        <v>44965</v>
      </c>
      <c r="E1635" s="8">
        <v>42096600</v>
      </c>
      <c r="F1635" s="9" t="s">
        <v>451</v>
      </c>
      <c r="G1635" s="9" t="s">
        <v>759</v>
      </c>
      <c r="H1635" s="10" t="s">
        <v>4312</v>
      </c>
      <c r="I1635" s="8">
        <f>VLOOKUP(B1635,[2]Hoja1!$A$4:$B$1818,2,0)</f>
        <v>8285680</v>
      </c>
    </row>
    <row r="1636" spans="1:9" x14ac:dyDescent="0.25">
      <c r="A1636" s="5" t="str">
        <f t="shared" si="25"/>
        <v>2023</v>
      </c>
      <c r="B1636" s="5" t="s">
        <v>4313</v>
      </c>
      <c r="C1636" s="6" t="s">
        <v>1505</v>
      </c>
      <c r="D1636" s="7">
        <v>44965</v>
      </c>
      <c r="E1636" s="8">
        <v>46105800</v>
      </c>
      <c r="F1636" s="9" t="s">
        <v>451</v>
      </c>
      <c r="G1636" s="9" t="s">
        <v>759</v>
      </c>
      <c r="H1636" s="10" t="s">
        <v>4314</v>
      </c>
      <c r="I1636" s="8">
        <f>VLOOKUP(B1636,[2]Hoja1!$A$4:$B$1818,2,0)</f>
        <v>7216560</v>
      </c>
    </row>
    <row r="1637" spans="1:9" x14ac:dyDescent="0.25">
      <c r="A1637" s="5" t="str">
        <f t="shared" si="25"/>
        <v>2023</v>
      </c>
      <c r="B1637" s="5" t="s">
        <v>4315</v>
      </c>
      <c r="C1637" s="6" t="s">
        <v>1505</v>
      </c>
      <c r="D1637" s="7">
        <v>44965</v>
      </c>
      <c r="E1637" s="8">
        <v>46105800</v>
      </c>
      <c r="F1637" s="9" t="s">
        <v>451</v>
      </c>
      <c r="G1637" s="9" t="s">
        <v>759</v>
      </c>
      <c r="H1637" s="10" t="s">
        <v>4316</v>
      </c>
      <c r="I1637" s="8">
        <f>VLOOKUP(B1637,[2]Hoja1!$A$4:$B$1818,2,0)</f>
        <v>7216560</v>
      </c>
    </row>
    <row r="1638" spans="1:9" x14ac:dyDescent="0.25">
      <c r="A1638" s="5" t="str">
        <f t="shared" si="25"/>
        <v>2023</v>
      </c>
      <c r="B1638" s="5" t="s">
        <v>4317</v>
      </c>
      <c r="C1638" s="6" t="s">
        <v>1505</v>
      </c>
      <c r="D1638" s="7">
        <v>44965</v>
      </c>
      <c r="E1638" s="8">
        <v>46105800</v>
      </c>
      <c r="F1638" s="9" t="s">
        <v>451</v>
      </c>
      <c r="G1638" s="9" t="s">
        <v>759</v>
      </c>
      <c r="H1638" s="10" t="s">
        <v>4318</v>
      </c>
      <c r="I1638" s="8">
        <f>VLOOKUP(B1638,[2]Hoja1!$A$4:$B$1818,2,0)</f>
        <v>7216560</v>
      </c>
    </row>
    <row r="1639" spans="1:9" x14ac:dyDescent="0.25">
      <c r="A1639" s="5" t="str">
        <f t="shared" si="25"/>
        <v>2023</v>
      </c>
      <c r="B1639" s="5" t="s">
        <v>4319</v>
      </c>
      <c r="C1639" s="6" t="s">
        <v>4320</v>
      </c>
      <c r="D1639" s="7">
        <v>44964</v>
      </c>
      <c r="E1639" s="8">
        <v>74750000</v>
      </c>
      <c r="F1639" s="9" t="s">
        <v>451</v>
      </c>
      <c r="G1639" s="9" t="s">
        <v>451</v>
      </c>
      <c r="H1639" s="10" t="s">
        <v>4321</v>
      </c>
      <c r="I1639" s="8">
        <f>VLOOKUP(B1639,[2]Hoja1!$A$4:$B$1818,2,0)</f>
        <v>11700000</v>
      </c>
    </row>
    <row r="1640" spans="1:9" x14ac:dyDescent="0.25">
      <c r="A1640" s="5" t="str">
        <f t="shared" si="25"/>
        <v>2023</v>
      </c>
      <c r="B1640" s="5" t="s">
        <v>4322</v>
      </c>
      <c r="C1640" s="6" t="s">
        <v>4323</v>
      </c>
      <c r="D1640" s="7">
        <v>44964</v>
      </c>
      <c r="E1640" s="8">
        <v>70297500</v>
      </c>
      <c r="F1640" s="9" t="s">
        <v>451</v>
      </c>
      <c r="G1640" s="9" t="s">
        <v>701</v>
      </c>
      <c r="H1640" s="10" t="s">
        <v>4324</v>
      </c>
      <c r="I1640" s="8">
        <f>VLOOKUP(B1640,[2]Hoja1!$A$4:$B$1818,2,0)</f>
        <v>13390000</v>
      </c>
    </row>
    <row r="1641" spans="1:9" x14ac:dyDescent="0.25">
      <c r="A1641" s="5" t="str">
        <f t="shared" si="25"/>
        <v>2023</v>
      </c>
      <c r="B1641" s="5" t="s">
        <v>4325</v>
      </c>
      <c r="C1641" s="6" t="s">
        <v>4326</v>
      </c>
      <c r="D1641" s="7">
        <v>44964</v>
      </c>
      <c r="E1641" s="8">
        <v>40477486</v>
      </c>
      <c r="F1641" s="9" t="s">
        <v>451</v>
      </c>
      <c r="G1641" s="9" t="s">
        <v>451</v>
      </c>
      <c r="H1641" s="10" t="s">
        <v>4327</v>
      </c>
      <c r="I1641" s="8">
        <f>VLOOKUP(B1641,[2]Hoja1!$A$4:$B$1818,2,0)</f>
        <v>4221578</v>
      </c>
    </row>
    <row r="1642" spans="1:9" x14ac:dyDescent="0.25">
      <c r="A1642" s="5" t="str">
        <f t="shared" si="25"/>
        <v>2023</v>
      </c>
      <c r="B1642" s="5" t="s">
        <v>4328</v>
      </c>
      <c r="C1642" s="6" t="s">
        <v>4329</v>
      </c>
      <c r="D1642" s="7">
        <v>44964</v>
      </c>
      <c r="E1642" s="8">
        <v>62606421</v>
      </c>
      <c r="F1642" s="9" t="s">
        <v>451</v>
      </c>
      <c r="G1642" s="9" t="s">
        <v>451</v>
      </c>
      <c r="H1642" s="10" t="s">
        <v>4330</v>
      </c>
      <c r="I1642" s="8">
        <f>VLOOKUP(B1642,[2]Hoja1!$A$4:$B$1818,2,0)</f>
        <v>8838553</v>
      </c>
    </row>
    <row r="1643" spans="1:9" x14ac:dyDescent="0.25">
      <c r="A1643" s="5" t="str">
        <f t="shared" si="25"/>
        <v>2023</v>
      </c>
      <c r="B1643" s="5" t="s">
        <v>4331</v>
      </c>
      <c r="C1643" s="6" t="s">
        <v>4332</v>
      </c>
      <c r="D1643" s="7">
        <v>44965</v>
      </c>
      <c r="E1643" s="8">
        <v>126500000</v>
      </c>
      <c r="F1643" s="9" t="s">
        <v>451</v>
      </c>
      <c r="G1643" s="9" t="s">
        <v>451</v>
      </c>
      <c r="H1643" s="10" t="s">
        <v>4333</v>
      </c>
      <c r="I1643" s="8">
        <f>VLOOKUP(B1643,[2]Hoja1!$A$4:$B$1818,2,0)</f>
        <v>19800000</v>
      </c>
    </row>
    <row r="1644" spans="1:9" x14ac:dyDescent="0.25">
      <c r="A1644" s="5" t="str">
        <f t="shared" si="25"/>
        <v>2023</v>
      </c>
      <c r="B1644" s="5" t="s">
        <v>4334</v>
      </c>
      <c r="C1644" s="6" t="s">
        <v>1218</v>
      </c>
      <c r="D1644" s="7">
        <v>44964</v>
      </c>
      <c r="E1644" s="8">
        <v>126374892</v>
      </c>
      <c r="F1644" s="9" t="s">
        <v>451</v>
      </c>
      <c r="G1644" s="9" t="s">
        <v>451</v>
      </c>
      <c r="H1644" s="10" t="s">
        <v>4335</v>
      </c>
      <c r="I1644" s="8">
        <f>VLOOKUP(B1644,[2]Hoja1!$A$4:$B$1818,2,0)</f>
        <v>19414114</v>
      </c>
    </row>
    <row r="1645" spans="1:9" x14ac:dyDescent="0.25">
      <c r="A1645" s="5" t="str">
        <f t="shared" si="25"/>
        <v>2023</v>
      </c>
      <c r="B1645" s="5" t="s">
        <v>4336</v>
      </c>
      <c r="C1645" s="6" t="s">
        <v>4337</v>
      </c>
      <c r="D1645" s="7">
        <v>44964</v>
      </c>
      <c r="E1645" s="8">
        <v>30769536</v>
      </c>
      <c r="F1645" s="9" t="s">
        <v>451</v>
      </c>
      <c r="G1645" s="9" t="s">
        <v>701</v>
      </c>
      <c r="H1645" s="10" t="s">
        <v>4338</v>
      </c>
      <c r="I1645" s="8">
        <f>VLOOKUP(B1645,[2]Hoja1!$A$4:$B$1818,2,0)</f>
        <v>5860864</v>
      </c>
    </row>
    <row r="1646" spans="1:9" x14ac:dyDescent="0.25">
      <c r="A1646" s="5" t="str">
        <f t="shared" si="25"/>
        <v>2023</v>
      </c>
      <c r="B1646" s="5" t="s">
        <v>4339</v>
      </c>
      <c r="C1646" s="6" t="s">
        <v>4340</v>
      </c>
      <c r="D1646" s="7">
        <v>44964</v>
      </c>
      <c r="E1646" s="8">
        <v>128800000</v>
      </c>
      <c r="F1646" s="9" t="s">
        <v>451</v>
      </c>
      <c r="G1646" s="9" t="s">
        <v>612</v>
      </c>
      <c r="H1646" s="10" t="s">
        <v>4341</v>
      </c>
      <c r="I1646" s="8">
        <f>VLOOKUP(B1646,[2]Hoja1!$A$4:$B$1818,2,0)</f>
        <v>30986667</v>
      </c>
    </row>
    <row r="1647" spans="1:9" x14ac:dyDescent="0.25">
      <c r="A1647" s="5" t="str">
        <f t="shared" si="25"/>
        <v>2023</v>
      </c>
      <c r="B1647" s="5" t="s">
        <v>4342</v>
      </c>
      <c r="C1647" s="6" t="s">
        <v>4343</v>
      </c>
      <c r="D1647" s="7">
        <v>44964</v>
      </c>
      <c r="E1647" s="8">
        <v>114360000</v>
      </c>
      <c r="F1647" s="9" t="s">
        <v>134</v>
      </c>
      <c r="G1647" s="9" t="s">
        <v>134</v>
      </c>
      <c r="H1647" s="10" t="s">
        <v>4344</v>
      </c>
      <c r="I1647" s="8">
        <f>VLOOKUP(B1647,[2]Hoja1!$A$4:$B$1818,2,0)</f>
        <v>19060000</v>
      </c>
    </row>
    <row r="1648" spans="1:9" x14ac:dyDescent="0.25">
      <c r="A1648" s="5" t="str">
        <f t="shared" si="25"/>
        <v>2023</v>
      </c>
      <c r="B1648" s="5" t="s">
        <v>4345</v>
      </c>
      <c r="C1648" s="6" t="s">
        <v>1505</v>
      </c>
      <c r="D1648" s="7">
        <v>44964</v>
      </c>
      <c r="E1648" s="8">
        <v>85866667</v>
      </c>
      <c r="F1648" s="9" t="s">
        <v>134</v>
      </c>
      <c r="G1648" s="9" t="s">
        <v>193</v>
      </c>
      <c r="H1648" s="10" t="s">
        <v>4346</v>
      </c>
      <c r="I1648" s="8">
        <f>VLOOKUP(B1648,[2]Hoja1!$A$4:$B$1818,2,0)</f>
        <v>14000000</v>
      </c>
    </row>
    <row r="1649" spans="1:9" x14ac:dyDescent="0.25">
      <c r="A1649" s="5" t="str">
        <f t="shared" si="25"/>
        <v>2023</v>
      </c>
      <c r="B1649" s="5" t="s">
        <v>4347</v>
      </c>
      <c r="C1649" s="6" t="s">
        <v>1505</v>
      </c>
      <c r="D1649" s="7">
        <v>44965</v>
      </c>
      <c r="E1649" s="8">
        <v>46105800</v>
      </c>
      <c r="F1649" s="9" t="s">
        <v>451</v>
      </c>
      <c r="G1649" s="9" t="s">
        <v>759</v>
      </c>
      <c r="H1649" s="10" t="s">
        <v>4348</v>
      </c>
      <c r="I1649" s="8">
        <f>VLOOKUP(B1649,[2]Hoja1!$A$4:$B$1818,2,0)</f>
        <v>7216560</v>
      </c>
    </row>
    <row r="1650" spans="1:9" x14ac:dyDescent="0.25">
      <c r="A1650" s="5" t="str">
        <f t="shared" si="25"/>
        <v>2023</v>
      </c>
      <c r="B1650" s="5" t="s">
        <v>4349</v>
      </c>
      <c r="C1650" s="6" t="s">
        <v>4350</v>
      </c>
      <c r="D1650" s="7">
        <v>44963</v>
      </c>
      <c r="E1650" s="8">
        <v>115500000</v>
      </c>
      <c r="F1650" s="9" t="s">
        <v>413</v>
      </c>
      <c r="G1650" s="9" t="s">
        <v>413</v>
      </c>
      <c r="H1650" s="10" t="s">
        <v>4351</v>
      </c>
      <c r="I1650" s="8">
        <f>VLOOKUP(B1650,[2]Hoja1!$A$4:$B$1818,2,0)</f>
        <v>22750000</v>
      </c>
    </row>
    <row r="1651" spans="1:9" x14ac:dyDescent="0.25">
      <c r="A1651" s="5" t="str">
        <f t="shared" si="25"/>
        <v>2023</v>
      </c>
      <c r="B1651" s="5" t="s">
        <v>4352</v>
      </c>
      <c r="C1651" s="6" t="s">
        <v>4353</v>
      </c>
      <c r="D1651" s="7">
        <v>44963</v>
      </c>
      <c r="E1651" s="8">
        <v>96000000</v>
      </c>
      <c r="F1651" s="9" t="s">
        <v>413</v>
      </c>
      <c r="G1651" s="9" t="s">
        <v>413</v>
      </c>
      <c r="H1651" s="10" t="s">
        <v>4354</v>
      </c>
      <c r="I1651" s="8">
        <f>VLOOKUP(B1651,[2]Hoja1!$A$4:$B$1818,2,0)</f>
        <v>17333333</v>
      </c>
    </row>
    <row r="1652" spans="1:9" x14ac:dyDescent="0.25">
      <c r="A1652" s="5" t="str">
        <f t="shared" si="25"/>
        <v>2023</v>
      </c>
      <c r="B1652" s="5" t="s">
        <v>4355</v>
      </c>
      <c r="C1652" s="6" t="s">
        <v>4356</v>
      </c>
      <c r="D1652" s="7">
        <v>44963</v>
      </c>
      <c r="E1652" s="8">
        <v>95000000</v>
      </c>
      <c r="F1652" s="9" t="s">
        <v>413</v>
      </c>
      <c r="G1652" s="9" t="s">
        <v>413</v>
      </c>
      <c r="H1652" s="10" t="s">
        <v>4357</v>
      </c>
      <c r="I1652" s="8">
        <f>VLOOKUP(B1652,[2]Hoja1!$A$4:$B$1818,2,0)</f>
        <v>17483193</v>
      </c>
    </row>
    <row r="1653" spans="1:9" x14ac:dyDescent="0.25">
      <c r="A1653" s="5" t="str">
        <f t="shared" si="25"/>
        <v>2023</v>
      </c>
      <c r="B1653" s="5" t="s">
        <v>4358</v>
      </c>
      <c r="C1653" s="6" t="s">
        <v>4359</v>
      </c>
      <c r="D1653" s="7">
        <v>44963</v>
      </c>
      <c r="E1653" s="8">
        <v>128800000</v>
      </c>
      <c r="F1653" s="9" t="s">
        <v>451</v>
      </c>
      <c r="G1653" s="9" t="s">
        <v>612</v>
      </c>
      <c r="H1653" s="10" t="s">
        <v>4360</v>
      </c>
      <c r="I1653" s="8">
        <f>VLOOKUP(B1653,[2]Hoja1!$A$4:$B$1818,2,0)</f>
        <v>30986666</v>
      </c>
    </row>
    <row r="1654" spans="1:9" x14ac:dyDescent="0.25">
      <c r="A1654" s="5" t="str">
        <f t="shared" si="25"/>
        <v>2023</v>
      </c>
      <c r="B1654" s="5" t="s">
        <v>4361</v>
      </c>
      <c r="C1654" s="6" t="s">
        <v>4362</v>
      </c>
      <c r="D1654" s="7">
        <v>44963</v>
      </c>
      <c r="E1654" s="8">
        <v>54000000</v>
      </c>
      <c r="F1654" s="9" t="s">
        <v>134</v>
      </c>
      <c r="G1654" s="9" t="s">
        <v>134</v>
      </c>
      <c r="H1654" s="10" t="s">
        <v>4363</v>
      </c>
      <c r="I1654" s="8">
        <f>VLOOKUP(B1654,[2]Hoja1!$A$4:$B$1818,2,0)</f>
        <v>9000000</v>
      </c>
    </row>
    <row r="1655" spans="1:9" x14ac:dyDescent="0.25">
      <c r="A1655" s="5" t="str">
        <f t="shared" si="25"/>
        <v>2023</v>
      </c>
      <c r="B1655" s="5" t="s">
        <v>4364</v>
      </c>
      <c r="C1655" s="6" t="s">
        <v>4365</v>
      </c>
      <c r="D1655" s="7">
        <v>44963</v>
      </c>
      <c r="E1655" s="8">
        <v>54000000</v>
      </c>
      <c r="F1655" s="9" t="s">
        <v>134</v>
      </c>
      <c r="G1655" s="9" t="s">
        <v>134</v>
      </c>
      <c r="H1655" s="10" t="s">
        <v>4366</v>
      </c>
      <c r="I1655" s="8">
        <f>VLOOKUP(B1655,[2]Hoja1!$A$4:$B$1818,2,0)</f>
        <v>9000000</v>
      </c>
    </row>
    <row r="1656" spans="1:9" x14ac:dyDescent="0.25">
      <c r="A1656" s="5" t="str">
        <f t="shared" si="25"/>
        <v>2023</v>
      </c>
      <c r="B1656" s="5" t="s">
        <v>4367</v>
      </c>
      <c r="C1656" s="6" t="s">
        <v>4368</v>
      </c>
      <c r="D1656" s="7">
        <v>44964</v>
      </c>
      <c r="E1656" s="8">
        <v>52500000</v>
      </c>
      <c r="F1656" s="9" t="s">
        <v>451</v>
      </c>
      <c r="G1656" s="9" t="s">
        <v>701</v>
      </c>
      <c r="H1656" s="10" t="s">
        <v>4369</v>
      </c>
      <c r="I1656" s="8">
        <f>VLOOKUP(B1656,[2]Hoja1!$A$4:$B$1818,2,0)</f>
        <v>3500000</v>
      </c>
    </row>
    <row r="1657" spans="1:9" x14ac:dyDescent="0.25">
      <c r="A1657" s="5" t="str">
        <f t="shared" si="25"/>
        <v>2023</v>
      </c>
      <c r="B1657" s="5" t="s">
        <v>4370</v>
      </c>
      <c r="C1657" s="6" t="s">
        <v>4371</v>
      </c>
      <c r="D1657" s="7">
        <v>44964</v>
      </c>
      <c r="E1657" s="8">
        <v>23497814</v>
      </c>
      <c r="F1657" s="9" t="s">
        <v>451</v>
      </c>
      <c r="G1657" s="9" t="s">
        <v>701</v>
      </c>
      <c r="H1657" s="10" t="s">
        <v>4372</v>
      </c>
      <c r="I1657" s="8">
        <f>VLOOKUP(B1657,[2]Hoja1!$A$4:$B$1818,2,0)</f>
        <v>4475775</v>
      </c>
    </row>
    <row r="1658" spans="1:9" x14ac:dyDescent="0.25">
      <c r="A1658" s="5" t="str">
        <f t="shared" si="25"/>
        <v>2023</v>
      </c>
      <c r="B1658" s="5" t="s">
        <v>4373</v>
      </c>
      <c r="C1658" s="6" t="s">
        <v>4374</v>
      </c>
      <c r="D1658" s="7">
        <v>44964</v>
      </c>
      <c r="E1658" s="8">
        <v>33917022</v>
      </c>
      <c r="F1658" s="9" t="s">
        <v>451</v>
      </c>
      <c r="G1658" s="9" t="s">
        <v>701</v>
      </c>
      <c r="H1658" s="10" t="s">
        <v>4375</v>
      </c>
      <c r="I1658" s="8">
        <f>VLOOKUP(B1658,[2]Hoja1!$A$4:$B$1818,2,0)</f>
        <v>7537116</v>
      </c>
    </row>
    <row r="1659" spans="1:9" x14ac:dyDescent="0.25">
      <c r="A1659" s="5" t="str">
        <f t="shared" si="25"/>
        <v>2023</v>
      </c>
      <c r="B1659" s="5" t="s">
        <v>4376</v>
      </c>
      <c r="C1659" s="6" t="s">
        <v>4377</v>
      </c>
      <c r="D1659" s="7">
        <v>44963</v>
      </c>
      <c r="E1659" s="8">
        <v>103500000</v>
      </c>
      <c r="F1659" s="9" t="s">
        <v>11</v>
      </c>
      <c r="G1659" s="9" t="s">
        <v>32</v>
      </c>
      <c r="H1659" s="10" t="s">
        <v>4378</v>
      </c>
      <c r="I1659" s="8">
        <f>VLOOKUP(B1659,[2]Hoja1!$A$4:$B$1818,2,0)</f>
        <v>15000000</v>
      </c>
    </row>
    <row r="1660" spans="1:9" x14ac:dyDescent="0.25">
      <c r="A1660" s="5" t="str">
        <f t="shared" si="25"/>
        <v>2023</v>
      </c>
      <c r="B1660" s="5" t="s">
        <v>4379</v>
      </c>
      <c r="C1660" s="6" t="s">
        <v>4380</v>
      </c>
      <c r="D1660" s="7">
        <v>44963</v>
      </c>
      <c r="E1660" s="8">
        <v>126154930</v>
      </c>
      <c r="F1660" s="9" t="s">
        <v>227</v>
      </c>
      <c r="G1660" s="9" t="s">
        <v>227</v>
      </c>
      <c r="H1660" s="10" t="s">
        <v>4381</v>
      </c>
      <c r="I1660" s="8">
        <f>VLOOKUP(B1660,[2]Hoja1!$A$4:$B$1818,2,0)</f>
        <v>22937260</v>
      </c>
    </row>
    <row r="1661" spans="1:9" x14ac:dyDescent="0.25">
      <c r="A1661" s="5" t="str">
        <f t="shared" si="25"/>
        <v>2023</v>
      </c>
      <c r="B1661" s="5" t="s">
        <v>4382</v>
      </c>
      <c r="C1661" s="6" t="s">
        <v>4383</v>
      </c>
      <c r="D1661" s="7">
        <v>44988</v>
      </c>
      <c r="E1661" s="8">
        <v>750000</v>
      </c>
      <c r="F1661" s="9" t="s">
        <v>11</v>
      </c>
      <c r="G1661" s="9" t="s">
        <v>89</v>
      </c>
      <c r="H1661" s="10" t="s">
        <v>4384</v>
      </c>
      <c r="I1661" s="8" t="s">
        <v>16</v>
      </c>
    </row>
    <row r="1662" spans="1:9" x14ac:dyDescent="0.25">
      <c r="A1662" s="5" t="str">
        <f t="shared" si="25"/>
        <v>2023</v>
      </c>
      <c r="B1662" s="5" t="s">
        <v>4385</v>
      </c>
      <c r="C1662" s="6" t="s">
        <v>4386</v>
      </c>
      <c r="D1662" s="7">
        <v>44966</v>
      </c>
      <c r="E1662" s="8">
        <v>36312000</v>
      </c>
      <c r="F1662" s="9" t="s">
        <v>11</v>
      </c>
      <c r="G1662" s="9" t="s">
        <v>71</v>
      </c>
      <c r="H1662" s="10" t="s">
        <v>4387</v>
      </c>
      <c r="I1662" s="8">
        <f>VLOOKUP(B1662,[2]Hoja1!$A$4:$B$1818,2,0)</f>
        <v>6858933</v>
      </c>
    </row>
    <row r="1663" spans="1:9" x14ac:dyDescent="0.25">
      <c r="A1663" s="5" t="str">
        <f t="shared" si="25"/>
        <v>2023</v>
      </c>
      <c r="B1663" s="5" t="s">
        <v>4388</v>
      </c>
      <c r="C1663" s="6" t="s">
        <v>4389</v>
      </c>
      <c r="D1663" s="7">
        <v>44966</v>
      </c>
      <c r="E1663" s="8">
        <v>146280000</v>
      </c>
      <c r="F1663" s="9" t="s">
        <v>11</v>
      </c>
      <c r="G1663" s="9" t="s">
        <v>116</v>
      </c>
      <c r="H1663" s="10" t="s">
        <v>4390</v>
      </c>
      <c r="I1663" s="8">
        <f>VLOOKUP(B1663,[2]Hoja1!$A$4:$B$1818,2,0)</f>
        <v>27630667</v>
      </c>
    </row>
    <row r="1664" spans="1:9" x14ac:dyDescent="0.25">
      <c r="A1664" s="5" t="str">
        <f t="shared" si="25"/>
        <v>2023</v>
      </c>
      <c r="B1664" s="5" t="s">
        <v>4391</v>
      </c>
      <c r="C1664" s="6" t="s">
        <v>4392</v>
      </c>
      <c r="D1664" s="7">
        <v>44966</v>
      </c>
      <c r="E1664" s="8">
        <v>114000000</v>
      </c>
      <c r="F1664" s="9" t="s">
        <v>11</v>
      </c>
      <c r="G1664" s="9" t="s">
        <v>116</v>
      </c>
      <c r="H1664" s="10" t="s">
        <v>4393</v>
      </c>
      <c r="I1664" s="8">
        <f>VLOOKUP(B1664,[2]Hoja1!$A$4:$B$1818,2,0)</f>
        <v>21533333</v>
      </c>
    </row>
    <row r="1665" spans="1:9" x14ac:dyDescent="0.25">
      <c r="A1665" s="5" t="str">
        <f t="shared" si="25"/>
        <v>2023</v>
      </c>
      <c r="B1665" s="5" t="s">
        <v>4394</v>
      </c>
      <c r="C1665" s="6" t="s">
        <v>4395</v>
      </c>
      <c r="D1665" s="7">
        <v>44966</v>
      </c>
      <c r="E1665" s="8">
        <v>115327279</v>
      </c>
      <c r="F1665" s="9" t="s">
        <v>11</v>
      </c>
      <c r="G1665" s="9" t="s">
        <v>116</v>
      </c>
      <c r="H1665" s="10" t="s">
        <v>4396</v>
      </c>
      <c r="I1665" s="8">
        <f>VLOOKUP(B1665,[2]Hoja1!$A$4:$B$1818,2,0)</f>
        <v>21784043</v>
      </c>
    </row>
    <row r="1666" spans="1:9" x14ac:dyDescent="0.25">
      <c r="A1666" s="5" t="str">
        <f t="shared" si="25"/>
        <v>2023</v>
      </c>
      <c r="B1666" s="5" t="s">
        <v>4397</v>
      </c>
      <c r="C1666" s="6" t="s">
        <v>4398</v>
      </c>
      <c r="D1666" s="7">
        <v>44963</v>
      </c>
      <c r="E1666" s="8">
        <v>57500000</v>
      </c>
      <c r="F1666" s="9" t="s">
        <v>11</v>
      </c>
      <c r="G1666" s="9" t="s">
        <v>32</v>
      </c>
      <c r="H1666" s="10" t="s">
        <v>4399</v>
      </c>
      <c r="I1666" s="8">
        <f>VLOOKUP(B1666,[2]Hoja1!$A$4:$B$1818,2,0)</f>
        <v>8333333</v>
      </c>
    </row>
    <row r="1667" spans="1:9" x14ac:dyDescent="0.25">
      <c r="A1667" s="5" t="str">
        <f t="shared" ref="A1667:A1730" si="26">RIGHT(B1667,4)</f>
        <v>2023</v>
      </c>
      <c r="B1667" s="5" t="s">
        <v>4400</v>
      </c>
      <c r="C1667" s="6" t="s">
        <v>3842</v>
      </c>
      <c r="D1667" s="7">
        <v>44963</v>
      </c>
      <c r="E1667" s="8">
        <v>89700000</v>
      </c>
      <c r="F1667" s="9" t="s">
        <v>11</v>
      </c>
      <c r="G1667" s="9" t="s">
        <v>32</v>
      </c>
      <c r="H1667" s="10" t="s">
        <v>4401</v>
      </c>
      <c r="I1667" s="8">
        <f>VLOOKUP(B1667,[2]Hoja1!$A$4:$B$1818,2,0)</f>
        <v>13000000</v>
      </c>
    </row>
    <row r="1668" spans="1:9" x14ac:dyDescent="0.25">
      <c r="A1668" s="5" t="str">
        <f t="shared" si="26"/>
        <v>2023</v>
      </c>
      <c r="B1668" s="5" t="s">
        <v>4402</v>
      </c>
      <c r="C1668" s="6" t="s">
        <v>4403</v>
      </c>
      <c r="D1668" s="7">
        <v>44967</v>
      </c>
      <c r="E1668" s="8">
        <v>59928800</v>
      </c>
      <c r="F1668" s="9" t="s">
        <v>451</v>
      </c>
      <c r="G1668" s="9" t="s">
        <v>612</v>
      </c>
      <c r="H1668" s="10" t="s">
        <v>4404</v>
      </c>
      <c r="I1668" s="8">
        <f>VLOOKUP(B1668,[2]Hoja1!$A$4:$B$1818,2,0)</f>
        <v>9727573</v>
      </c>
    </row>
    <row r="1669" spans="1:9" x14ac:dyDescent="0.25">
      <c r="A1669" s="5" t="str">
        <f t="shared" si="26"/>
        <v>2023</v>
      </c>
      <c r="B1669" s="5" t="s">
        <v>4405</v>
      </c>
      <c r="C1669" s="6" t="s">
        <v>1284</v>
      </c>
      <c r="D1669" s="7">
        <v>44965</v>
      </c>
      <c r="E1669" s="8">
        <v>59928800</v>
      </c>
      <c r="F1669" s="9" t="s">
        <v>451</v>
      </c>
      <c r="G1669" s="9" t="s">
        <v>612</v>
      </c>
      <c r="H1669" s="10" t="s">
        <v>4406</v>
      </c>
      <c r="I1669" s="8">
        <f>VLOOKUP(B1669,[2]Hoja1!$A$4:$B$1818,2,0)</f>
        <v>9380160</v>
      </c>
    </row>
    <row r="1670" spans="1:9" x14ac:dyDescent="0.25">
      <c r="A1670" s="5" t="str">
        <f t="shared" si="26"/>
        <v>2023</v>
      </c>
      <c r="B1670" s="5" t="s">
        <v>4407</v>
      </c>
      <c r="C1670" s="6" t="s">
        <v>4403</v>
      </c>
      <c r="D1670" s="7">
        <v>44966</v>
      </c>
      <c r="E1670" s="8">
        <v>59928800</v>
      </c>
      <c r="F1670" s="9" t="s">
        <v>451</v>
      </c>
      <c r="G1670" s="9" t="s">
        <v>612</v>
      </c>
      <c r="H1670" s="10" t="s">
        <v>4408</v>
      </c>
      <c r="I1670" s="8">
        <f>VLOOKUP(B1670,[2]Hoja1!$A$4:$B$1818,2,0)</f>
        <v>9553867</v>
      </c>
    </row>
    <row r="1671" spans="1:9" x14ac:dyDescent="0.25">
      <c r="A1671" s="5" t="str">
        <f t="shared" si="26"/>
        <v>2023</v>
      </c>
      <c r="B1671" s="5" t="s">
        <v>4409</v>
      </c>
      <c r="C1671" s="6" t="s">
        <v>4403</v>
      </c>
      <c r="D1671" s="7">
        <v>44965</v>
      </c>
      <c r="E1671" s="8">
        <v>59928800</v>
      </c>
      <c r="F1671" s="9" t="s">
        <v>451</v>
      </c>
      <c r="G1671" s="9" t="s">
        <v>612</v>
      </c>
      <c r="H1671" s="10" t="s">
        <v>4410</v>
      </c>
      <c r="I1671" s="8">
        <f>VLOOKUP(B1671,[2]Hoja1!$A$4:$B$1818,2,0)</f>
        <v>14417653</v>
      </c>
    </row>
    <row r="1672" spans="1:9" x14ac:dyDescent="0.25">
      <c r="A1672" s="5" t="str">
        <f t="shared" si="26"/>
        <v>2023</v>
      </c>
      <c r="B1672" s="5" t="s">
        <v>4411</v>
      </c>
      <c r="C1672" s="6" t="s">
        <v>739</v>
      </c>
      <c r="D1672" s="7">
        <v>44967</v>
      </c>
      <c r="E1672" s="8">
        <v>59928800</v>
      </c>
      <c r="F1672" s="9" t="s">
        <v>451</v>
      </c>
      <c r="G1672" s="9" t="s">
        <v>612</v>
      </c>
      <c r="H1672" s="10" t="s">
        <v>4412</v>
      </c>
      <c r="I1672" s="8">
        <f>VLOOKUP(B1672,[2]Hoja1!$A$4:$B$1818,2,0)</f>
        <v>9727573</v>
      </c>
    </row>
    <row r="1673" spans="1:9" x14ac:dyDescent="0.25">
      <c r="A1673" s="5" t="str">
        <f t="shared" si="26"/>
        <v>2023</v>
      </c>
      <c r="B1673" s="5" t="s">
        <v>4413</v>
      </c>
      <c r="C1673" s="6" t="s">
        <v>4403</v>
      </c>
      <c r="D1673" s="7">
        <v>44965</v>
      </c>
      <c r="E1673" s="8">
        <v>59928800</v>
      </c>
      <c r="F1673" s="9" t="s">
        <v>451</v>
      </c>
      <c r="G1673" s="9" t="s">
        <v>612</v>
      </c>
      <c r="H1673" s="10" t="s">
        <v>4414</v>
      </c>
      <c r="I1673" s="8">
        <f>VLOOKUP(B1673,[2]Hoja1!$A$4:$B$1818,2,0)</f>
        <v>9380160</v>
      </c>
    </row>
    <row r="1674" spans="1:9" x14ac:dyDescent="0.25">
      <c r="A1674" s="5" t="str">
        <f t="shared" si="26"/>
        <v>2023</v>
      </c>
      <c r="B1674" s="5" t="s">
        <v>4415</v>
      </c>
      <c r="C1674" s="6" t="s">
        <v>1284</v>
      </c>
      <c r="D1674" s="7">
        <v>44965</v>
      </c>
      <c r="E1674" s="8">
        <v>59928800</v>
      </c>
      <c r="F1674" s="9" t="s">
        <v>451</v>
      </c>
      <c r="G1674" s="9" t="s">
        <v>612</v>
      </c>
      <c r="H1674" s="10" t="s">
        <v>4416</v>
      </c>
      <c r="I1674" s="8">
        <f>VLOOKUP(B1674,[2]Hoja1!$A$4:$B$1818,2,0)</f>
        <v>9380160</v>
      </c>
    </row>
    <row r="1675" spans="1:9" x14ac:dyDescent="0.25">
      <c r="A1675" s="5" t="str">
        <f t="shared" si="26"/>
        <v>2023</v>
      </c>
      <c r="B1675" s="5" t="s">
        <v>4417</v>
      </c>
      <c r="C1675" s="6" t="s">
        <v>4418</v>
      </c>
      <c r="D1675" s="7">
        <v>44965</v>
      </c>
      <c r="E1675" s="8">
        <v>70635875</v>
      </c>
      <c r="F1675" s="9" t="s">
        <v>451</v>
      </c>
      <c r="G1675" s="9" t="s">
        <v>612</v>
      </c>
      <c r="H1675" s="10" t="s">
        <v>4419</v>
      </c>
      <c r="I1675" s="8">
        <f>VLOOKUP(B1675,[2]Hoja1!$A$4:$B$1818,2,0)</f>
        <v>16993558</v>
      </c>
    </row>
    <row r="1676" spans="1:9" x14ac:dyDescent="0.25">
      <c r="A1676" s="5" t="str">
        <f t="shared" si="26"/>
        <v>2023</v>
      </c>
      <c r="B1676" s="5" t="s">
        <v>4420</v>
      </c>
      <c r="C1676" s="6" t="s">
        <v>2242</v>
      </c>
      <c r="D1676" s="7">
        <v>44965</v>
      </c>
      <c r="E1676" s="8">
        <v>128800000</v>
      </c>
      <c r="F1676" s="9" t="s">
        <v>451</v>
      </c>
      <c r="G1676" s="9" t="s">
        <v>612</v>
      </c>
      <c r="H1676" s="10" t="s">
        <v>4421</v>
      </c>
      <c r="I1676" s="8">
        <f>VLOOKUP(B1676,[2]Hoja1!$A$4:$B$1818,2,0)</f>
        <v>30986667</v>
      </c>
    </row>
    <row r="1677" spans="1:9" x14ac:dyDescent="0.25">
      <c r="A1677" s="5" t="str">
        <f t="shared" si="26"/>
        <v>2023</v>
      </c>
      <c r="B1677" s="5" t="s">
        <v>4422</v>
      </c>
      <c r="C1677" s="6" t="s">
        <v>4052</v>
      </c>
      <c r="D1677" s="7">
        <v>44964</v>
      </c>
      <c r="E1677" s="8">
        <v>32460450</v>
      </c>
      <c r="F1677" s="9" t="s">
        <v>11</v>
      </c>
      <c r="G1677" s="9" t="s">
        <v>32</v>
      </c>
      <c r="H1677" s="10" t="s">
        <v>4423</v>
      </c>
      <c r="I1677" s="8">
        <f>VLOOKUP(B1677,[2]Hoja1!$A$4:$B$1818,2,0)</f>
        <v>2459125</v>
      </c>
    </row>
    <row r="1678" spans="1:9" x14ac:dyDescent="0.25">
      <c r="A1678" s="5" t="str">
        <f t="shared" si="26"/>
        <v>2023</v>
      </c>
      <c r="B1678" s="5" t="s">
        <v>4424</v>
      </c>
      <c r="C1678" s="6" t="s">
        <v>4425</v>
      </c>
      <c r="D1678" s="7">
        <v>44964</v>
      </c>
      <c r="E1678" s="8">
        <v>26450000</v>
      </c>
      <c r="F1678" s="9" t="s">
        <v>11</v>
      </c>
      <c r="G1678" s="9" t="s">
        <v>32</v>
      </c>
      <c r="H1678" s="10" t="s">
        <v>4426</v>
      </c>
      <c r="I1678" s="8">
        <f>VLOOKUP(B1678,[2]Hoja1!$A$4:$B$1818,2,0)</f>
        <v>3910000</v>
      </c>
    </row>
    <row r="1679" spans="1:9" x14ac:dyDescent="0.25">
      <c r="A1679" s="5" t="str">
        <f t="shared" si="26"/>
        <v>2023</v>
      </c>
      <c r="B1679" s="5" t="s">
        <v>4427</v>
      </c>
      <c r="C1679" s="6" t="s">
        <v>4425</v>
      </c>
      <c r="D1679" s="7">
        <v>44964</v>
      </c>
      <c r="E1679" s="8">
        <v>26450000</v>
      </c>
      <c r="F1679" s="9" t="s">
        <v>11</v>
      </c>
      <c r="G1679" s="9" t="s">
        <v>32</v>
      </c>
      <c r="H1679" s="10" t="s">
        <v>4428</v>
      </c>
      <c r="I1679" s="8">
        <f>VLOOKUP(B1679,[2]Hoja1!$A$4:$B$1818,2,0)</f>
        <v>3910000</v>
      </c>
    </row>
    <row r="1680" spans="1:9" x14ac:dyDescent="0.25">
      <c r="A1680" s="5" t="str">
        <f t="shared" si="26"/>
        <v>2023</v>
      </c>
      <c r="B1680" s="5" t="s">
        <v>4429</v>
      </c>
      <c r="C1680" s="6" t="s">
        <v>4430</v>
      </c>
      <c r="D1680" s="7">
        <v>44963</v>
      </c>
      <c r="E1680" s="8">
        <v>57500000</v>
      </c>
      <c r="F1680" s="9" t="s">
        <v>11</v>
      </c>
      <c r="G1680" s="9" t="s">
        <v>32</v>
      </c>
      <c r="H1680" s="10" t="s">
        <v>4431</v>
      </c>
      <c r="I1680" s="8">
        <f>VLOOKUP(B1680,[2]Hoja1!$A$4:$B$1818,2,0)</f>
        <v>8333333</v>
      </c>
    </row>
    <row r="1681" spans="1:9" x14ac:dyDescent="0.25">
      <c r="A1681" s="5" t="str">
        <f t="shared" si="26"/>
        <v>2023</v>
      </c>
      <c r="B1681" s="5" t="s">
        <v>4432</v>
      </c>
      <c r="C1681" s="6" t="s">
        <v>4433</v>
      </c>
      <c r="D1681" s="7">
        <v>44963</v>
      </c>
      <c r="E1681" s="8">
        <v>57500000</v>
      </c>
      <c r="F1681" s="9" t="s">
        <v>11</v>
      </c>
      <c r="G1681" s="9" t="s">
        <v>32</v>
      </c>
      <c r="H1681" s="10" t="s">
        <v>4434</v>
      </c>
      <c r="I1681" s="8">
        <f>VLOOKUP(B1681,[2]Hoja1!$A$4:$B$1818,2,0)</f>
        <v>8333333</v>
      </c>
    </row>
    <row r="1682" spans="1:9" x14ac:dyDescent="0.25">
      <c r="A1682" s="5" t="str">
        <f t="shared" si="26"/>
        <v>2023</v>
      </c>
      <c r="B1682" s="5" t="s">
        <v>4435</v>
      </c>
      <c r="C1682" s="6" t="s">
        <v>4052</v>
      </c>
      <c r="D1682" s="7">
        <v>44964</v>
      </c>
      <c r="E1682" s="8">
        <v>32460450</v>
      </c>
      <c r="F1682" s="9" t="s">
        <v>11</v>
      </c>
      <c r="G1682" s="9" t="s">
        <v>32</v>
      </c>
      <c r="H1682" s="10" t="s">
        <v>4436</v>
      </c>
      <c r="I1682" s="8">
        <f>VLOOKUP(B1682,[2]Hoja1!$A$4:$B$1818,2,0)</f>
        <v>2557490</v>
      </c>
    </row>
    <row r="1683" spans="1:9" x14ac:dyDescent="0.25">
      <c r="A1683" s="5" t="str">
        <f t="shared" si="26"/>
        <v>2023</v>
      </c>
      <c r="B1683" s="5" t="s">
        <v>4437</v>
      </c>
      <c r="C1683" s="6" t="s">
        <v>4438</v>
      </c>
      <c r="D1683" s="7">
        <v>44974</v>
      </c>
      <c r="E1683" s="8">
        <v>129984000</v>
      </c>
      <c r="F1683" s="9" t="s">
        <v>11</v>
      </c>
      <c r="G1683" s="9" t="s">
        <v>116</v>
      </c>
      <c r="H1683" s="10" t="s">
        <v>4439</v>
      </c>
      <c r="I1683" s="8">
        <f>VLOOKUP(B1683,[2]Hoja1!$A$4:$B$1818,2,0)</f>
        <v>27441067</v>
      </c>
    </row>
    <row r="1684" spans="1:9" x14ac:dyDescent="0.25">
      <c r="A1684" s="5" t="str">
        <f t="shared" si="26"/>
        <v>2023</v>
      </c>
      <c r="B1684" s="5" t="s">
        <v>4440</v>
      </c>
      <c r="C1684" s="6" t="s">
        <v>1505</v>
      </c>
      <c r="D1684" s="7">
        <v>44967</v>
      </c>
      <c r="E1684" s="8">
        <v>46105800</v>
      </c>
      <c r="F1684" s="9" t="s">
        <v>451</v>
      </c>
      <c r="G1684" s="9" t="s">
        <v>759</v>
      </c>
      <c r="H1684" s="10" t="s">
        <v>4441</v>
      </c>
      <c r="I1684" s="8">
        <f>VLOOKUP(B1684,[2]Hoja1!$A$4:$B$1818,2,0)</f>
        <v>7884760</v>
      </c>
    </row>
    <row r="1685" spans="1:9" x14ac:dyDescent="0.25">
      <c r="A1685" s="5" t="str">
        <f t="shared" si="26"/>
        <v>2023</v>
      </c>
      <c r="B1685" s="5" t="s">
        <v>4442</v>
      </c>
      <c r="C1685" s="6" t="s">
        <v>1505</v>
      </c>
      <c r="D1685" s="7">
        <v>44967</v>
      </c>
      <c r="E1685" s="8">
        <v>46105800</v>
      </c>
      <c r="F1685" s="9" t="s">
        <v>451</v>
      </c>
      <c r="G1685" s="9" t="s">
        <v>759</v>
      </c>
      <c r="H1685" s="10" t="s">
        <v>4443</v>
      </c>
      <c r="I1685" s="8">
        <f>VLOOKUP(B1685,[2]Hoja1!$A$4:$B$1818,2,0)</f>
        <v>8953880</v>
      </c>
    </row>
    <row r="1686" spans="1:9" x14ac:dyDescent="0.25">
      <c r="A1686" s="5" t="str">
        <f t="shared" si="26"/>
        <v>2023</v>
      </c>
      <c r="B1686" s="5" t="s">
        <v>4444</v>
      </c>
      <c r="C1686" s="6" t="s">
        <v>1505</v>
      </c>
      <c r="D1686" s="7">
        <v>44967</v>
      </c>
      <c r="E1686" s="8">
        <v>46105800</v>
      </c>
      <c r="F1686" s="9" t="s">
        <v>451</v>
      </c>
      <c r="G1686" s="9" t="s">
        <v>759</v>
      </c>
      <c r="H1686" s="10" t="s">
        <v>4445</v>
      </c>
      <c r="I1686" s="8">
        <f>VLOOKUP(B1686,[2]Hoja1!$A$4:$B$1818,2,0)</f>
        <v>7483840</v>
      </c>
    </row>
    <row r="1687" spans="1:9" x14ac:dyDescent="0.25">
      <c r="A1687" s="5" t="str">
        <f t="shared" si="26"/>
        <v>2023</v>
      </c>
      <c r="B1687" s="5" t="s">
        <v>4446</v>
      </c>
      <c r="C1687" s="6" t="s">
        <v>1505</v>
      </c>
      <c r="D1687" s="7">
        <v>44967</v>
      </c>
      <c r="E1687" s="8">
        <v>46105800</v>
      </c>
      <c r="F1687" s="9" t="s">
        <v>451</v>
      </c>
      <c r="G1687" s="9" t="s">
        <v>759</v>
      </c>
      <c r="H1687" s="10" t="s">
        <v>4447</v>
      </c>
      <c r="I1687" s="8">
        <f>VLOOKUP(B1687,[2]Hoja1!$A$4:$B$1818,2,0)</f>
        <v>7483840</v>
      </c>
    </row>
    <row r="1688" spans="1:9" x14ac:dyDescent="0.25">
      <c r="A1688" s="5" t="str">
        <f t="shared" si="26"/>
        <v>2023</v>
      </c>
      <c r="B1688" s="5" t="s">
        <v>4448</v>
      </c>
      <c r="C1688" s="6" t="s">
        <v>1505</v>
      </c>
      <c r="D1688" s="7">
        <v>44967</v>
      </c>
      <c r="E1688" s="8">
        <v>46105800</v>
      </c>
      <c r="F1688" s="9" t="s">
        <v>451</v>
      </c>
      <c r="G1688" s="9" t="s">
        <v>759</v>
      </c>
      <c r="H1688" s="10" t="s">
        <v>4449</v>
      </c>
      <c r="I1688" s="8">
        <f>VLOOKUP(B1688,[2]Hoja1!$A$4:$B$1818,2,0)</f>
        <v>7483840</v>
      </c>
    </row>
    <row r="1689" spans="1:9" x14ac:dyDescent="0.25">
      <c r="A1689" s="5" t="str">
        <f t="shared" si="26"/>
        <v>2023</v>
      </c>
      <c r="B1689" s="5" t="s">
        <v>4450</v>
      </c>
      <c r="C1689" s="6" t="s">
        <v>4451</v>
      </c>
      <c r="D1689" s="7">
        <v>44967</v>
      </c>
      <c r="E1689" s="8">
        <v>46105800</v>
      </c>
      <c r="F1689" s="9" t="s">
        <v>451</v>
      </c>
      <c r="G1689" s="9" t="s">
        <v>759</v>
      </c>
      <c r="H1689" s="10" t="s">
        <v>4452</v>
      </c>
      <c r="I1689" s="8">
        <f>VLOOKUP(B1689,[2]Hoja1!$A$4:$B$1818,2,0)</f>
        <v>7751120</v>
      </c>
    </row>
    <row r="1690" spans="1:9" x14ac:dyDescent="0.25">
      <c r="A1690" s="5" t="str">
        <f t="shared" si="26"/>
        <v>2023</v>
      </c>
      <c r="B1690" s="5" t="s">
        <v>4453</v>
      </c>
      <c r="C1690" s="6" t="s">
        <v>1505</v>
      </c>
      <c r="D1690" s="7">
        <v>44967</v>
      </c>
      <c r="E1690" s="8">
        <v>46105800</v>
      </c>
      <c r="F1690" s="9" t="s">
        <v>451</v>
      </c>
      <c r="G1690" s="9" t="s">
        <v>759</v>
      </c>
      <c r="H1690" s="10" t="s">
        <v>4454</v>
      </c>
      <c r="I1690" s="8">
        <f>VLOOKUP(B1690,[2]Hoja1!$A$4:$B$1818,2,0)</f>
        <v>7483840</v>
      </c>
    </row>
    <row r="1691" spans="1:9" x14ac:dyDescent="0.25">
      <c r="A1691" s="5" t="str">
        <f t="shared" si="26"/>
        <v>2023</v>
      </c>
      <c r="B1691" s="5" t="s">
        <v>4455</v>
      </c>
      <c r="C1691" s="6" t="s">
        <v>1505</v>
      </c>
      <c r="D1691" s="7">
        <v>44967</v>
      </c>
      <c r="E1691" s="8">
        <v>46105800</v>
      </c>
      <c r="F1691" s="9" t="s">
        <v>451</v>
      </c>
      <c r="G1691" s="9" t="s">
        <v>759</v>
      </c>
      <c r="H1691" s="10" t="s">
        <v>4456</v>
      </c>
      <c r="I1691" s="8">
        <f>VLOOKUP(B1691,[2]Hoja1!$A$4:$B$1818,2,0)</f>
        <v>7483840</v>
      </c>
    </row>
    <row r="1692" spans="1:9" x14ac:dyDescent="0.25">
      <c r="A1692" s="5" t="str">
        <f t="shared" si="26"/>
        <v>2023</v>
      </c>
      <c r="B1692" s="5" t="s">
        <v>4457</v>
      </c>
      <c r="C1692" s="6" t="s">
        <v>1505</v>
      </c>
      <c r="D1692" s="7">
        <v>44967</v>
      </c>
      <c r="E1692" s="8">
        <v>46105800</v>
      </c>
      <c r="F1692" s="9" t="s">
        <v>451</v>
      </c>
      <c r="G1692" s="9" t="s">
        <v>759</v>
      </c>
      <c r="H1692" s="10" t="s">
        <v>4458</v>
      </c>
      <c r="I1692" s="8">
        <f>VLOOKUP(B1692,[2]Hoja1!$A$4:$B$1818,2,0)</f>
        <v>7483840</v>
      </c>
    </row>
    <row r="1693" spans="1:9" x14ac:dyDescent="0.25">
      <c r="A1693" s="5" t="str">
        <f t="shared" si="26"/>
        <v>2023</v>
      </c>
      <c r="B1693" s="5" t="s">
        <v>4459</v>
      </c>
      <c r="C1693" s="6" t="s">
        <v>4460</v>
      </c>
      <c r="D1693" s="7">
        <v>44966</v>
      </c>
      <c r="E1693" s="8">
        <v>55000000</v>
      </c>
      <c r="F1693" s="9" t="s">
        <v>52</v>
      </c>
      <c r="G1693" s="9" t="s">
        <v>52</v>
      </c>
      <c r="H1693" s="10" t="s">
        <v>4461</v>
      </c>
      <c r="I1693" s="8" t="s">
        <v>16</v>
      </c>
    </row>
    <row r="1694" spans="1:9" x14ac:dyDescent="0.25">
      <c r="A1694" s="5" t="str">
        <f t="shared" si="26"/>
        <v>2023</v>
      </c>
      <c r="B1694" s="5" t="s">
        <v>4462</v>
      </c>
      <c r="C1694" s="6" t="s">
        <v>1691</v>
      </c>
      <c r="D1694" s="7">
        <v>44966</v>
      </c>
      <c r="E1694" s="8">
        <v>90000000</v>
      </c>
      <c r="F1694" s="9" t="s">
        <v>11</v>
      </c>
      <c r="G1694" s="9" t="s">
        <v>116</v>
      </c>
      <c r="H1694" s="10" t="s">
        <v>4463</v>
      </c>
      <c r="I1694" s="8">
        <f>VLOOKUP(B1694,[2]Hoja1!$A$4:$B$1818,2,0)</f>
        <v>17000000</v>
      </c>
    </row>
    <row r="1695" spans="1:9" x14ac:dyDescent="0.25">
      <c r="A1695" s="5" t="str">
        <f t="shared" si="26"/>
        <v>2023</v>
      </c>
      <c r="B1695" s="5" t="s">
        <v>4464</v>
      </c>
      <c r="C1695" s="6" t="s">
        <v>4465</v>
      </c>
      <c r="D1695" s="7">
        <v>44966</v>
      </c>
      <c r="E1695" s="8">
        <v>70773875</v>
      </c>
      <c r="F1695" s="9" t="s">
        <v>451</v>
      </c>
      <c r="G1695" s="9" t="s">
        <v>612</v>
      </c>
      <c r="H1695" s="10" t="s">
        <v>4466</v>
      </c>
      <c r="I1695" s="8">
        <f>VLOOKUP(B1695,[2]Hoja1!$A$4:$B$1818,2,0)</f>
        <v>17026758</v>
      </c>
    </row>
    <row r="1696" spans="1:9" x14ac:dyDescent="0.25">
      <c r="A1696" s="5" t="str">
        <f t="shared" si="26"/>
        <v>2023</v>
      </c>
      <c r="B1696" s="5" t="s">
        <v>4467</v>
      </c>
      <c r="C1696" s="6" t="s">
        <v>4468</v>
      </c>
      <c r="D1696" s="7">
        <v>44964</v>
      </c>
      <c r="E1696" s="8">
        <v>40629380</v>
      </c>
      <c r="F1696" s="9" t="s">
        <v>11</v>
      </c>
      <c r="G1696" s="9" t="s">
        <v>32</v>
      </c>
      <c r="H1696" s="10" t="s">
        <v>4469</v>
      </c>
      <c r="I1696" s="8">
        <f>VLOOKUP(B1696,[2]Hoja1!$A$4:$B$1818,2,0)</f>
        <v>4432296</v>
      </c>
    </row>
    <row r="1697" spans="1:9" x14ac:dyDescent="0.25">
      <c r="A1697" s="5" t="str">
        <f t="shared" si="26"/>
        <v>2023</v>
      </c>
      <c r="B1697" s="5" t="s">
        <v>4470</v>
      </c>
      <c r="C1697" s="6" t="s">
        <v>4471</v>
      </c>
      <c r="D1697" s="7">
        <v>44965</v>
      </c>
      <c r="E1697" s="8">
        <v>28000000</v>
      </c>
      <c r="F1697" s="9" t="s">
        <v>11</v>
      </c>
      <c r="G1697" s="9" t="s">
        <v>32</v>
      </c>
      <c r="H1697" s="10" t="s">
        <v>4472</v>
      </c>
      <c r="I1697" s="8" t="s">
        <v>16</v>
      </c>
    </row>
    <row r="1698" spans="1:9" x14ac:dyDescent="0.25">
      <c r="A1698" s="5" t="str">
        <f t="shared" si="26"/>
        <v>2023</v>
      </c>
      <c r="B1698" s="5" t="s">
        <v>4473</v>
      </c>
      <c r="C1698" s="6" t="s">
        <v>4474</v>
      </c>
      <c r="D1698" s="7">
        <v>44965</v>
      </c>
      <c r="E1698" s="8">
        <v>84500000</v>
      </c>
      <c r="F1698" s="9" t="s">
        <v>134</v>
      </c>
      <c r="G1698" s="9" t="s">
        <v>134</v>
      </c>
      <c r="H1698" s="10" t="s">
        <v>4475</v>
      </c>
      <c r="I1698" s="8">
        <f>VLOOKUP(B1698,[2]Hoja1!$A$4:$B$1818,2,0)</f>
        <v>11250000</v>
      </c>
    </row>
    <row r="1699" spans="1:9" x14ac:dyDescent="0.25">
      <c r="A1699" s="5" t="str">
        <f t="shared" si="26"/>
        <v>2023</v>
      </c>
      <c r="B1699" s="5" t="s">
        <v>4476</v>
      </c>
      <c r="C1699" s="6" t="s">
        <v>4477</v>
      </c>
      <c r="D1699" s="7">
        <v>44966</v>
      </c>
      <c r="E1699" s="8">
        <v>99000000</v>
      </c>
      <c r="F1699" s="9" t="s">
        <v>413</v>
      </c>
      <c r="G1699" s="9" t="s">
        <v>413</v>
      </c>
      <c r="H1699" s="10" t="s">
        <v>4478</v>
      </c>
      <c r="I1699" s="8">
        <f>VLOOKUP(B1699,[2]Hoja1!$A$4:$B$1818,2,0)</f>
        <v>18000000</v>
      </c>
    </row>
    <row r="1700" spans="1:9" x14ac:dyDescent="0.25">
      <c r="A1700" s="5" t="str">
        <f t="shared" si="26"/>
        <v>2023</v>
      </c>
      <c r="B1700" s="5" t="s">
        <v>4479</v>
      </c>
      <c r="C1700" s="6" t="s">
        <v>4480</v>
      </c>
      <c r="D1700" s="7">
        <v>44964</v>
      </c>
      <c r="E1700" s="8">
        <v>88837500</v>
      </c>
      <c r="F1700" s="9" t="s">
        <v>11</v>
      </c>
      <c r="G1700" s="9" t="s">
        <v>32</v>
      </c>
      <c r="H1700" s="10" t="s">
        <v>4481</v>
      </c>
      <c r="I1700" s="8">
        <f>VLOOKUP(B1700,[2]Hoja1!$A$4:$B$1818,2,0)</f>
        <v>13132500</v>
      </c>
    </row>
    <row r="1701" spans="1:9" x14ac:dyDescent="0.25">
      <c r="A1701" s="5" t="str">
        <f t="shared" si="26"/>
        <v>2023</v>
      </c>
      <c r="B1701" s="5" t="s">
        <v>4482</v>
      </c>
      <c r="C1701" s="6" t="s">
        <v>4483</v>
      </c>
      <c r="D1701" s="7">
        <v>44965</v>
      </c>
      <c r="E1701" s="8">
        <v>78866667</v>
      </c>
      <c r="F1701" s="9" t="s">
        <v>134</v>
      </c>
      <c r="G1701" s="9" t="s">
        <v>134</v>
      </c>
      <c r="H1701" s="10" t="s">
        <v>4484</v>
      </c>
      <c r="I1701" s="8">
        <f>VLOOKUP(B1701,[2]Hoja1!$A$4:$B$1818,2,0)</f>
        <v>7000000</v>
      </c>
    </row>
    <row r="1702" spans="1:9" x14ac:dyDescent="0.25">
      <c r="A1702" s="5" t="str">
        <f t="shared" si="26"/>
        <v>2023</v>
      </c>
      <c r="B1702" s="5" t="s">
        <v>4485</v>
      </c>
      <c r="C1702" s="6" t="s">
        <v>4486</v>
      </c>
      <c r="D1702" s="7">
        <v>44966</v>
      </c>
      <c r="E1702" s="8">
        <v>120000000</v>
      </c>
      <c r="F1702" s="9" t="s">
        <v>413</v>
      </c>
      <c r="G1702" s="9" t="s">
        <v>413</v>
      </c>
      <c r="H1702" s="10" t="s">
        <v>4487</v>
      </c>
      <c r="I1702" s="8">
        <f>VLOOKUP(B1702,[2]Hoja1!$A$4:$B$1818,2,0)</f>
        <v>21600000</v>
      </c>
    </row>
    <row r="1703" spans="1:9" x14ac:dyDescent="0.25">
      <c r="A1703" s="5" t="str">
        <f t="shared" si="26"/>
        <v>2023</v>
      </c>
      <c r="B1703" s="5" t="s">
        <v>4488</v>
      </c>
      <c r="C1703" s="6" t="s">
        <v>4489</v>
      </c>
      <c r="D1703" s="7">
        <v>44966</v>
      </c>
      <c r="E1703" s="8">
        <v>58833333</v>
      </c>
      <c r="F1703" s="9" t="s">
        <v>134</v>
      </c>
      <c r="G1703" s="9" t="s">
        <v>193</v>
      </c>
      <c r="H1703" s="10" t="s">
        <v>4490</v>
      </c>
      <c r="I1703" s="8">
        <f>VLOOKUP(B1703,[2]Hoja1!$A$4:$B$1818,2,0)</f>
        <v>10000000</v>
      </c>
    </row>
    <row r="1704" spans="1:9" x14ac:dyDescent="0.25">
      <c r="A1704" s="5" t="str">
        <f t="shared" si="26"/>
        <v>2023</v>
      </c>
      <c r="B1704" s="5" t="s">
        <v>4491</v>
      </c>
      <c r="C1704" s="6" t="s">
        <v>1505</v>
      </c>
      <c r="D1704" s="7">
        <v>44970</v>
      </c>
      <c r="E1704" s="8">
        <v>46105800</v>
      </c>
      <c r="F1704" s="9" t="s">
        <v>451</v>
      </c>
      <c r="G1704" s="9" t="s">
        <v>759</v>
      </c>
      <c r="H1704" s="10" t="s">
        <v>4492</v>
      </c>
      <c r="I1704" s="8">
        <f>VLOOKUP(B1704,[2]Hoja1!$A$4:$B$1818,2,0)</f>
        <v>7884760</v>
      </c>
    </row>
    <row r="1705" spans="1:9" x14ac:dyDescent="0.25">
      <c r="A1705" s="5" t="str">
        <f t="shared" si="26"/>
        <v>2023</v>
      </c>
      <c r="B1705" s="5" t="s">
        <v>4493</v>
      </c>
      <c r="C1705" s="6" t="s">
        <v>1505</v>
      </c>
      <c r="D1705" s="7">
        <v>44967</v>
      </c>
      <c r="E1705" s="8">
        <v>46105800</v>
      </c>
      <c r="F1705" s="9" t="s">
        <v>451</v>
      </c>
      <c r="G1705" s="9" t="s">
        <v>759</v>
      </c>
      <c r="H1705" s="10" t="s">
        <v>4494</v>
      </c>
      <c r="I1705" s="8">
        <f>VLOOKUP(B1705,[2]Hoja1!$A$4:$B$1818,2,0)</f>
        <v>7483840</v>
      </c>
    </row>
    <row r="1706" spans="1:9" x14ac:dyDescent="0.25">
      <c r="A1706" s="5" t="str">
        <f t="shared" si="26"/>
        <v>2023</v>
      </c>
      <c r="B1706" s="5" t="s">
        <v>4495</v>
      </c>
      <c r="C1706" s="6" t="s">
        <v>1505</v>
      </c>
      <c r="D1706" s="7">
        <v>44967</v>
      </c>
      <c r="E1706" s="8">
        <v>46105800</v>
      </c>
      <c r="F1706" s="9" t="s">
        <v>451</v>
      </c>
      <c r="G1706" s="9" t="s">
        <v>759</v>
      </c>
      <c r="H1706" s="10" t="s">
        <v>4496</v>
      </c>
      <c r="I1706" s="8">
        <f>VLOOKUP(B1706,[2]Hoja1!$A$4:$B$1818,2,0)</f>
        <v>7483840</v>
      </c>
    </row>
    <row r="1707" spans="1:9" x14ac:dyDescent="0.25">
      <c r="A1707" s="5" t="str">
        <f t="shared" si="26"/>
        <v>2023</v>
      </c>
      <c r="B1707" s="5" t="s">
        <v>4497</v>
      </c>
      <c r="C1707" s="6" t="s">
        <v>1505</v>
      </c>
      <c r="D1707" s="7">
        <v>44970</v>
      </c>
      <c r="E1707" s="8">
        <v>46105800</v>
      </c>
      <c r="F1707" s="9" t="s">
        <v>451</v>
      </c>
      <c r="G1707" s="9" t="s">
        <v>759</v>
      </c>
      <c r="H1707" s="10" t="s">
        <v>4498</v>
      </c>
      <c r="I1707" s="8">
        <f>VLOOKUP(B1707,[2]Hoja1!$A$4:$B$1818,2,0)</f>
        <v>11359400</v>
      </c>
    </row>
    <row r="1708" spans="1:9" x14ac:dyDescent="0.25">
      <c r="A1708" s="5" t="str">
        <f t="shared" si="26"/>
        <v>2023</v>
      </c>
      <c r="B1708" s="5" t="s">
        <v>4499</v>
      </c>
      <c r="C1708" s="6" t="s">
        <v>4500</v>
      </c>
      <c r="D1708" s="7">
        <v>44967</v>
      </c>
      <c r="E1708" s="8">
        <v>102000000</v>
      </c>
      <c r="F1708" s="9" t="s">
        <v>11</v>
      </c>
      <c r="G1708" s="9" t="s">
        <v>116</v>
      </c>
      <c r="H1708" s="10" t="s">
        <v>4501</v>
      </c>
      <c r="I1708" s="8">
        <f>VLOOKUP(B1708,[2]Hoja1!$A$4:$B$1818,2,0)</f>
        <v>19550000</v>
      </c>
    </row>
    <row r="1709" spans="1:9" x14ac:dyDescent="0.25">
      <c r="A1709" s="5" t="str">
        <f t="shared" si="26"/>
        <v>2023</v>
      </c>
      <c r="B1709" s="5" t="s">
        <v>4502</v>
      </c>
      <c r="C1709" s="6" t="s">
        <v>4503</v>
      </c>
      <c r="D1709" s="7">
        <v>44966</v>
      </c>
      <c r="E1709" s="8">
        <v>96000000</v>
      </c>
      <c r="F1709" s="9" t="s">
        <v>413</v>
      </c>
      <c r="G1709" s="9" t="s">
        <v>413</v>
      </c>
      <c r="H1709" s="10" t="s">
        <v>4504</v>
      </c>
      <c r="I1709" s="8">
        <f>VLOOKUP(B1709,[2]Hoja1!$A$4:$B$1818,2,0)</f>
        <v>18133333</v>
      </c>
    </row>
    <row r="1710" spans="1:9" x14ac:dyDescent="0.25">
      <c r="A1710" s="5" t="str">
        <f t="shared" si="26"/>
        <v>2023</v>
      </c>
      <c r="B1710" s="5" t="s">
        <v>4505</v>
      </c>
      <c r="C1710" s="6" t="s">
        <v>4506</v>
      </c>
      <c r="D1710" s="7">
        <v>44966</v>
      </c>
      <c r="E1710" s="8">
        <v>104139700</v>
      </c>
      <c r="F1710" s="9" t="s">
        <v>134</v>
      </c>
      <c r="G1710" s="9" t="s">
        <v>134</v>
      </c>
      <c r="H1710" s="10" t="s">
        <v>4507</v>
      </c>
      <c r="I1710" s="8">
        <f>VLOOKUP(B1710,[2]Hoja1!$A$4:$B$1818,2,0)</f>
        <v>16842000</v>
      </c>
    </row>
    <row r="1711" spans="1:9" x14ac:dyDescent="0.25">
      <c r="A1711" s="5" t="str">
        <f t="shared" si="26"/>
        <v>2023</v>
      </c>
      <c r="B1711" s="5" t="s">
        <v>4508</v>
      </c>
      <c r="C1711" s="6" t="s">
        <v>4509</v>
      </c>
      <c r="D1711" s="7">
        <v>44966</v>
      </c>
      <c r="E1711" s="8">
        <v>114000000</v>
      </c>
      <c r="F1711" s="9" t="s">
        <v>11</v>
      </c>
      <c r="G1711" s="9" t="s">
        <v>116</v>
      </c>
      <c r="H1711" s="10" t="s">
        <v>4510</v>
      </c>
      <c r="I1711" s="8">
        <f>VLOOKUP(B1711,[2]Hoja1!$A$4:$B$1818,2,0)</f>
        <v>21533333</v>
      </c>
    </row>
    <row r="1712" spans="1:9" x14ac:dyDescent="0.25">
      <c r="A1712" s="5" t="str">
        <f t="shared" si="26"/>
        <v>2023</v>
      </c>
      <c r="B1712" s="5" t="s">
        <v>4511</v>
      </c>
      <c r="C1712" s="6" t="s">
        <v>1505</v>
      </c>
      <c r="D1712" s="7">
        <v>44967</v>
      </c>
      <c r="E1712" s="8">
        <v>51198506</v>
      </c>
      <c r="F1712" s="9" t="s">
        <v>451</v>
      </c>
      <c r="G1712" s="9" t="s">
        <v>759</v>
      </c>
      <c r="H1712" s="10" t="s">
        <v>4512</v>
      </c>
      <c r="I1712" s="8">
        <f>VLOOKUP(B1712,[2]Hoja1!$A$4:$B$1818,2,0)</f>
        <v>8310482</v>
      </c>
    </row>
    <row r="1713" spans="1:9" x14ac:dyDescent="0.25">
      <c r="A1713" s="5" t="str">
        <f t="shared" si="26"/>
        <v>2023</v>
      </c>
      <c r="B1713" s="5" t="s">
        <v>4513</v>
      </c>
      <c r="C1713" s="6" t="s">
        <v>1505</v>
      </c>
      <c r="D1713" s="7">
        <v>44967</v>
      </c>
      <c r="E1713" s="8">
        <v>46105800</v>
      </c>
      <c r="F1713" s="9" t="s">
        <v>451</v>
      </c>
      <c r="G1713" s="9" t="s">
        <v>759</v>
      </c>
      <c r="H1713" s="10" t="s">
        <v>4514</v>
      </c>
      <c r="I1713" s="8">
        <f>VLOOKUP(B1713,[2]Hoja1!$A$4:$B$1818,2,0)</f>
        <v>7483840</v>
      </c>
    </row>
    <row r="1714" spans="1:9" x14ac:dyDescent="0.25">
      <c r="A1714" s="5" t="str">
        <f t="shared" si="26"/>
        <v>2023</v>
      </c>
      <c r="B1714" s="5" t="s">
        <v>4515</v>
      </c>
      <c r="C1714" s="6" t="s">
        <v>1505</v>
      </c>
      <c r="D1714" s="7">
        <v>44967</v>
      </c>
      <c r="E1714" s="8">
        <v>46105800</v>
      </c>
      <c r="F1714" s="9" t="s">
        <v>451</v>
      </c>
      <c r="G1714" s="9" t="s">
        <v>759</v>
      </c>
      <c r="H1714" s="10" t="s">
        <v>4516</v>
      </c>
      <c r="I1714" s="8">
        <f>VLOOKUP(B1714,[2]Hoja1!$A$4:$B$1818,2,0)</f>
        <v>7483840</v>
      </c>
    </row>
    <row r="1715" spans="1:9" x14ac:dyDescent="0.25">
      <c r="A1715" s="5" t="str">
        <f t="shared" si="26"/>
        <v>2023</v>
      </c>
      <c r="B1715" s="5" t="s">
        <v>4517</v>
      </c>
      <c r="C1715" s="6" t="s">
        <v>1505</v>
      </c>
      <c r="D1715" s="7">
        <v>44971</v>
      </c>
      <c r="E1715" s="8">
        <v>46105800</v>
      </c>
      <c r="F1715" s="9" t="s">
        <v>451</v>
      </c>
      <c r="G1715" s="9" t="s">
        <v>759</v>
      </c>
      <c r="H1715" s="10" t="s">
        <v>4518</v>
      </c>
      <c r="I1715" s="8">
        <f>VLOOKUP(B1715,[2]Hoja1!$A$4:$B$1818,2,0)</f>
        <v>8018400</v>
      </c>
    </row>
    <row r="1716" spans="1:9" x14ac:dyDescent="0.25">
      <c r="A1716" s="5" t="str">
        <f t="shared" si="26"/>
        <v>2023</v>
      </c>
      <c r="B1716" s="5" t="s">
        <v>4519</v>
      </c>
      <c r="C1716" s="6" t="s">
        <v>4520</v>
      </c>
      <c r="D1716" s="7">
        <v>44970</v>
      </c>
      <c r="E1716" s="8">
        <v>59928800</v>
      </c>
      <c r="F1716" s="9" t="s">
        <v>451</v>
      </c>
      <c r="G1716" s="9" t="s">
        <v>612</v>
      </c>
      <c r="H1716" s="10" t="s">
        <v>4521</v>
      </c>
      <c r="I1716" s="8">
        <f>VLOOKUP(B1716,[2]Hoja1!$A$4:$B$1818,2,0)</f>
        <v>10248693</v>
      </c>
    </row>
    <row r="1717" spans="1:9" x14ac:dyDescent="0.25">
      <c r="A1717" s="5" t="str">
        <f t="shared" si="26"/>
        <v>2023</v>
      </c>
      <c r="B1717" s="5" t="s">
        <v>4522</v>
      </c>
      <c r="C1717" s="6" t="s">
        <v>1587</v>
      </c>
      <c r="D1717" s="7">
        <v>44967</v>
      </c>
      <c r="E1717" s="8">
        <v>92631000</v>
      </c>
      <c r="F1717" s="9" t="s">
        <v>134</v>
      </c>
      <c r="G1717" s="9" t="s">
        <v>134</v>
      </c>
      <c r="H1717" s="10" t="s">
        <v>4523</v>
      </c>
      <c r="I1717" s="8">
        <f>VLOOKUP(B1717,[2]Hoja1!$A$4:$B$1818,2,0)</f>
        <v>17122700</v>
      </c>
    </row>
    <row r="1718" spans="1:9" x14ac:dyDescent="0.25">
      <c r="A1718" s="5" t="str">
        <f t="shared" si="26"/>
        <v>2023</v>
      </c>
      <c r="B1718" s="5" t="s">
        <v>4524</v>
      </c>
      <c r="C1718" s="6" t="s">
        <v>1505</v>
      </c>
      <c r="D1718" s="7">
        <v>44970</v>
      </c>
      <c r="E1718" s="8">
        <v>46105800</v>
      </c>
      <c r="F1718" s="9" t="s">
        <v>451</v>
      </c>
      <c r="G1718" s="9" t="s">
        <v>759</v>
      </c>
      <c r="H1718" s="10" t="s">
        <v>4525</v>
      </c>
      <c r="I1718" s="8">
        <f>VLOOKUP(B1718,[2]Hoja1!$A$4:$B$1818,2,0)</f>
        <v>4944680</v>
      </c>
    </row>
    <row r="1719" spans="1:9" x14ac:dyDescent="0.25">
      <c r="A1719" s="5" t="str">
        <f t="shared" si="26"/>
        <v>2023</v>
      </c>
      <c r="B1719" s="5" t="s">
        <v>4526</v>
      </c>
      <c r="C1719" s="6" t="s">
        <v>4527</v>
      </c>
      <c r="D1719" s="7">
        <v>44966</v>
      </c>
      <c r="E1719" s="8">
        <v>49404000</v>
      </c>
      <c r="F1719" s="9" t="s">
        <v>11</v>
      </c>
      <c r="G1719" s="9" t="s">
        <v>71</v>
      </c>
      <c r="H1719" s="10" t="s">
        <v>4528</v>
      </c>
      <c r="I1719" s="8">
        <f>VLOOKUP(B1719,[2]Hoja1!$A$4:$B$1818,2,0)</f>
        <v>9331867</v>
      </c>
    </row>
    <row r="1720" spans="1:9" x14ac:dyDescent="0.25">
      <c r="A1720" s="5" t="str">
        <f t="shared" si="26"/>
        <v>2023</v>
      </c>
      <c r="B1720" s="5" t="s">
        <v>4529</v>
      </c>
      <c r="C1720" s="6" t="s">
        <v>4530</v>
      </c>
      <c r="D1720" s="7">
        <v>44966</v>
      </c>
      <c r="E1720" s="8">
        <v>92340000</v>
      </c>
      <c r="F1720" s="9" t="s">
        <v>11</v>
      </c>
      <c r="G1720" s="9" t="s">
        <v>71</v>
      </c>
      <c r="H1720" s="10" t="s">
        <v>4531</v>
      </c>
      <c r="I1720" s="8">
        <f>VLOOKUP(B1720,[2]Hoja1!$A$4:$B$1818,2,0)</f>
        <v>17442000</v>
      </c>
    </row>
    <row r="1721" spans="1:9" x14ac:dyDescent="0.25">
      <c r="A1721" s="5" t="str">
        <f t="shared" si="26"/>
        <v>2023</v>
      </c>
      <c r="B1721" s="5" t="s">
        <v>4532</v>
      </c>
      <c r="C1721" s="6" t="s">
        <v>4533</v>
      </c>
      <c r="D1721" s="7">
        <v>44967</v>
      </c>
      <c r="E1721" s="8">
        <v>22573280</v>
      </c>
      <c r="F1721" s="9" t="s">
        <v>451</v>
      </c>
      <c r="G1721" s="9" t="s">
        <v>612</v>
      </c>
      <c r="H1721" s="10" t="s">
        <v>4534</v>
      </c>
      <c r="I1721" s="8">
        <f>VLOOKUP(B1721,[2]Hoja1!$A$4:$B$1818,2,0)</f>
        <v>3609100</v>
      </c>
    </row>
    <row r="1722" spans="1:9" x14ac:dyDescent="0.25">
      <c r="A1722" s="5" t="str">
        <f t="shared" si="26"/>
        <v>2023</v>
      </c>
      <c r="B1722" s="5" t="s">
        <v>4535</v>
      </c>
      <c r="C1722" s="6" t="s">
        <v>1893</v>
      </c>
      <c r="D1722" s="7">
        <v>44967</v>
      </c>
      <c r="E1722" s="8">
        <v>111548000</v>
      </c>
      <c r="F1722" s="9" t="s">
        <v>134</v>
      </c>
      <c r="G1722" s="9" t="s">
        <v>134</v>
      </c>
      <c r="H1722" s="10" t="s">
        <v>4536</v>
      </c>
      <c r="I1722" s="8">
        <f>VLOOKUP(B1722,[2]Hoja1!$A$4:$B$1818,2,0)</f>
        <v>18960000</v>
      </c>
    </row>
    <row r="1723" spans="1:9" x14ac:dyDescent="0.25">
      <c r="A1723" s="5" t="str">
        <f t="shared" si="26"/>
        <v>2023</v>
      </c>
      <c r="B1723" s="5" t="s">
        <v>4537</v>
      </c>
      <c r="C1723" s="6" t="s">
        <v>4538</v>
      </c>
      <c r="D1723" s="7">
        <v>44967</v>
      </c>
      <c r="E1723" s="8">
        <v>115948333</v>
      </c>
      <c r="F1723" s="9" t="s">
        <v>134</v>
      </c>
      <c r="G1723" s="9" t="s">
        <v>134</v>
      </c>
      <c r="H1723" s="10" t="s">
        <v>4539</v>
      </c>
      <c r="I1723" s="8">
        <f>VLOOKUP(B1723,[2]Hoja1!$A$4:$B$1818,2,0)</f>
        <v>19060000</v>
      </c>
    </row>
    <row r="1724" spans="1:9" x14ac:dyDescent="0.25">
      <c r="A1724" s="5" t="str">
        <f t="shared" si="26"/>
        <v>2023</v>
      </c>
      <c r="B1724" s="5" t="s">
        <v>4540</v>
      </c>
      <c r="C1724" s="6" t="s">
        <v>730</v>
      </c>
      <c r="D1724" s="7">
        <v>44974</v>
      </c>
      <c r="E1724" s="8">
        <v>93000000</v>
      </c>
      <c r="F1724" s="9" t="s">
        <v>11</v>
      </c>
      <c r="G1724" s="9" t="s">
        <v>116</v>
      </c>
      <c r="H1724" s="10" t="s">
        <v>4541</v>
      </c>
      <c r="I1724" s="8">
        <f>VLOOKUP(B1724,[2]Hoja1!$A$4:$B$1818,2,0)</f>
        <v>19633333</v>
      </c>
    </row>
    <row r="1725" spans="1:9" x14ac:dyDescent="0.25">
      <c r="A1725" s="5" t="str">
        <f t="shared" si="26"/>
        <v>2023</v>
      </c>
      <c r="B1725" s="5" t="s">
        <v>4542</v>
      </c>
      <c r="C1725" s="6" t="s">
        <v>4543</v>
      </c>
      <c r="D1725" s="7">
        <v>44971</v>
      </c>
      <c r="E1725" s="8">
        <v>31167524</v>
      </c>
      <c r="F1725" s="9" t="s">
        <v>451</v>
      </c>
      <c r="G1725" s="9" t="s">
        <v>759</v>
      </c>
      <c r="H1725" s="10" t="s">
        <v>4544</v>
      </c>
      <c r="I1725" s="8">
        <f>VLOOKUP(B1725,[2]Hoja1!$A$4:$B$1818,2,0)</f>
        <v>5345593</v>
      </c>
    </row>
    <row r="1726" spans="1:9" x14ac:dyDescent="0.25">
      <c r="A1726" s="5" t="str">
        <f t="shared" si="26"/>
        <v>2023</v>
      </c>
      <c r="B1726" s="5" t="s">
        <v>4545</v>
      </c>
      <c r="C1726" s="6" t="s">
        <v>2308</v>
      </c>
      <c r="D1726" s="7">
        <v>44971</v>
      </c>
      <c r="E1726" s="8">
        <v>69000000</v>
      </c>
      <c r="F1726" s="9" t="s">
        <v>451</v>
      </c>
      <c r="G1726" s="9" t="s">
        <v>759</v>
      </c>
      <c r="H1726" s="10" t="s">
        <v>4546</v>
      </c>
      <c r="I1726" s="8">
        <f>VLOOKUP(B1726,[2]Hoja1!$A$4:$B$1818,2,0)</f>
        <v>12000000</v>
      </c>
    </row>
    <row r="1727" spans="1:9" x14ac:dyDescent="0.25">
      <c r="A1727" s="5" t="str">
        <f t="shared" si="26"/>
        <v>2023</v>
      </c>
      <c r="B1727" s="5" t="s">
        <v>4547</v>
      </c>
      <c r="C1727" s="6" t="s">
        <v>1505</v>
      </c>
      <c r="D1727" s="7">
        <v>44971</v>
      </c>
      <c r="E1727" s="8">
        <v>46105800</v>
      </c>
      <c r="F1727" s="9" t="s">
        <v>451</v>
      </c>
      <c r="G1727" s="9" t="s">
        <v>759</v>
      </c>
      <c r="H1727" s="10" t="s">
        <v>4548</v>
      </c>
      <c r="I1727" s="8">
        <f>VLOOKUP(B1727,[2]Hoja1!$A$4:$B$1818,2,0)</f>
        <v>8018400</v>
      </c>
    </row>
    <row r="1728" spans="1:9" x14ac:dyDescent="0.25">
      <c r="A1728" s="5" t="str">
        <f t="shared" si="26"/>
        <v>2023</v>
      </c>
      <c r="B1728" s="5" t="s">
        <v>4549</v>
      </c>
      <c r="C1728" s="6" t="s">
        <v>1505</v>
      </c>
      <c r="D1728" s="7">
        <v>44972</v>
      </c>
      <c r="E1728" s="8">
        <v>46105800</v>
      </c>
      <c r="F1728" s="9" t="s">
        <v>451</v>
      </c>
      <c r="G1728" s="9" t="s">
        <v>759</v>
      </c>
      <c r="H1728" s="10" t="s">
        <v>4550</v>
      </c>
      <c r="I1728" s="8">
        <f>VLOOKUP(B1728,[2]Hoja1!$A$4:$B$1818,2,0)</f>
        <v>8152040</v>
      </c>
    </row>
    <row r="1729" spans="1:9" x14ac:dyDescent="0.25">
      <c r="A1729" s="5" t="str">
        <f t="shared" si="26"/>
        <v>2023</v>
      </c>
      <c r="B1729" s="5" t="s">
        <v>4551</v>
      </c>
      <c r="C1729" s="6" t="s">
        <v>2169</v>
      </c>
      <c r="D1729" s="7">
        <v>44971</v>
      </c>
      <c r="E1729" s="8">
        <v>103500000</v>
      </c>
      <c r="F1729" s="9" t="s">
        <v>451</v>
      </c>
      <c r="G1729" s="9" t="s">
        <v>759</v>
      </c>
      <c r="H1729" s="10" t="s">
        <v>4552</v>
      </c>
      <c r="I1729" s="8">
        <f>VLOOKUP(B1729,[2]Hoja1!$A$4:$B$1818,2,0)</f>
        <v>18000000</v>
      </c>
    </row>
    <row r="1730" spans="1:9" x14ac:dyDescent="0.25">
      <c r="A1730" s="5" t="str">
        <f t="shared" si="26"/>
        <v>2023</v>
      </c>
      <c r="B1730" s="5" t="s">
        <v>4553</v>
      </c>
      <c r="C1730" s="6" t="s">
        <v>1505</v>
      </c>
      <c r="D1730" s="7">
        <v>44971</v>
      </c>
      <c r="E1730" s="8">
        <v>46105800</v>
      </c>
      <c r="F1730" s="9" t="s">
        <v>451</v>
      </c>
      <c r="G1730" s="9" t="s">
        <v>759</v>
      </c>
      <c r="H1730" s="10" t="s">
        <v>4554</v>
      </c>
      <c r="I1730" s="8">
        <f>VLOOKUP(B1730,[2]Hoja1!$A$4:$B$1818,2,0)</f>
        <v>8018400</v>
      </c>
    </row>
    <row r="1731" spans="1:9" x14ac:dyDescent="0.25">
      <c r="A1731" s="5" t="str">
        <f t="shared" ref="A1731:A1794" si="27">RIGHT(B1731,4)</f>
        <v>2023</v>
      </c>
      <c r="B1731" s="5" t="s">
        <v>4555</v>
      </c>
      <c r="C1731" s="6" t="s">
        <v>4556</v>
      </c>
      <c r="D1731" s="7">
        <v>44970</v>
      </c>
      <c r="E1731" s="8">
        <v>91852800</v>
      </c>
      <c r="F1731" s="9" t="s">
        <v>451</v>
      </c>
      <c r="G1731" s="9" t="s">
        <v>759</v>
      </c>
      <c r="H1731" s="10" t="s">
        <v>4557</v>
      </c>
      <c r="I1731" s="8">
        <f>VLOOKUP(B1731,[2]Hoja1!$A$4:$B$1818,2,0)</f>
        <v>15708160</v>
      </c>
    </row>
    <row r="1732" spans="1:9" x14ac:dyDescent="0.25">
      <c r="A1732" s="5" t="str">
        <f t="shared" si="27"/>
        <v>2023</v>
      </c>
      <c r="B1732" s="5" t="s">
        <v>4558</v>
      </c>
      <c r="C1732" s="6" t="s">
        <v>4559</v>
      </c>
      <c r="D1732" s="7">
        <v>44973</v>
      </c>
      <c r="E1732" s="8">
        <v>34162000</v>
      </c>
      <c r="F1732" s="9" t="s">
        <v>134</v>
      </c>
      <c r="G1732" s="9" t="s">
        <v>134</v>
      </c>
      <c r="H1732" s="10" t="s">
        <v>4560</v>
      </c>
      <c r="I1732" s="8">
        <f>VLOOKUP(B1732,[2]Hoja1!$A$4:$B$1818,2,0)</f>
        <v>5399166</v>
      </c>
    </row>
    <row r="1733" spans="1:9" x14ac:dyDescent="0.25">
      <c r="A1733" s="5" t="str">
        <f t="shared" si="27"/>
        <v>2023</v>
      </c>
      <c r="B1733" s="5" t="s">
        <v>4561</v>
      </c>
      <c r="C1733" s="6" t="s">
        <v>4562</v>
      </c>
      <c r="D1733" s="7">
        <v>44970</v>
      </c>
      <c r="E1733" s="8">
        <v>40000000</v>
      </c>
      <c r="F1733" s="9" t="s">
        <v>52</v>
      </c>
      <c r="G1733" s="9" t="s">
        <v>52</v>
      </c>
      <c r="H1733" s="10" t="s">
        <v>4563</v>
      </c>
      <c r="I1733" s="8">
        <f>VLOOKUP(B1733,[2]Hoja1!$A$4:$B$1818,2,0)</f>
        <v>7866667</v>
      </c>
    </row>
    <row r="1734" spans="1:9" x14ac:dyDescent="0.25">
      <c r="A1734" s="5" t="str">
        <f t="shared" si="27"/>
        <v>2023</v>
      </c>
      <c r="B1734" s="5" t="s">
        <v>4564</v>
      </c>
      <c r="C1734" s="6" t="s">
        <v>1660</v>
      </c>
      <c r="D1734" s="7">
        <v>44970</v>
      </c>
      <c r="E1734" s="8">
        <v>59928800</v>
      </c>
      <c r="F1734" s="9" t="s">
        <v>451</v>
      </c>
      <c r="G1734" s="9" t="s">
        <v>612</v>
      </c>
      <c r="H1734" s="10" t="s">
        <v>4565</v>
      </c>
      <c r="I1734" s="8">
        <f>VLOOKUP(B1734,[2]Hoja1!$A$4:$B$1818,2,0)</f>
        <v>10943520</v>
      </c>
    </row>
    <row r="1735" spans="1:9" x14ac:dyDescent="0.25">
      <c r="A1735" s="5" t="str">
        <f t="shared" si="27"/>
        <v>2023</v>
      </c>
      <c r="B1735" s="5" t="s">
        <v>4566</v>
      </c>
      <c r="C1735" s="6" t="s">
        <v>1660</v>
      </c>
      <c r="D1735" s="7">
        <v>44970</v>
      </c>
      <c r="E1735" s="8">
        <v>59928800</v>
      </c>
      <c r="F1735" s="9" t="s">
        <v>451</v>
      </c>
      <c r="G1735" s="9" t="s">
        <v>612</v>
      </c>
      <c r="H1735" s="10" t="s">
        <v>4567</v>
      </c>
      <c r="I1735" s="8">
        <f>VLOOKUP(B1735,[2]Hoja1!$A$4:$B$1818,2,0)</f>
        <v>10248693</v>
      </c>
    </row>
    <row r="1736" spans="1:9" x14ac:dyDescent="0.25">
      <c r="A1736" s="5" t="str">
        <f t="shared" si="27"/>
        <v>2023</v>
      </c>
      <c r="B1736" s="5" t="s">
        <v>4568</v>
      </c>
      <c r="C1736" s="6" t="s">
        <v>4569</v>
      </c>
      <c r="D1736" s="7">
        <v>44970</v>
      </c>
      <c r="E1736" s="8">
        <v>59928800</v>
      </c>
      <c r="F1736" s="9" t="s">
        <v>451</v>
      </c>
      <c r="G1736" s="9" t="s">
        <v>612</v>
      </c>
      <c r="H1736" s="10" t="s">
        <v>4570</v>
      </c>
      <c r="I1736" s="8">
        <f>VLOOKUP(B1736,[2]Hoja1!$A$4:$B$1818,2,0)</f>
        <v>10248693</v>
      </c>
    </row>
    <row r="1737" spans="1:9" x14ac:dyDescent="0.25">
      <c r="A1737" s="5" t="str">
        <f t="shared" si="27"/>
        <v>2023</v>
      </c>
      <c r="B1737" s="5" t="s">
        <v>4571</v>
      </c>
      <c r="C1737" s="6" t="s">
        <v>1505</v>
      </c>
      <c r="D1737" s="7">
        <v>44971</v>
      </c>
      <c r="E1737" s="8">
        <v>46105800</v>
      </c>
      <c r="F1737" s="9" t="s">
        <v>451</v>
      </c>
      <c r="G1737" s="9" t="s">
        <v>759</v>
      </c>
      <c r="H1737" s="10" t="s">
        <v>4572</v>
      </c>
      <c r="I1737" s="8">
        <f>VLOOKUP(B1737,[2]Hoja1!$A$4:$B$1818,2,0)</f>
        <v>8018400</v>
      </c>
    </row>
    <row r="1738" spans="1:9" x14ac:dyDescent="0.25">
      <c r="A1738" s="5" t="str">
        <f t="shared" si="27"/>
        <v>2023</v>
      </c>
      <c r="B1738" s="5" t="s">
        <v>4573</v>
      </c>
      <c r="C1738" s="6" t="s">
        <v>4574</v>
      </c>
      <c r="D1738" s="7">
        <v>44971</v>
      </c>
      <c r="E1738" s="8">
        <v>60055760</v>
      </c>
      <c r="F1738" s="9" t="s">
        <v>451</v>
      </c>
      <c r="G1738" s="9" t="s">
        <v>759</v>
      </c>
      <c r="H1738" s="10" t="s">
        <v>4575</v>
      </c>
      <c r="I1738" s="8">
        <f>VLOOKUP(B1738,[2]Hoja1!$A$4:$B$1818,2,0)</f>
        <v>10444480</v>
      </c>
    </row>
    <row r="1739" spans="1:9" x14ac:dyDescent="0.25">
      <c r="A1739" s="5" t="str">
        <f t="shared" si="27"/>
        <v>2023</v>
      </c>
      <c r="B1739" s="5" t="s">
        <v>4576</v>
      </c>
      <c r="C1739" s="6" t="s">
        <v>4577</v>
      </c>
      <c r="D1739" s="7">
        <v>44971</v>
      </c>
      <c r="E1739" s="8">
        <v>103500000</v>
      </c>
      <c r="F1739" s="9" t="s">
        <v>451</v>
      </c>
      <c r="G1739" s="9" t="s">
        <v>759</v>
      </c>
      <c r="H1739" s="10" t="s">
        <v>4578</v>
      </c>
      <c r="I1739" s="8">
        <f>VLOOKUP(B1739,[2]Hoja1!$A$4:$B$1818,2,0)</f>
        <v>18000000</v>
      </c>
    </row>
    <row r="1740" spans="1:9" x14ac:dyDescent="0.25">
      <c r="A1740" s="5" t="str">
        <f t="shared" si="27"/>
        <v>2023</v>
      </c>
      <c r="B1740" s="5" t="s">
        <v>4579</v>
      </c>
      <c r="C1740" s="6" t="s">
        <v>4580</v>
      </c>
      <c r="D1740" s="7">
        <v>44971</v>
      </c>
      <c r="E1740" s="8">
        <v>137500000</v>
      </c>
      <c r="F1740" s="9" t="s">
        <v>451</v>
      </c>
      <c r="G1740" s="9" t="s">
        <v>759</v>
      </c>
      <c r="H1740" s="10" t="s">
        <v>4581</v>
      </c>
      <c r="I1740" s="8">
        <f>VLOOKUP(B1740,[2]Hoja1!$A$4:$B$1818,2,0)</f>
        <v>1666667</v>
      </c>
    </row>
    <row r="1741" spans="1:9" x14ac:dyDescent="0.25">
      <c r="A1741" s="5" t="str">
        <f t="shared" si="27"/>
        <v>2023</v>
      </c>
      <c r="B1741" s="5" t="s">
        <v>4582</v>
      </c>
      <c r="C1741" s="6" t="s">
        <v>1505</v>
      </c>
      <c r="D1741" s="7">
        <v>44971</v>
      </c>
      <c r="E1741" s="8">
        <v>46105800</v>
      </c>
      <c r="F1741" s="9" t="s">
        <v>451</v>
      </c>
      <c r="G1741" s="9" t="s">
        <v>759</v>
      </c>
      <c r="H1741" s="10" t="s">
        <v>4583</v>
      </c>
      <c r="I1741" s="8">
        <f>VLOOKUP(B1741,[2]Hoja1!$A$4:$B$1818,2,0)</f>
        <v>8018400</v>
      </c>
    </row>
    <row r="1742" spans="1:9" x14ac:dyDescent="0.25">
      <c r="A1742" s="5" t="str">
        <f t="shared" si="27"/>
        <v>2023</v>
      </c>
      <c r="B1742" s="5" t="s">
        <v>4584</v>
      </c>
      <c r="C1742" s="6" t="s">
        <v>1505</v>
      </c>
      <c r="D1742" s="7">
        <v>44971</v>
      </c>
      <c r="E1742" s="8">
        <v>46105800</v>
      </c>
      <c r="F1742" s="9" t="s">
        <v>451</v>
      </c>
      <c r="G1742" s="9" t="s">
        <v>759</v>
      </c>
      <c r="H1742" s="10" t="s">
        <v>4585</v>
      </c>
      <c r="I1742" s="8">
        <f>VLOOKUP(B1742,[2]Hoja1!$A$4:$B$1818,2,0)</f>
        <v>8018400</v>
      </c>
    </row>
    <row r="1743" spans="1:9" x14ac:dyDescent="0.25">
      <c r="A1743" s="5" t="str">
        <f t="shared" si="27"/>
        <v>2023</v>
      </c>
      <c r="B1743" s="5" t="s">
        <v>4586</v>
      </c>
      <c r="C1743" s="6" t="s">
        <v>4587</v>
      </c>
      <c r="D1743" s="7">
        <v>44973</v>
      </c>
      <c r="E1743" s="8">
        <v>34162000</v>
      </c>
      <c r="F1743" s="9" t="s">
        <v>451</v>
      </c>
      <c r="G1743" s="9" t="s">
        <v>759</v>
      </c>
      <c r="H1743" s="10" t="s">
        <v>4588</v>
      </c>
      <c r="I1743" s="8">
        <f>VLOOKUP(B1743,[2]Hoja1!$A$4:$B$1818,2,0)</f>
        <v>5399166</v>
      </c>
    </row>
    <row r="1744" spans="1:9" x14ac:dyDescent="0.25">
      <c r="A1744" s="5" t="str">
        <f t="shared" si="27"/>
        <v>2023</v>
      </c>
      <c r="B1744" s="5" t="s">
        <v>4589</v>
      </c>
      <c r="C1744" s="6" t="s">
        <v>2287</v>
      </c>
      <c r="D1744" s="7">
        <v>44970</v>
      </c>
      <c r="E1744" s="8">
        <v>34899200</v>
      </c>
      <c r="F1744" s="9" t="s">
        <v>451</v>
      </c>
      <c r="G1744" s="9" t="s">
        <v>612</v>
      </c>
      <c r="H1744" s="10" t="s">
        <v>4590</v>
      </c>
      <c r="I1744" s="8">
        <f>VLOOKUP(B1744,[2]Hoja1!$A$4:$B$1818,2,0)</f>
        <v>5193333</v>
      </c>
    </row>
    <row r="1745" spans="1:9" x14ac:dyDescent="0.25">
      <c r="A1745" s="5" t="str">
        <f t="shared" si="27"/>
        <v>2023</v>
      </c>
      <c r="B1745" s="5" t="s">
        <v>4591</v>
      </c>
      <c r="C1745" s="6" t="s">
        <v>1660</v>
      </c>
      <c r="D1745" s="7">
        <v>44974</v>
      </c>
      <c r="E1745" s="8">
        <v>59928800</v>
      </c>
      <c r="F1745" s="9" t="s">
        <v>451</v>
      </c>
      <c r="G1745" s="9" t="s">
        <v>612</v>
      </c>
      <c r="H1745" s="10" t="s">
        <v>4592</v>
      </c>
      <c r="I1745" s="8">
        <f>VLOOKUP(B1745,[2]Hoja1!$A$4:$B$1818,2,0)</f>
        <v>10943520</v>
      </c>
    </row>
    <row r="1746" spans="1:9" x14ac:dyDescent="0.25">
      <c r="A1746" s="5" t="str">
        <f t="shared" si="27"/>
        <v>2023</v>
      </c>
      <c r="B1746" s="5" t="s">
        <v>4593</v>
      </c>
      <c r="C1746" s="6" t="s">
        <v>1660</v>
      </c>
      <c r="D1746" s="7">
        <v>44970</v>
      </c>
      <c r="E1746" s="8">
        <v>59928800</v>
      </c>
      <c r="F1746" s="9" t="s">
        <v>451</v>
      </c>
      <c r="G1746" s="9" t="s">
        <v>612</v>
      </c>
      <c r="H1746" s="10" t="s">
        <v>4594</v>
      </c>
      <c r="I1746" s="8">
        <f>VLOOKUP(B1746,[2]Hoja1!$A$4:$B$1818,2,0)</f>
        <v>14417653</v>
      </c>
    </row>
    <row r="1747" spans="1:9" x14ac:dyDescent="0.25">
      <c r="A1747" s="5" t="str">
        <f t="shared" si="27"/>
        <v>2023</v>
      </c>
      <c r="B1747" s="5" t="s">
        <v>4595</v>
      </c>
      <c r="C1747" s="6" t="s">
        <v>1338</v>
      </c>
      <c r="D1747" s="7">
        <v>44970</v>
      </c>
      <c r="E1747" s="8">
        <v>59928800</v>
      </c>
      <c r="F1747" s="9" t="s">
        <v>451</v>
      </c>
      <c r="G1747" s="9" t="s">
        <v>612</v>
      </c>
      <c r="H1747" s="10" t="s">
        <v>4596</v>
      </c>
      <c r="I1747" s="8">
        <f>VLOOKUP(B1747,[2]Hoja1!$A$4:$B$1818,2,0)</f>
        <v>10248693</v>
      </c>
    </row>
    <row r="1748" spans="1:9" x14ac:dyDescent="0.25">
      <c r="A1748" s="5" t="str">
        <f t="shared" si="27"/>
        <v>2023</v>
      </c>
      <c r="B1748" s="5" t="s">
        <v>4597</v>
      </c>
      <c r="C1748" s="6" t="s">
        <v>4598</v>
      </c>
      <c r="D1748" s="7">
        <v>44970</v>
      </c>
      <c r="E1748" s="8">
        <v>96769067</v>
      </c>
      <c r="F1748" s="9" t="s">
        <v>134</v>
      </c>
      <c r="G1748" s="9" t="s">
        <v>193</v>
      </c>
      <c r="H1748" s="10" t="s">
        <v>4599</v>
      </c>
      <c r="I1748" s="8">
        <f>VLOOKUP(B1748,[2]Hoja1!$A$4:$B$1818,2,0)</f>
        <v>16448000</v>
      </c>
    </row>
    <row r="1749" spans="1:9" x14ac:dyDescent="0.25">
      <c r="A1749" s="5" t="str">
        <f t="shared" si="27"/>
        <v>2023</v>
      </c>
      <c r="B1749" s="5" t="s">
        <v>4600</v>
      </c>
      <c r="C1749" s="6" t="s">
        <v>4601</v>
      </c>
      <c r="D1749" s="7">
        <v>44967</v>
      </c>
      <c r="E1749" s="8">
        <v>74788933</v>
      </c>
      <c r="F1749" s="9" t="s">
        <v>134</v>
      </c>
      <c r="G1749" s="9" t="s">
        <v>134</v>
      </c>
      <c r="H1749" s="10" t="s">
        <v>4602</v>
      </c>
      <c r="I1749" s="8">
        <f>VLOOKUP(B1749,[2]Hoja1!$A$4:$B$1818,2,0)</f>
        <v>9534000</v>
      </c>
    </row>
    <row r="1750" spans="1:9" x14ac:dyDescent="0.25">
      <c r="A1750" s="5" t="str">
        <f t="shared" si="27"/>
        <v>2023</v>
      </c>
      <c r="B1750" s="5" t="s">
        <v>4603</v>
      </c>
      <c r="C1750" s="6" t="s">
        <v>4601</v>
      </c>
      <c r="D1750" s="7">
        <v>44967</v>
      </c>
      <c r="E1750" s="8">
        <v>71610933</v>
      </c>
      <c r="F1750" s="9" t="s">
        <v>134</v>
      </c>
      <c r="G1750" s="9" t="s">
        <v>134</v>
      </c>
      <c r="H1750" s="10" t="s">
        <v>4604</v>
      </c>
      <c r="I1750" s="8">
        <f>VLOOKUP(B1750,[2]Hoja1!$A$4:$B$1818,2,0)</f>
        <v>9534000</v>
      </c>
    </row>
    <row r="1751" spans="1:9" x14ac:dyDescent="0.25">
      <c r="A1751" s="5" t="str">
        <f t="shared" si="27"/>
        <v>2023</v>
      </c>
      <c r="B1751" s="5" t="s">
        <v>4605</v>
      </c>
      <c r="C1751" s="6" t="s">
        <v>4601</v>
      </c>
      <c r="D1751" s="7">
        <v>44967</v>
      </c>
      <c r="E1751" s="8">
        <v>71610933</v>
      </c>
      <c r="F1751" s="9" t="s">
        <v>134</v>
      </c>
      <c r="G1751" s="9" t="s">
        <v>134</v>
      </c>
      <c r="H1751" s="10" t="s">
        <v>4606</v>
      </c>
      <c r="I1751" s="8">
        <f>VLOOKUP(B1751,[2]Hoja1!$A$4:$B$1818,2,0)</f>
        <v>9534000</v>
      </c>
    </row>
    <row r="1752" spans="1:9" x14ac:dyDescent="0.25">
      <c r="A1752" s="5" t="str">
        <f t="shared" si="27"/>
        <v>2023</v>
      </c>
      <c r="B1752" s="5" t="s">
        <v>4607</v>
      </c>
      <c r="C1752" s="6" t="s">
        <v>4601</v>
      </c>
      <c r="D1752" s="7">
        <v>44967</v>
      </c>
      <c r="E1752" s="8">
        <v>74788933</v>
      </c>
      <c r="F1752" s="9" t="s">
        <v>134</v>
      </c>
      <c r="G1752" s="9" t="s">
        <v>134</v>
      </c>
      <c r="H1752" s="10" t="s">
        <v>4608</v>
      </c>
      <c r="I1752" s="8">
        <f>VLOOKUP(B1752,[2]Hoja1!$A$4:$B$1818,2,0)</f>
        <v>9534000</v>
      </c>
    </row>
    <row r="1753" spans="1:9" x14ac:dyDescent="0.25">
      <c r="A1753" s="5" t="str">
        <f t="shared" si="27"/>
        <v>2023</v>
      </c>
      <c r="B1753" s="5" t="s">
        <v>4609</v>
      </c>
      <c r="C1753" s="6" t="s">
        <v>4601</v>
      </c>
      <c r="D1753" s="7">
        <v>44967</v>
      </c>
      <c r="E1753" s="8">
        <v>74788933</v>
      </c>
      <c r="F1753" s="9" t="s">
        <v>134</v>
      </c>
      <c r="G1753" s="9" t="s">
        <v>134</v>
      </c>
      <c r="H1753" s="10" t="s">
        <v>4610</v>
      </c>
      <c r="I1753" s="8">
        <f>VLOOKUP(B1753,[2]Hoja1!$A$4:$B$1818,2,0)</f>
        <v>9534000</v>
      </c>
    </row>
    <row r="1754" spans="1:9" x14ac:dyDescent="0.25">
      <c r="A1754" s="5" t="str">
        <f t="shared" si="27"/>
        <v>2023</v>
      </c>
      <c r="B1754" s="5" t="s">
        <v>4611</v>
      </c>
      <c r="C1754" s="6" t="s">
        <v>4612</v>
      </c>
      <c r="D1754" s="7">
        <v>44972</v>
      </c>
      <c r="E1754" s="8">
        <v>59928800</v>
      </c>
      <c r="F1754" s="9" t="s">
        <v>451</v>
      </c>
      <c r="G1754" s="9" t="s">
        <v>612</v>
      </c>
      <c r="H1754" s="10" t="s">
        <v>4613</v>
      </c>
      <c r="I1754" s="8">
        <f>VLOOKUP(B1754,[2]Hoja1!$A$4:$B$1818,2,0)</f>
        <v>10596107</v>
      </c>
    </row>
    <row r="1755" spans="1:9" x14ac:dyDescent="0.25">
      <c r="A1755" s="5" t="str">
        <f t="shared" si="27"/>
        <v>2023</v>
      </c>
      <c r="B1755" s="5" t="s">
        <v>4614</v>
      </c>
      <c r="C1755" s="6" t="s">
        <v>4615</v>
      </c>
      <c r="D1755" s="7">
        <v>44973</v>
      </c>
      <c r="E1755" s="8">
        <v>108000000</v>
      </c>
      <c r="F1755" s="9" t="s">
        <v>11</v>
      </c>
      <c r="G1755" s="9" t="s">
        <v>116</v>
      </c>
      <c r="H1755" s="10" t="s">
        <v>4616</v>
      </c>
      <c r="I1755" s="8">
        <f>VLOOKUP(B1755,[2]Hoja1!$A$4:$B$1818,2,0)</f>
        <v>22500000</v>
      </c>
    </row>
    <row r="1756" spans="1:9" x14ac:dyDescent="0.25">
      <c r="A1756" s="5" t="str">
        <f t="shared" si="27"/>
        <v>2023</v>
      </c>
      <c r="B1756" s="5" t="s">
        <v>4617</v>
      </c>
      <c r="C1756" s="6" t="s">
        <v>4601</v>
      </c>
      <c r="D1756" s="7">
        <v>44971</v>
      </c>
      <c r="E1756" s="8">
        <v>74788933</v>
      </c>
      <c r="F1756" s="9" t="s">
        <v>134</v>
      </c>
      <c r="G1756" s="9" t="s">
        <v>134</v>
      </c>
      <c r="H1756" s="10" t="s">
        <v>4618</v>
      </c>
      <c r="I1756" s="8">
        <f>VLOOKUP(B1756,[2]Hoja1!$A$4:$B$1818,2,0)</f>
        <v>9534000</v>
      </c>
    </row>
    <row r="1757" spans="1:9" x14ac:dyDescent="0.25">
      <c r="A1757" s="5" t="str">
        <f t="shared" si="27"/>
        <v>2023</v>
      </c>
      <c r="B1757" s="5" t="s">
        <v>4619</v>
      </c>
      <c r="C1757" s="6" t="s">
        <v>4601</v>
      </c>
      <c r="D1757" s="7">
        <v>44971</v>
      </c>
      <c r="E1757" s="8">
        <v>74788933</v>
      </c>
      <c r="F1757" s="9" t="s">
        <v>134</v>
      </c>
      <c r="G1757" s="9" t="s">
        <v>134</v>
      </c>
      <c r="H1757" s="10" t="s">
        <v>4620</v>
      </c>
      <c r="I1757" s="8">
        <f>VLOOKUP(B1757,[2]Hoja1!$A$4:$B$1818,2,0)</f>
        <v>9534000</v>
      </c>
    </row>
    <row r="1758" spans="1:9" x14ac:dyDescent="0.25">
      <c r="A1758" s="5" t="str">
        <f t="shared" si="27"/>
        <v>2023</v>
      </c>
      <c r="B1758" s="5" t="s">
        <v>4621</v>
      </c>
      <c r="C1758" s="6" t="s">
        <v>4601</v>
      </c>
      <c r="D1758" s="7">
        <v>44971</v>
      </c>
      <c r="E1758" s="8">
        <v>71610933</v>
      </c>
      <c r="F1758" s="9" t="s">
        <v>134</v>
      </c>
      <c r="G1758" s="9" t="s">
        <v>134</v>
      </c>
      <c r="H1758" s="10" t="s">
        <v>4622</v>
      </c>
      <c r="I1758" s="8" t="s">
        <v>16</v>
      </c>
    </row>
    <row r="1759" spans="1:9" x14ac:dyDescent="0.25">
      <c r="A1759" s="5" t="str">
        <f t="shared" si="27"/>
        <v>2023</v>
      </c>
      <c r="B1759" s="5" t="s">
        <v>4623</v>
      </c>
      <c r="C1759" s="6" t="s">
        <v>1345</v>
      </c>
      <c r="D1759" s="7">
        <v>44972</v>
      </c>
      <c r="E1759" s="8">
        <v>59928800</v>
      </c>
      <c r="F1759" s="9" t="s">
        <v>451</v>
      </c>
      <c r="G1759" s="9" t="s">
        <v>612</v>
      </c>
      <c r="H1759" s="10" t="s">
        <v>4624</v>
      </c>
      <c r="I1759" s="8">
        <f>VLOOKUP(B1759,[2]Hoja1!$A$4:$B$1818,2,0)</f>
        <v>10596107</v>
      </c>
    </row>
    <row r="1760" spans="1:9" x14ac:dyDescent="0.25">
      <c r="A1760" s="5" t="str">
        <f t="shared" si="27"/>
        <v>2023</v>
      </c>
      <c r="B1760" s="5" t="s">
        <v>4625</v>
      </c>
      <c r="C1760" s="6" t="s">
        <v>4601</v>
      </c>
      <c r="D1760" s="7">
        <v>44971</v>
      </c>
      <c r="E1760" s="8">
        <v>74788933</v>
      </c>
      <c r="F1760" s="9" t="s">
        <v>134</v>
      </c>
      <c r="G1760" s="9" t="s">
        <v>134</v>
      </c>
      <c r="H1760" s="10" t="s">
        <v>4626</v>
      </c>
      <c r="I1760" s="8">
        <f>VLOOKUP(B1760,[2]Hoja1!$A$4:$B$1818,2,0)</f>
        <v>9534000</v>
      </c>
    </row>
    <row r="1761" spans="1:9" x14ac:dyDescent="0.25">
      <c r="A1761" s="5" t="str">
        <f t="shared" si="27"/>
        <v>2023</v>
      </c>
      <c r="B1761" s="5" t="s">
        <v>4627</v>
      </c>
      <c r="C1761" s="6" t="s">
        <v>4601</v>
      </c>
      <c r="D1761" s="7">
        <v>44971</v>
      </c>
      <c r="E1761" s="8">
        <v>74788933</v>
      </c>
      <c r="F1761" s="9" t="s">
        <v>134</v>
      </c>
      <c r="G1761" s="9" t="s">
        <v>134</v>
      </c>
      <c r="H1761" s="10" t="s">
        <v>4628</v>
      </c>
      <c r="I1761" s="8">
        <f>VLOOKUP(B1761,[2]Hoja1!$A$4:$B$1818,2,0)</f>
        <v>9534000</v>
      </c>
    </row>
    <row r="1762" spans="1:9" x14ac:dyDescent="0.25">
      <c r="A1762" s="5" t="str">
        <f t="shared" si="27"/>
        <v>2023</v>
      </c>
      <c r="B1762" s="5" t="s">
        <v>4629</v>
      </c>
      <c r="C1762" s="6" t="s">
        <v>4601</v>
      </c>
      <c r="D1762" s="7">
        <v>44971</v>
      </c>
      <c r="E1762" s="8">
        <v>71610933</v>
      </c>
      <c r="F1762" s="9" t="s">
        <v>134</v>
      </c>
      <c r="G1762" s="9" t="s">
        <v>134</v>
      </c>
      <c r="H1762" s="10" t="s">
        <v>4630</v>
      </c>
      <c r="I1762" s="8">
        <f>VLOOKUP(B1762,[2]Hoja1!$A$4:$B$1818,2,0)</f>
        <v>9534000</v>
      </c>
    </row>
    <row r="1763" spans="1:9" x14ac:dyDescent="0.25">
      <c r="A1763" s="5" t="str">
        <f t="shared" si="27"/>
        <v>2023</v>
      </c>
      <c r="B1763" s="5" t="s">
        <v>4631</v>
      </c>
      <c r="C1763" s="6" t="s">
        <v>4601</v>
      </c>
      <c r="D1763" s="7">
        <v>44971</v>
      </c>
      <c r="E1763" s="8">
        <v>74788933</v>
      </c>
      <c r="F1763" s="9" t="s">
        <v>134</v>
      </c>
      <c r="G1763" s="9" t="s">
        <v>134</v>
      </c>
      <c r="H1763" s="10" t="s">
        <v>4632</v>
      </c>
      <c r="I1763" s="8">
        <f>VLOOKUP(B1763,[2]Hoja1!$A$4:$B$1818,2,0)</f>
        <v>9534000</v>
      </c>
    </row>
    <row r="1764" spans="1:9" x14ac:dyDescent="0.25">
      <c r="A1764" s="5" t="str">
        <f t="shared" si="27"/>
        <v>2023</v>
      </c>
      <c r="B1764" s="5" t="s">
        <v>4633</v>
      </c>
      <c r="C1764" s="6" t="s">
        <v>4601</v>
      </c>
      <c r="D1764" s="7">
        <v>44971</v>
      </c>
      <c r="E1764" s="8">
        <v>74788933</v>
      </c>
      <c r="F1764" s="9" t="s">
        <v>134</v>
      </c>
      <c r="G1764" s="9" t="s">
        <v>134</v>
      </c>
      <c r="H1764" s="10" t="s">
        <v>4634</v>
      </c>
      <c r="I1764" s="8">
        <f>VLOOKUP(B1764,[2]Hoja1!$A$4:$B$1818,2,0)</f>
        <v>9534000</v>
      </c>
    </row>
    <row r="1765" spans="1:9" x14ac:dyDescent="0.25">
      <c r="A1765" s="5" t="str">
        <f t="shared" si="27"/>
        <v>2023</v>
      </c>
      <c r="B1765" s="5" t="s">
        <v>4635</v>
      </c>
      <c r="C1765" s="6" t="s">
        <v>4601</v>
      </c>
      <c r="D1765" s="7">
        <v>44971</v>
      </c>
      <c r="E1765" s="8">
        <v>74788933</v>
      </c>
      <c r="F1765" s="9" t="s">
        <v>134</v>
      </c>
      <c r="G1765" s="9" t="s">
        <v>134</v>
      </c>
      <c r="H1765" s="10" t="s">
        <v>4636</v>
      </c>
      <c r="I1765" s="8">
        <f>VLOOKUP(B1765,[2]Hoja1!$A$4:$B$1818,2,0)</f>
        <v>9534000</v>
      </c>
    </row>
    <row r="1766" spans="1:9" x14ac:dyDescent="0.25">
      <c r="A1766" s="5" t="str">
        <f t="shared" si="27"/>
        <v>2023</v>
      </c>
      <c r="B1766" s="5" t="s">
        <v>4637</v>
      </c>
      <c r="C1766" s="6" t="s">
        <v>4601</v>
      </c>
      <c r="D1766" s="7">
        <v>44971</v>
      </c>
      <c r="E1766" s="8">
        <v>74788933</v>
      </c>
      <c r="F1766" s="9" t="s">
        <v>134</v>
      </c>
      <c r="G1766" s="9" t="s">
        <v>134</v>
      </c>
      <c r="H1766" s="10" t="s">
        <v>4638</v>
      </c>
      <c r="I1766" s="8">
        <f>VLOOKUP(B1766,[2]Hoja1!$A$4:$B$1818,2,0)</f>
        <v>9534000</v>
      </c>
    </row>
    <row r="1767" spans="1:9" x14ac:dyDescent="0.25">
      <c r="A1767" s="5" t="str">
        <f t="shared" si="27"/>
        <v>2023</v>
      </c>
      <c r="B1767" s="5" t="s">
        <v>4639</v>
      </c>
      <c r="C1767" s="6" t="s">
        <v>4601</v>
      </c>
      <c r="D1767" s="7">
        <v>44971</v>
      </c>
      <c r="E1767" s="8">
        <v>74788933</v>
      </c>
      <c r="F1767" s="9" t="s">
        <v>134</v>
      </c>
      <c r="G1767" s="9" t="s">
        <v>134</v>
      </c>
      <c r="H1767" s="10" t="s">
        <v>4640</v>
      </c>
      <c r="I1767" s="8">
        <f>VLOOKUP(B1767,[2]Hoja1!$A$4:$B$1818,2,0)</f>
        <v>9534000</v>
      </c>
    </row>
    <row r="1768" spans="1:9" x14ac:dyDescent="0.25">
      <c r="A1768" s="5" t="str">
        <f t="shared" si="27"/>
        <v>2023</v>
      </c>
      <c r="B1768" s="5" t="s">
        <v>4641</v>
      </c>
      <c r="C1768" s="6" t="s">
        <v>4601</v>
      </c>
      <c r="D1768" s="7">
        <v>44971</v>
      </c>
      <c r="E1768" s="8">
        <v>74788933</v>
      </c>
      <c r="F1768" s="9" t="s">
        <v>134</v>
      </c>
      <c r="G1768" s="9" t="s">
        <v>134</v>
      </c>
      <c r="H1768" s="10" t="s">
        <v>4642</v>
      </c>
      <c r="I1768" s="8">
        <f>VLOOKUP(B1768,[2]Hoja1!$A$4:$B$1818,2,0)</f>
        <v>9534000</v>
      </c>
    </row>
    <row r="1769" spans="1:9" x14ac:dyDescent="0.25">
      <c r="A1769" s="5" t="str">
        <f t="shared" si="27"/>
        <v>2023</v>
      </c>
      <c r="B1769" s="5" t="s">
        <v>4643</v>
      </c>
      <c r="C1769" s="6" t="s">
        <v>4601</v>
      </c>
      <c r="D1769" s="7">
        <v>44971</v>
      </c>
      <c r="E1769" s="8">
        <v>74788933</v>
      </c>
      <c r="F1769" s="9" t="s">
        <v>134</v>
      </c>
      <c r="G1769" s="9" t="s">
        <v>134</v>
      </c>
      <c r="H1769" s="10" t="s">
        <v>4644</v>
      </c>
      <c r="I1769" s="8">
        <f>VLOOKUP(B1769,[2]Hoja1!$A$4:$B$1818,2,0)</f>
        <v>9534000</v>
      </c>
    </row>
    <row r="1770" spans="1:9" x14ac:dyDescent="0.25">
      <c r="A1770" s="5" t="str">
        <f t="shared" si="27"/>
        <v>2023</v>
      </c>
      <c r="B1770" s="5" t="s">
        <v>4645</v>
      </c>
      <c r="C1770" s="6" t="s">
        <v>1243</v>
      </c>
      <c r="D1770" s="7">
        <v>44971</v>
      </c>
      <c r="E1770" s="8">
        <v>68432933</v>
      </c>
      <c r="F1770" s="9" t="s">
        <v>134</v>
      </c>
      <c r="G1770" s="9" t="s">
        <v>268</v>
      </c>
      <c r="H1770" s="10" t="s">
        <v>4646</v>
      </c>
      <c r="I1770" s="8">
        <f>VLOOKUP(B1770,[2]Hoja1!$A$4:$B$1818,2,0)</f>
        <v>6356000</v>
      </c>
    </row>
    <row r="1771" spans="1:9" x14ac:dyDescent="0.25">
      <c r="A1771" s="5" t="str">
        <f t="shared" si="27"/>
        <v>2023</v>
      </c>
      <c r="B1771" s="5" t="s">
        <v>4647</v>
      </c>
      <c r="C1771" s="6" t="s">
        <v>4601</v>
      </c>
      <c r="D1771" s="7">
        <v>44971</v>
      </c>
      <c r="E1771" s="8">
        <v>74788933</v>
      </c>
      <c r="F1771" s="9" t="s">
        <v>134</v>
      </c>
      <c r="G1771" s="9" t="s">
        <v>134</v>
      </c>
      <c r="H1771" s="10" t="s">
        <v>4648</v>
      </c>
      <c r="I1771" s="8">
        <f>VLOOKUP(B1771,[2]Hoja1!$A$4:$B$1818,2,0)</f>
        <v>9534000</v>
      </c>
    </row>
    <row r="1772" spans="1:9" x14ac:dyDescent="0.25">
      <c r="A1772" s="5" t="str">
        <f t="shared" si="27"/>
        <v>2023</v>
      </c>
      <c r="B1772" s="5" t="s">
        <v>4649</v>
      </c>
      <c r="C1772" s="6" t="s">
        <v>4650</v>
      </c>
      <c r="D1772" s="7">
        <v>44971</v>
      </c>
      <c r="E1772" s="8">
        <v>26710000</v>
      </c>
      <c r="F1772" s="9" t="s">
        <v>134</v>
      </c>
      <c r="G1772" s="9" t="s">
        <v>193</v>
      </c>
      <c r="H1772" s="10" t="s">
        <v>4651</v>
      </c>
      <c r="I1772" s="8">
        <f>VLOOKUP(B1772,[2]Hoja1!$A$4:$B$1818,2,0)</f>
        <v>5342000</v>
      </c>
    </row>
    <row r="1773" spans="1:9" x14ac:dyDescent="0.25">
      <c r="A1773" s="5" t="str">
        <f t="shared" si="27"/>
        <v>2023</v>
      </c>
      <c r="B1773" s="5" t="s">
        <v>4652</v>
      </c>
      <c r="C1773" s="6" t="s">
        <v>4650</v>
      </c>
      <c r="D1773" s="7">
        <v>44971</v>
      </c>
      <c r="E1773" s="8">
        <v>26710000</v>
      </c>
      <c r="F1773" s="9" t="s">
        <v>134</v>
      </c>
      <c r="G1773" s="9" t="s">
        <v>268</v>
      </c>
      <c r="H1773" s="10" t="s">
        <v>4653</v>
      </c>
      <c r="I1773" s="8">
        <f>VLOOKUP(B1773,[2]Hoja1!$A$4:$B$1818,2,0)</f>
        <v>5342000</v>
      </c>
    </row>
    <row r="1774" spans="1:9" x14ac:dyDescent="0.25">
      <c r="A1774" s="5" t="str">
        <f t="shared" si="27"/>
        <v>2023</v>
      </c>
      <c r="B1774" s="5" t="s">
        <v>4654</v>
      </c>
      <c r="C1774" s="6" t="s">
        <v>4650</v>
      </c>
      <c r="D1774" s="7">
        <v>44971</v>
      </c>
      <c r="E1774" s="8">
        <v>24039000</v>
      </c>
      <c r="F1774" s="9" t="s">
        <v>134</v>
      </c>
      <c r="G1774" s="9" t="s">
        <v>268</v>
      </c>
      <c r="H1774" s="10" t="s">
        <v>4655</v>
      </c>
      <c r="I1774" s="8">
        <f>VLOOKUP(B1774,[2]Hoja1!$A$4:$B$1818,2,0)</f>
        <v>5342000</v>
      </c>
    </row>
    <row r="1775" spans="1:9" x14ac:dyDescent="0.25">
      <c r="A1775" s="5" t="str">
        <f t="shared" si="27"/>
        <v>2023</v>
      </c>
      <c r="B1775" s="5" t="s">
        <v>4656</v>
      </c>
      <c r="C1775" s="6" t="s">
        <v>4650</v>
      </c>
      <c r="D1775" s="7">
        <v>44971</v>
      </c>
      <c r="E1775" s="8">
        <v>26710000</v>
      </c>
      <c r="F1775" s="9" t="s">
        <v>134</v>
      </c>
      <c r="G1775" s="9" t="s">
        <v>193</v>
      </c>
      <c r="H1775" s="10" t="s">
        <v>4657</v>
      </c>
      <c r="I1775" s="8">
        <f>VLOOKUP(B1775,[2]Hoja1!$A$4:$B$1818,2,0)</f>
        <v>5342000</v>
      </c>
    </row>
    <row r="1776" spans="1:9" x14ac:dyDescent="0.25">
      <c r="A1776" s="5" t="str">
        <f t="shared" si="27"/>
        <v>2023</v>
      </c>
      <c r="B1776" s="5" t="s">
        <v>4658</v>
      </c>
      <c r="C1776" s="6" t="s">
        <v>4650</v>
      </c>
      <c r="D1776" s="7">
        <v>44971</v>
      </c>
      <c r="E1776" s="8">
        <v>26710000</v>
      </c>
      <c r="F1776" s="9" t="s">
        <v>134</v>
      </c>
      <c r="G1776" s="9" t="s">
        <v>193</v>
      </c>
      <c r="H1776" s="10" t="s">
        <v>4659</v>
      </c>
      <c r="I1776" s="8">
        <f>VLOOKUP(B1776,[2]Hoja1!$A$4:$B$1818,2,0)</f>
        <v>5342000</v>
      </c>
    </row>
    <row r="1777" spans="1:9" x14ac:dyDescent="0.25">
      <c r="A1777" s="5" t="str">
        <f t="shared" si="27"/>
        <v>2023</v>
      </c>
      <c r="B1777" s="5" t="s">
        <v>4660</v>
      </c>
      <c r="C1777" s="6" t="s">
        <v>4650</v>
      </c>
      <c r="D1777" s="7">
        <v>44971</v>
      </c>
      <c r="E1777" s="8">
        <v>26710000</v>
      </c>
      <c r="F1777" s="9" t="s">
        <v>134</v>
      </c>
      <c r="G1777" s="9" t="s">
        <v>193</v>
      </c>
      <c r="H1777" s="10" t="s">
        <v>4661</v>
      </c>
      <c r="I1777" s="8">
        <f>VLOOKUP(B1777,[2]Hoja1!$A$4:$B$1818,2,0)</f>
        <v>5342000</v>
      </c>
    </row>
    <row r="1778" spans="1:9" x14ac:dyDescent="0.25">
      <c r="A1778" s="5" t="str">
        <f t="shared" si="27"/>
        <v>2023</v>
      </c>
      <c r="B1778" s="5" t="s">
        <v>4662</v>
      </c>
      <c r="C1778" s="6" t="s">
        <v>4650</v>
      </c>
      <c r="D1778" s="7">
        <v>44971</v>
      </c>
      <c r="E1778" s="8">
        <v>26710000</v>
      </c>
      <c r="F1778" s="9" t="s">
        <v>134</v>
      </c>
      <c r="G1778" s="9" t="s">
        <v>193</v>
      </c>
      <c r="H1778" s="10" t="s">
        <v>4663</v>
      </c>
      <c r="I1778" s="8">
        <f>VLOOKUP(B1778,[2]Hoja1!$A$4:$B$1818,2,0)</f>
        <v>5342000</v>
      </c>
    </row>
    <row r="1779" spans="1:9" x14ac:dyDescent="0.25">
      <c r="A1779" s="5" t="str">
        <f t="shared" si="27"/>
        <v>2023</v>
      </c>
      <c r="B1779" s="5" t="s">
        <v>4664</v>
      </c>
      <c r="C1779" s="6" t="s">
        <v>4650</v>
      </c>
      <c r="D1779" s="7">
        <v>44971</v>
      </c>
      <c r="E1779" s="8">
        <v>24039000</v>
      </c>
      <c r="F1779" s="9" t="s">
        <v>134</v>
      </c>
      <c r="G1779" s="9" t="s">
        <v>268</v>
      </c>
      <c r="H1779" s="10" t="s">
        <v>4665</v>
      </c>
      <c r="I1779" s="8">
        <f>VLOOKUP(B1779,[2]Hoja1!$A$4:$B$1818,2,0)</f>
        <v>5342000</v>
      </c>
    </row>
    <row r="1780" spans="1:9" x14ac:dyDescent="0.25">
      <c r="A1780" s="5" t="str">
        <f t="shared" si="27"/>
        <v>2023</v>
      </c>
      <c r="B1780" s="5" t="s">
        <v>4666</v>
      </c>
      <c r="C1780" s="6" t="s">
        <v>4650</v>
      </c>
      <c r="D1780" s="7">
        <v>44971</v>
      </c>
      <c r="E1780" s="8">
        <v>21368000</v>
      </c>
      <c r="F1780" s="9" t="s">
        <v>134</v>
      </c>
      <c r="G1780" s="9" t="s">
        <v>193</v>
      </c>
      <c r="H1780" s="10" t="s">
        <v>4667</v>
      </c>
      <c r="I1780" s="8">
        <f>VLOOKUP(B1780,[2]Hoja1!$A$4:$B$1818,2,0)</f>
        <v>5342000</v>
      </c>
    </row>
    <row r="1781" spans="1:9" x14ac:dyDescent="0.25">
      <c r="A1781" s="5" t="str">
        <f t="shared" si="27"/>
        <v>2023</v>
      </c>
      <c r="B1781" s="5" t="s">
        <v>4668</v>
      </c>
      <c r="C1781" s="6" t="s">
        <v>4650</v>
      </c>
      <c r="D1781" s="7">
        <v>44971</v>
      </c>
      <c r="E1781" s="8">
        <v>24039000</v>
      </c>
      <c r="F1781" s="9" t="s">
        <v>134</v>
      </c>
      <c r="G1781" s="9" t="s">
        <v>268</v>
      </c>
      <c r="H1781" s="10" t="s">
        <v>4669</v>
      </c>
      <c r="I1781" s="8">
        <f>VLOOKUP(B1781,[2]Hoja1!$A$4:$B$1818,2,0)</f>
        <v>5342000</v>
      </c>
    </row>
    <row r="1782" spans="1:9" x14ac:dyDescent="0.25">
      <c r="A1782" s="5" t="str">
        <f t="shared" si="27"/>
        <v>2023</v>
      </c>
      <c r="B1782" s="5" t="s">
        <v>4670</v>
      </c>
      <c r="C1782" s="6" t="s">
        <v>4650</v>
      </c>
      <c r="D1782" s="7">
        <v>44971</v>
      </c>
      <c r="E1782" s="8">
        <v>26710000</v>
      </c>
      <c r="F1782" s="9" t="s">
        <v>134</v>
      </c>
      <c r="G1782" s="9" t="s">
        <v>268</v>
      </c>
      <c r="H1782" s="10" t="s">
        <v>4671</v>
      </c>
      <c r="I1782" s="8">
        <f>VLOOKUP(B1782,[2]Hoja1!$A$4:$B$1818,2,0)</f>
        <v>5342000</v>
      </c>
    </row>
    <row r="1783" spans="1:9" x14ac:dyDescent="0.25">
      <c r="A1783" s="5" t="str">
        <f t="shared" si="27"/>
        <v>2023</v>
      </c>
      <c r="B1783" s="5" t="s">
        <v>4672</v>
      </c>
      <c r="C1783" s="6" t="s">
        <v>4650</v>
      </c>
      <c r="D1783" s="7">
        <v>44971</v>
      </c>
      <c r="E1783" s="8">
        <v>26710000</v>
      </c>
      <c r="F1783" s="9" t="s">
        <v>134</v>
      </c>
      <c r="G1783" s="9" t="s">
        <v>193</v>
      </c>
      <c r="H1783" s="10" t="s">
        <v>4673</v>
      </c>
      <c r="I1783" s="8">
        <f>VLOOKUP(B1783,[2]Hoja1!$A$4:$B$1818,2,0)</f>
        <v>5342000</v>
      </c>
    </row>
    <row r="1784" spans="1:9" x14ac:dyDescent="0.25">
      <c r="A1784" s="5" t="str">
        <f t="shared" si="27"/>
        <v>2023</v>
      </c>
      <c r="B1784" s="5" t="s">
        <v>4674</v>
      </c>
      <c r="C1784" s="6" t="s">
        <v>4650</v>
      </c>
      <c r="D1784" s="7">
        <v>44971</v>
      </c>
      <c r="E1784" s="8">
        <v>26710000</v>
      </c>
      <c r="F1784" s="9" t="s">
        <v>134</v>
      </c>
      <c r="G1784" s="9" t="s">
        <v>193</v>
      </c>
      <c r="H1784" s="10" t="s">
        <v>4675</v>
      </c>
      <c r="I1784" s="8">
        <f>VLOOKUP(B1784,[2]Hoja1!$A$4:$B$1818,2,0)</f>
        <v>5342000</v>
      </c>
    </row>
    <row r="1785" spans="1:9" x14ac:dyDescent="0.25">
      <c r="A1785" s="5" t="str">
        <f t="shared" si="27"/>
        <v>2023</v>
      </c>
      <c r="B1785" s="5" t="s">
        <v>4676</v>
      </c>
      <c r="C1785" s="6" t="s">
        <v>4650</v>
      </c>
      <c r="D1785" s="7">
        <v>44971</v>
      </c>
      <c r="E1785" s="8">
        <v>26710000</v>
      </c>
      <c r="F1785" s="9" t="s">
        <v>134</v>
      </c>
      <c r="G1785" s="9" t="s">
        <v>193</v>
      </c>
      <c r="H1785" s="10" t="s">
        <v>4677</v>
      </c>
      <c r="I1785" s="8">
        <f>VLOOKUP(B1785,[2]Hoja1!$A$4:$B$1818,2,0)</f>
        <v>5342000</v>
      </c>
    </row>
    <row r="1786" spans="1:9" x14ac:dyDescent="0.25">
      <c r="A1786" s="5" t="str">
        <f t="shared" si="27"/>
        <v>2023</v>
      </c>
      <c r="B1786" s="5" t="s">
        <v>4678</v>
      </c>
      <c r="C1786" s="6" t="s">
        <v>4650</v>
      </c>
      <c r="D1786" s="7">
        <v>44971</v>
      </c>
      <c r="E1786" s="8">
        <v>21368000</v>
      </c>
      <c r="F1786" s="9" t="s">
        <v>134</v>
      </c>
      <c r="G1786" s="9" t="s">
        <v>193</v>
      </c>
      <c r="H1786" s="10" t="s">
        <v>4679</v>
      </c>
      <c r="I1786" s="8">
        <f>VLOOKUP(B1786,[2]Hoja1!$A$4:$B$1818,2,0)</f>
        <v>5342000</v>
      </c>
    </row>
    <row r="1787" spans="1:9" x14ac:dyDescent="0.25">
      <c r="A1787" s="5" t="str">
        <f t="shared" si="27"/>
        <v>2023</v>
      </c>
      <c r="B1787" s="5" t="s">
        <v>4680</v>
      </c>
      <c r="C1787" s="6" t="s">
        <v>4650</v>
      </c>
      <c r="D1787" s="7">
        <v>44971</v>
      </c>
      <c r="E1787" s="8">
        <v>21368000</v>
      </c>
      <c r="F1787" s="9" t="s">
        <v>134</v>
      </c>
      <c r="G1787" s="9" t="s">
        <v>193</v>
      </c>
      <c r="H1787" s="10" t="s">
        <v>4681</v>
      </c>
      <c r="I1787" s="8">
        <f>VLOOKUP(B1787,[2]Hoja1!$A$4:$B$1818,2,0)</f>
        <v>5342000</v>
      </c>
    </row>
    <row r="1788" spans="1:9" x14ac:dyDescent="0.25">
      <c r="A1788" s="5" t="str">
        <f t="shared" si="27"/>
        <v>2023</v>
      </c>
      <c r="B1788" s="5" t="s">
        <v>4682</v>
      </c>
      <c r="C1788" s="6" t="s">
        <v>4650</v>
      </c>
      <c r="D1788" s="7">
        <v>44971</v>
      </c>
      <c r="E1788" s="8">
        <v>21368000</v>
      </c>
      <c r="F1788" s="9" t="s">
        <v>134</v>
      </c>
      <c r="G1788" s="9" t="s">
        <v>193</v>
      </c>
      <c r="H1788" s="10" t="s">
        <v>4683</v>
      </c>
      <c r="I1788" s="8">
        <f>VLOOKUP(B1788,[2]Hoja1!$A$4:$B$1818,2,0)</f>
        <v>5342000</v>
      </c>
    </row>
    <row r="1789" spans="1:9" x14ac:dyDescent="0.25">
      <c r="A1789" s="5" t="str">
        <f t="shared" si="27"/>
        <v>2023</v>
      </c>
      <c r="B1789" s="5" t="s">
        <v>4684</v>
      </c>
      <c r="C1789" s="6" t="s">
        <v>4650</v>
      </c>
      <c r="D1789" s="7">
        <v>44971</v>
      </c>
      <c r="E1789" s="8">
        <v>26710000</v>
      </c>
      <c r="F1789" s="9" t="s">
        <v>134</v>
      </c>
      <c r="G1789" s="9" t="s">
        <v>193</v>
      </c>
      <c r="H1789" s="10" t="s">
        <v>4685</v>
      </c>
      <c r="I1789" s="8">
        <f>VLOOKUP(B1789,[2]Hoja1!$A$4:$B$1818,2,0)</f>
        <v>5342000</v>
      </c>
    </row>
    <row r="1790" spans="1:9" x14ac:dyDescent="0.25">
      <c r="A1790" s="5" t="str">
        <f t="shared" si="27"/>
        <v>2023</v>
      </c>
      <c r="B1790" s="5" t="s">
        <v>4686</v>
      </c>
      <c r="C1790" s="6" t="s">
        <v>4650</v>
      </c>
      <c r="D1790" s="7">
        <v>44971</v>
      </c>
      <c r="E1790" s="8">
        <v>21368000</v>
      </c>
      <c r="F1790" s="9" t="s">
        <v>134</v>
      </c>
      <c r="G1790" s="9" t="s">
        <v>268</v>
      </c>
      <c r="H1790" s="10" t="s">
        <v>4687</v>
      </c>
      <c r="I1790" s="8">
        <f>VLOOKUP(B1790,[2]Hoja1!$A$4:$B$1818,2,0)</f>
        <v>6677500</v>
      </c>
    </row>
    <row r="1791" spans="1:9" x14ac:dyDescent="0.25">
      <c r="A1791" s="5" t="str">
        <f t="shared" si="27"/>
        <v>2023</v>
      </c>
      <c r="B1791" s="5" t="s">
        <v>4688</v>
      </c>
      <c r="C1791" s="6" t="s">
        <v>4650</v>
      </c>
      <c r="D1791" s="7">
        <v>44974</v>
      </c>
      <c r="E1791" s="8">
        <v>24039000</v>
      </c>
      <c r="F1791" s="9" t="s">
        <v>134</v>
      </c>
      <c r="G1791" s="9" t="s">
        <v>193</v>
      </c>
      <c r="H1791" s="10" t="s">
        <v>4689</v>
      </c>
      <c r="I1791" s="8">
        <f>VLOOKUP(B1791,[2]Hoja1!$A$4:$B$1818,2,0)</f>
        <v>5342000</v>
      </c>
    </row>
    <row r="1792" spans="1:9" x14ac:dyDescent="0.25">
      <c r="A1792" s="5" t="str">
        <f t="shared" si="27"/>
        <v>2023</v>
      </c>
      <c r="B1792" s="5" t="s">
        <v>4690</v>
      </c>
      <c r="C1792" s="6" t="s">
        <v>4650</v>
      </c>
      <c r="D1792" s="7">
        <v>44971</v>
      </c>
      <c r="E1792" s="8">
        <v>26710000</v>
      </c>
      <c r="F1792" s="9" t="s">
        <v>134</v>
      </c>
      <c r="G1792" s="9" t="s">
        <v>193</v>
      </c>
      <c r="H1792" s="10" t="s">
        <v>4691</v>
      </c>
      <c r="I1792" s="8">
        <f>VLOOKUP(B1792,[2]Hoja1!$A$4:$B$1818,2,0)</f>
        <v>5431033</v>
      </c>
    </row>
    <row r="1793" spans="1:9" x14ac:dyDescent="0.25">
      <c r="A1793" s="5" t="str">
        <f t="shared" si="27"/>
        <v>2023</v>
      </c>
      <c r="B1793" s="5" t="s">
        <v>4692</v>
      </c>
      <c r="C1793" s="6" t="s">
        <v>4650</v>
      </c>
      <c r="D1793" s="7">
        <v>44972</v>
      </c>
      <c r="E1793" s="8">
        <v>26710000</v>
      </c>
      <c r="F1793" s="9" t="s">
        <v>134</v>
      </c>
      <c r="G1793" s="9" t="s">
        <v>193</v>
      </c>
      <c r="H1793" s="10" t="s">
        <v>4693</v>
      </c>
      <c r="I1793" s="8">
        <f>VLOOKUP(B1793,[2]Hoja1!$A$4:$B$1818,2,0)</f>
        <v>5342000</v>
      </c>
    </row>
    <row r="1794" spans="1:9" x14ac:dyDescent="0.25">
      <c r="A1794" s="5" t="str">
        <f t="shared" si="27"/>
        <v>2023</v>
      </c>
      <c r="B1794" s="5" t="s">
        <v>4694</v>
      </c>
      <c r="C1794" s="6" t="s">
        <v>4650</v>
      </c>
      <c r="D1794" s="7">
        <v>44971</v>
      </c>
      <c r="E1794" s="8">
        <v>26710000</v>
      </c>
      <c r="F1794" s="9" t="s">
        <v>134</v>
      </c>
      <c r="G1794" s="9" t="s">
        <v>193</v>
      </c>
      <c r="H1794" s="10" t="s">
        <v>4695</v>
      </c>
      <c r="I1794" s="8">
        <f>VLOOKUP(B1794,[2]Hoja1!$A$4:$B$1818,2,0)</f>
        <v>5342000</v>
      </c>
    </row>
    <row r="1795" spans="1:9" x14ac:dyDescent="0.25">
      <c r="A1795" s="5" t="str">
        <f t="shared" ref="A1795:A1858" si="28">RIGHT(B1795,4)</f>
        <v>2023</v>
      </c>
      <c r="B1795" s="5" t="s">
        <v>4696</v>
      </c>
      <c r="C1795" s="6" t="s">
        <v>4650</v>
      </c>
      <c r="D1795" s="7">
        <v>44971</v>
      </c>
      <c r="E1795" s="8">
        <v>26710000</v>
      </c>
      <c r="F1795" s="9" t="s">
        <v>134</v>
      </c>
      <c r="G1795" s="9" t="s">
        <v>193</v>
      </c>
      <c r="H1795" s="10" t="s">
        <v>4697</v>
      </c>
      <c r="I1795" s="8">
        <f>VLOOKUP(B1795,[2]Hoja1!$A$4:$B$1818,2,0)</f>
        <v>5342000</v>
      </c>
    </row>
    <row r="1796" spans="1:9" x14ac:dyDescent="0.25">
      <c r="A1796" s="5" t="str">
        <f t="shared" si="28"/>
        <v>2023</v>
      </c>
      <c r="B1796" s="5" t="s">
        <v>4698</v>
      </c>
      <c r="C1796" s="6" t="s">
        <v>4699</v>
      </c>
      <c r="D1796" s="7">
        <v>44973</v>
      </c>
      <c r="E1796" s="8">
        <v>105000000</v>
      </c>
      <c r="F1796" s="9" t="s">
        <v>11</v>
      </c>
      <c r="G1796" s="9" t="s">
        <v>116</v>
      </c>
      <c r="H1796" s="10" t="s">
        <v>4700</v>
      </c>
      <c r="I1796" s="8">
        <f>VLOOKUP(B1796,[2]Hoja1!$A$4:$B$1818,2,0)</f>
        <v>21000000</v>
      </c>
    </row>
    <row r="1797" spans="1:9" x14ac:dyDescent="0.25">
      <c r="A1797" s="5" t="str">
        <f t="shared" si="28"/>
        <v>2023</v>
      </c>
      <c r="B1797" s="5" t="s">
        <v>4701</v>
      </c>
      <c r="C1797" s="6" t="s">
        <v>730</v>
      </c>
      <c r="D1797" s="7">
        <v>44973</v>
      </c>
      <c r="E1797" s="8">
        <v>93000000</v>
      </c>
      <c r="F1797" s="9" t="s">
        <v>11</v>
      </c>
      <c r="G1797" s="9" t="s">
        <v>116</v>
      </c>
      <c r="H1797" s="10" t="s">
        <v>4702</v>
      </c>
      <c r="I1797" s="8">
        <f>VLOOKUP(B1797,[2]Hoja1!$A$4:$B$1818,2,0)</f>
        <v>19375000</v>
      </c>
    </row>
    <row r="1798" spans="1:9" x14ac:dyDescent="0.25">
      <c r="A1798" s="5" t="str">
        <f t="shared" si="28"/>
        <v>2023</v>
      </c>
      <c r="B1798" s="5" t="s">
        <v>4703</v>
      </c>
      <c r="C1798" s="6" t="s">
        <v>4704</v>
      </c>
      <c r="D1798" s="7">
        <v>44973</v>
      </c>
      <c r="E1798" s="8">
        <v>90000000</v>
      </c>
      <c r="F1798" s="9" t="s">
        <v>11</v>
      </c>
      <c r="G1798" s="9" t="s">
        <v>116</v>
      </c>
      <c r="H1798" s="10" t="s">
        <v>4705</v>
      </c>
      <c r="I1798" s="8">
        <f>VLOOKUP(B1798,[2]Hoja1!$A$4:$B$1818,2,0)</f>
        <v>26250000</v>
      </c>
    </row>
    <row r="1799" spans="1:9" x14ac:dyDescent="0.25">
      <c r="A1799" s="5" t="str">
        <f t="shared" si="28"/>
        <v>2023</v>
      </c>
      <c r="B1799" s="5" t="s">
        <v>4706</v>
      </c>
      <c r="C1799" s="6" t="s">
        <v>4707</v>
      </c>
      <c r="D1799" s="7">
        <v>44972</v>
      </c>
      <c r="E1799" s="8">
        <v>70773875</v>
      </c>
      <c r="F1799" s="9" t="s">
        <v>451</v>
      </c>
      <c r="G1799" s="9" t="s">
        <v>612</v>
      </c>
      <c r="H1799" s="10" t="s">
        <v>4708</v>
      </c>
      <c r="I1799" s="8">
        <f>VLOOKUP(B1799,[2]Hoja1!$A$4:$B$1818,2,0)</f>
        <v>12513642</v>
      </c>
    </row>
    <row r="1800" spans="1:9" x14ac:dyDescent="0.25">
      <c r="A1800" s="5" t="str">
        <f t="shared" si="28"/>
        <v>2023</v>
      </c>
      <c r="B1800" s="5" t="s">
        <v>4709</v>
      </c>
      <c r="C1800" s="6" t="s">
        <v>4710</v>
      </c>
      <c r="D1800" s="7">
        <v>44974</v>
      </c>
      <c r="E1800" s="8">
        <v>59928800</v>
      </c>
      <c r="F1800" s="9" t="s">
        <v>451</v>
      </c>
      <c r="G1800" s="9" t="s">
        <v>612</v>
      </c>
      <c r="H1800" s="10" t="s">
        <v>4711</v>
      </c>
      <c r="I1800" s="8">
        <f>VLOOKUP(B1800,[2]Hoja1!$A$4:$B$1818,2,0)</f>
        <v>10943520</v>
      </c>
    </row>
    <row r="1801" spans="1:9" x14ac:dyDescent="0.25">
      <c r="A1801" s="5" t="str">
        <f t="shared" si="28"/>
        <v>2023</v>
      </c>
      <c r="B1801" s="5" t="s">
        <v>4712</v>
      </c>
      <c r="C1801" s="6" t="s">
        <v>4713</v>
      </c>
      <c r="D1801" s="7">
        <v>44972</v>
      </c>
      <c r="E1801" s="8">
        <v>62516875</v>
      </c>
      <c r="F1801" s="9" t="s">
        <v>451</v>
      </c>
      <c r="G1801" s="9" t="s">
        <v>612</v>
      </c>
      <c r="H1801" s="10" t="s">
        <v>4714</v>
      </c>
      <c r="I1801" s="8">
        <f>VLOOKUP(B1801,[2]Hoja1!$A$4:$B$1818,2,0)</f>
        <v>11053708</v>
      </c>
    </row>
    <row r="1802" spans="1:9" x14ac:dyDescent="0.25">
      <c r="A1802" s="5" t="str">
        <f t="shared" si="28"/>
        <v>2023</v>
      </c>
      <c r="B1802" s="5" t="s">
        <v>4715</v>
      </c>
      <c r="C1802" s="6" t="s">
        <v>1738</v>
      </c>
      <c r="D1802" s="7">
        <v>44972</v>
      </c>
      <c r="E1802" s="8">
        <v>59928800</v>
      </c>
      <c r="F1802" s="9" t="s">
        <v>451</v>
      </c>
      <c r="G1802" s="9" t="s">
        <v>612</v>
      </c>
      <c r="H1802" s="10" t="s">
        <v>4716</v>
      </c>
      <c r="I1802" s="8">
        <f>VLOOKUP(B1802,[2]Hoja1!$A$4:$B$1818,2,0)</f>
        <v>14417653</v>
      </c>
    </row>
    <row r="1803" spans="1:9" x14ac:dyDescent="0.25">
      <c r="A1803" s="5" t="str">
        <f t="shared" si="28"/>
        <v>2023</v>
      </c>
      <c r="B1803" s="5" t="s">
        <v>4717</v>
      </c>
      <c r="C1803" s="6" t="s">
        <v>1738</v>
      </c>
      <c r="D1803" s="7">
        <v>44972</v>
      </c>
      <c r="E1803" s="8">
        <v>59928800</v>
      </c>
      <c r="F1803" s="9" t="s">
        <v>451</v>
      </c>
      <c r="G1803" s="9" t="s">
        <v>612</v>
      </c>
      <c r="H1803" s="10" t="s">
        <v>4718</v>
      </c>
      <c r="I1803" s="8">
        <f>VLOOKUP(B1803,[2]Hoja1!$A$4:$B$1818,2,0)</f>
        <v>14417653</v>
      </c>
    </row>
    <row r="1804" spans="1:9" x14ac:dyDescent="0.25">
      <c r="A1804" s="5" t="str">
        <f t="shared" si="28"/>
        <v>2023</v>
      </c>
      <c r="B1804" s="5" t="s">
        <v>4719</v>
      </c>
      <c r="C1804" s="6" t="s">
        <v>4720</v>
      </c>
      <c r="D1804" s="7">
        <v>44980</v>
      </c>
      <c r="E1804" s="8">
        <v>59928800</v>
      </c>
      <c r="F1804" s="9" t="s">
        <v>451</v>
      </c>
      <c r="G1804" s="9" t="s">
        <v>612</v>
      </c>
      <c r="H1804" s="10" t="s">
        <v>4721</v>
      </c>
      <c r="I1804" s="8">
        <f>VLOOKUP(B1804,[2]Hoja1!$A$4:$B$1818,2,0)</f>
        <v>11985760</v>
      </c>
    </row>
    <row r="1805" spans="1:9" x14ac:dyDescent="0.25">
      <c r="A1805" s="5" t="str">
        <f t="shared" si="28"/>
        <v>2023</v>
      </c>
      <c r="B1805" s="5" t="s">
        <v>4722</v>
      </c>
      <c r="C1805" s="6" t="s">
        <v>4723</v>
      </c>
      <c r="D1805" s="7">
        <v>44973</v>
      </c>
      <c r="E1805" s="8">
        <v>50000000</v>
      </c>
      <c r="F1805" s="9" t="s">
        <v>52</v>
      </c>
      <c r="G1805" s="9" t="s">
        <v>52</v>
      </c>
      <c r="H1805" s="10" t="s">
        <v>4724</v>
      </c>
      <c r="I1805" s="8">
        <f>VLOOKUP(B1805,[2]Hoja1!$A$4:$B$1818,2,0)</f>
        <v>2500000</v>
      </c>
    </row>
    <row r="1806" spans="1:9" x14ac:dyDescent="0.25">
      <c r="A1806" s="5" t="str">
        <f t="shared" si="28"/>
        <v>2023</v>
      </c>
      <c r="B1806" s="5" t="s">
        <v>4725</v>
      </c>
      <c r="C1806" s="6" t="s">
        <v>4726</v>
      </c>
      <c r="D1806" s="7">
        <v>44972</v>
      </c>
      <c r="E1806" s="8">
        <v>74644581</v>
      </c>
      <c r="F1806" s="9" t="s">
        <v>36</v>
      </c>
      <c r="G1806" s="9" t="s">
        <v>36</v>
      </c>
      <c r="H1806" s="10" t="s">
        <v>4727</v>
      </c>
      <c r="I1806" s="8">
        <f>VLOOKUP(B1806,[2]Hoja1!$A$4:$B$1818,2,0)</f>
        <v>9952611</v>
      </c>
    </row>
    <row r="1807" spans="1:9" x14ac:dyDescent="0.25">
      <c r="A1807" s="5" t="str">
        <f t="shared" si="28"/>
        <v>2023</v>
      </c>
      <c r="B1807" s="5" t="s">
        <v>4728</v>
      </c>
      <c r="C1807" s="6" t="s">
        <v>4729</v>
      </c>
      <c r="D1807" s="7">
        <v>44972</v>
      </c>
      <c r="E1807" s="8">
        <v>70635875</v>
      </c>
      <c r="F1807" s="9" t="s">
        <v>451</v>
      </c>
      <c r="G1807" s="9" t="s">
        <v>612</v>
      </c>
      <c r="H1807" s="10" t="s">
        <v>4730</v>
      </c>
      <c r="I1807" s="8">
        <f>VLOOKUP(B1807,[2]Hoja1!$A$4:$B$1818,2,0)</f>
        <v>12489242</v>
      </c>
    </row>
    <row r="1808" spans="1:9" x14ac:dyDescent="0.25">
      <c r="A1808" s="5" t="str">
        <f t="shared" si="28"/>
        <v>2023</v>
      </c>
      <c r="B1808" s="5" t="s">
        <v>4731</v>
      </c>
      <c r="C1808" s="6" t="s">
        <v>798</v>
      </c>
      <c r="D1808" s="7">
        <v>44973</v>
      </c>
      <c r="E1808" s="8">
        <v>33300000</v>
      </c>
      <c r="F1808" s="9" t="s">
        <v>52</v>
      </c>
      <c r="G1808" s="9" t="s">
        <v>52</v>
      </c>
      <c r="H1808" s="10" t="s">
        <v>4732</v>
      </c>
      <c r="I1808" s="8">
        <f>VLOOKUP(B1808,[2]Hoja1!$A$4:$B$1818,2,0)</f>
        <v>9496667</v>
      </c>
    </row>
    <row r="1809" spans="1:9" x14ac:dyDescent="0.25">
      <c r="A1809" s="5" t="str">
        <f t="shared" si="28"/>
        <v>2023</v>
      </c>
      <c r="B1809" s="5" t="s">
        <v>4733</v>
      </c>
      <c r="C1809" s="6" t="s">
        <v>4734</v>
      </c>
      <c r="D1809" s="7">
        <v>44971</v>
      </c>
      <c r="E1809" s="8">
        <v>55000000</v>
      </c>
      <c r="F1809" s="9" t="s">
        <v>52</v>
      </c>
      <c r="G1809" s="9" t="s">
        <v>52</v>
      </c>
      <c r="H1809" s="10" t="s">
        <v>4735</v>
      </c>
      <c r="I1809" s="8">
        <f>VLOOKUP(B1809,[2]Hoja1!$A$4:$B$1818,2,0)</f>
        <v>7166667</v>
      </c>
    </row>
    <row r="1810" spans="1:9" x14ac:dyDescent="0.25">
      <c r="A1810" s="5" t="str">
        <f t="shared" si="28"/>
        <v>2023</v>
      </c>
      <c r="B1810" s="5" t="s">
        <v>4736</v>
      </c>
      <c r="C1810" s="6" t="s">
        <v>1553</v>
      </c>
      <c r="D1810" s="7">
        <v>44974</v>
      </c>
      <c r="E1810" s="8">
        <v>59928800</v>
      </c>
      <c r="F1810" s="9" t="s">
        <v>451</v>
      </c>
      <c r="G1810" s="9" t="s">
        <v>612</v>
      </c>
      <c r="H1810" s="10" t="s">
        <v>4737</v>
      </c>
      <c r="I1810" s="8">
        <f>VLOOKUP(B1810,[2]Hoja1!$A$4:$B$1818,2,0)</f>
        <v>10943520</v>
      </c>
    </row>
    <row r="1811" spans="1:9" x14ac:dyDescent="0.25">
      <c r="A1811" s="5" t="str">
        <f t="shared" si="28"/>
        <v>2023</v>
      </c>
      <c r="B1811" s="5" t="s">
        <v>4738</v>
      </c>
      <c r="C1811" s="6" t="s">
        <v>1345</v>
      </c>
      <c r="D1811" s="7">
        <v>44972</v>
      </c>
      <c r="E1811" s="8">
        <v>59928800</v>
      </c>
      <c r="F1811" s="9" t="s">
        <v>451</v>
      </c>
      <c r="G1811" s="9" t="s">
        <v>612</v>
      </c>
      <c r="H1811" s="10" t="s">
        <v>4739</v>
      </c>
      <c r="I1811" s="8">
        <f>VLOOKUP(B1811,[2]Hoja1!$A$4:$B$1818,2,0)</f>
        <v>10596107</v>
      </c>
    </row>
    <row r="1812" spans="1:9" x14ac:dyDescent="0.25">
      <c r="A1812" s="5" t="str">
        <f t="shared" si="28"/>
        <v>2023</v>
      </c>
      <c r="B1812" s="5" t="s">
        <v>4740</v>
      </c>
      <c r="C1812" s="6" t="s">
        <v>4741</v>
      </c>
      <c r="D1812" s="7">
        <v>44972</v>
      </c>
      <c r="E1812" s="8">
        <v>64890000</v>
      </c>
      <c r="F1812" s="9" t="s">
        <v>36</v>
      </c>
      <c r="G1812" s="9" t="s">
        <v>36</v>
      </c>
      <c r="H1812" s="10" t="s">
        <v>4742</v>
      </c>
      <c r="I1812" s="8">
        <f>VLOOKUP(B1812,[2]Hoja1!$A$4:$B$1818,2,0)</f>
        <v>21389667</v>
      </c>
    </row>
    <row r="1813" spans="1:9" x14ac:dyDescent="0.25">
      <c r="A1813" s="5" t="str">
        <f t="shared" si="28"/>
        <v>2023</v>
      </c>
      <c r="B1813" s="5" t="s">
        <v>4743</v>
      </c>
      <c r="C1813" s="6" t="s">
        <v>4744</v>
      </c>
      <c r="D1813" s="7">
        <v>44973</v>
      </c>
      <c r="E1813" s="8">
        <v>71379000</v>
      </c>
      <c r="F1813" s="9" t="s">
        <v>36</v>
      </c>
      <c r="G1813" s="9" t="s">
        <v>36</v>
      </c>
      <c r="H1813" s="10" t="s">
        <v>4745</v>
      </c>
      <c r="I1813" s="8">
        <f>VLOOKUP(B1813,[2]Hoja1!$A$4:$B$1818,2,0)</f>
        <v>9733500</v>
      </c>
    </row>
    <row r="1814" spans="1:9" x14ac:dyDescent="0.25">
      <c r="A1814" s="5" t="str">
        <f t="shared" si="28"/>
        <v>2023</v>
      </c>
      <c r="B1814" s="5" t="s">
        <v>4746</v>
      </c>
      <c r="C1814" s="6" t="s">
        <v>4747</v>
      </c>
      <c r="D1814" s="7">
        <v>44972</v>
      </c>
      <c r="E1814" s="8">
        <v>24039000</v>
      </c>
      <c r="F1814" s="9" t="s">
        <v>134</v>
      </c>
      <c r="G1814" s="9" t="s">
        <v>268</v>
      </c>
      <c r="H1814" s="10" t="s">
        <v>4748</v>
      </c>
      <c r="I1814" s="8">
        <f>VLOOKUP(B1814,[2]Hoja1!$A$4:$B$1818,2,0)</f>
        <v>5342000</v>
      </c>
    </row>
    <row r="1815" spans="1:9" x14ac:dyDescent="0.25">
      <c r="A1815" s="5" t="str">
        <f t="shared" si="28"/>
        <v>2023</v>
      </c>
      <c r="B1815" s="5" t="s">
        <v>4749</v>
      </c>
      <c r="C1815" s="6" t="s">
        <v>4750</v>
      </c>
      <c r="D1815" s="7">
        <v>44973</v>
      </c>
      <c r="E1815" s="8">
        <v>24039000</v>
      </c>
      <c r="F1815" s="9" t="s">
        <v>134</v>
      </c>
      <c r="G1815" s="9" t="s">
        <v>193</v>
      </c>
      <c r="H1815" s="10" t="s">
        <v>4751</v>
      </c>
      <c r="I1815" s="8">
        <f>VLOOKUP(B1815,[2]Hoja1!$A$4:$B$1818,2,0)</f>
        <v>5342000</v>
      </c>
    </row>
    <row r="1816" spans="1:9" x14ac:dyDescent="0.25">
      <c r="A1816" s="5" t="str">
        <f t="shared" si="28"/>
        <v>2023</v>
      </c>
      <c r="B1816" s="5" t="s">
        <v>4752</v>
      </c>
      <c r="C1816" s="6" t="s">
        <v>4750</v>
      </c>
      <c r="D1816" s="7">
        <v>44973</v>
      </c>
      <c r="E1816" s="8">
        <v>24039000</v>
      </c>
      <c r="F1816" s="9" t="s">
        <v>134</v>
      </c>
      <c r="G1816" s="9" t="s">
        <v>268</v>
      </c>
      <c r="H1816" s="10" t="s">
        <v>4753</v>
      </c>
      <c r="I1816" s="8">
        <f>VLOOKUP(B1816,[2]Hoja1!$A$4:$B$1818,2,0)</f>
        <v>5342000</v>
      </c>
    </row>
    <row r="1817" spans="1:9" x14ac:dyDescent="0.25">
      <c r="A1817" s="5" t="str">
        <f t="shared" si="28"/>
        <v>2023</v>
      </c>
      <c r="B1817" s="5" t="s">
        <v>4754</v>
      </c>
      <c r="C1817" s="6" t="s">
        <v>4750</v>
      </c>
      <c r="D1817" s="7">
        <v>44972</v>
      </c>
      <c r="E1817" s="8">
        <v>24039000</v>
      </c>
      <c r="F1817" s="9" t="s">
        <v>134</v>
      </c>
      <c r="G1817" s="9" t="s">
        <v>193</v>
      </c>
      <c r="H1817" s="10" t="s">
        <v>4755</v>
      </c>
      <c r="I1817" s="8">
        <f>VLOOKUP(B1817,[2]Hoja1!$A$4:$B$1818,2,0)</f>
        <v>5342000</v>
      </c>
    </row>
    <row r="1818" spans="1:9" x14ac:dyDescent="0.25">
      <c r="A1818" s="5" t="str">
        <f t="shared" si="28"/>
        <v>2023</v>
      </c>
      <c r="B1818" s="5" t="s">
        <v>4756</v>
      </c>
      <c r="C1818" s="6" t="s">
        <v>4750</v>
      </c>
      <c r="D1818" s="7">
        <v>44972</v>
      </c>
      <c r="E1818" s="8">
        <v>24039000</v>
      </c>
      <c r="F1818" s="9" t="s">
        <v>134</v>
      </c>
      <c r="G1818" s="9" t="s">
        <v>193</v>
      </c>
      <c r="H1818" s="10" t="s">
        <v>4757</v>
      </c>
      <c r="I1818" s="8">
        <f>VLOOKUP(B1818,[2]Hoja1!$A$4:$B$1818,2,0)</f>
        <v>8013000</v>
      </c>
    </row>
    <row r="1819" spans="1:9" x14ac:dyDescent="0.25">
      <c r="A1819" s="5" t="str">
        <f t="shared" si="28"/>
        <v>2023</v>
      </c>
      <c r="B1819" s="5" t="s">
        <v>4758</v>
      </c>
      <c r="C1819" s="6" t="s">
        <v>4759</v>
      </c>
      <c r="D1819" s="7">
        <v>44972</v>
      </c>
      <c r="E1819" s="8">
        <v>71610933</v>
      </c>
      <c r="F1819" s="9" t="s">
        <v>134</v>
      </c>
      <c r="G1819" s="9" t="s">
        <v>268</v>
      </c>
      <c r="H1819" s="10" t="s">
        <v>4760</v>
      </c>
      <c r="I1819" s="8">
        <f>VLOOKUP(B1819,[2]Hoja1!$A$4:$B$1818,2,0)</f>
        <v>12712000</v>
      </c>
    </row>
    <row r="1820" spans="1:9" x14ac:dyDescent="0.25">
      <c r="A1820" s="5" t="str">
        <f t="shared" si="28"/>
        <v>2023</v>
      </c>
      <c r="B1820" s="5" t="s">
        <v>4761</v>
      </c>
      <c r="C1820" s="6" t="s">
        <v>4601</v>
      </c>
      <c r="D1820" s="7">
        <v>44971</v>
      </c>
      <c r="E1820" s="8">
        <v>74788933</v>
      </c>
      <c r="F1820" s="9" t="s">
        <v>134</v>
      </c>
      <c r="G1820" s="9" t="s">
        <v>134</v>
      </c>
      <c r="H1820" s="10" t="s">
        <v>4762</v>
      </c>
      <c r="I1820" s="8">
        <f>VLOOKUP(B1820,[2]Hoja1!$A$4:$B$1818,2,0)</f>
        <v>9534000</v>
      </c>
    </row>
    <row r="1821" spans="1:9" x14ac:dyDescent="0.25">
      <c r="A1821" s="5" t="str">
        <f t="shared" si="28"/>
        <v>2023</v>
      </c>
      <c r="B1821" s="5" t="s">
        <v>4763</v>
      </c>
      <c r="C1821" s="6" t="s">
        <v>4750</v>
      </c>
      <c r="D1821" s="7">
        <v>44972</v>
      </c>
      <c r="E1821" s="8">
        <v>24039000</v>
      </c>
      <c r="F1821" s="9" t="s">
        <v>134</v>
      </c>
      <c r="G1821" s="9" t="s">
        <v>268</v>
      </c>
      <c r="H1821" s="10" t="s">
        <v>4764</v>
      </c>
      <c r="I1821" s="8">
        <f>VLOOKUP(B1821,[2]Hoja1!$A$4:$B$1818,2,0)</f>
        <v>5342000</v>
      </c>
    </row>
    <row r="1822" spans="1:9" x14ac:dyDescent="0.25">
      <c r="A1822" s="5" t="str">
        <f t="shared" si="28"/>
        <v>2023</v>
      </c>
      <c r="B1822" s="5" t="s">
        <v>4765</v>
      </c>
      <c r="C1822" s="6" t="s">
        <v>4750</v>
      </c>
      <c r="D1822" s="7">
        <v>44972</v>
      </c>
      <c r="E1822" s="8">
        <v>24039000</v>
      </c>
      <c r="F1822" s="9" t="s">
        <v>134</v>
      </c>
      <c r="G1822" s="9" t="s">
        <v>268</v>
      </c>
      <c r="H1822" s="10" t="s">
        <v>4766</v>
      </c>
      <c r="I1822" s="8">
        <f>VLOOKUP(B1822,[2]Hoja1!$A$4:$B$1818,2,0)</f>
        <v>5342000</v>
      </c>
    </row>
    <row r="1823" spans="1:9" x14ac:dyDescent="0.25">
      <c r="A1823" s="5" t="str">
        <f t="shared" si="28"/>
        <v>2023</v>
      </c>
      <c r="B1823" s="5" t="s">
        <v>4767</v>
      </c>
      <c r="C1823" s="6" t="s">
        <v>4768</v>
      </c>
      <c r="D1823" s="7">
        <v>44972</v>
      </c>
      <c r="E1823" s="8">
        <v>24039000</v>
      </c>
      <c r="F1823" s="9" t="s">
        <v>134</v>
      </c>
      <c r="G1823" s="9" t="s">
        <v>193</v>
      </c>
      <c r="H1823" s="10" t="s">
        <v>4769</v>
      </c>
      <c r="I1823" s="8">
        <f>VLOOKUP(B1823,[2]Hoja1!$A$4:$B$1818,2,0)</f>
        <v>5342000</v>
      </c>
    </row>
    <row r="1824" spans="1:9" x14ac:dyDescent="0.25">
      <c r="A1824" s="5" t="str">
        <f t="shared" si="28"/>
        <v>2023</v>
      </c>
      <c r="B1824" s="5" t="s">
        <v>4770</v>
      </c>
      <c r="C1824" s="6" t="s">
        <v>750</v>
      </c>
      <c r="D1824" s="7">
        <v>44972</v>
      </c>
      <c r="E1824" s="8">
        <v>59928800</v>
      </c>
      <c r="F1824" s="9" t="s">
        <v>451</v>
      </c>
      <c r="G1824" s="9" t="s">
        <v>612</v>
      </c>
      <c r="H1824" s="10" t="s">
        <v>4771</v>
      </c>
      <c r="I1824" s="8">
        <f>VLOOKUP(B1824,[2]Hoja1!$A$4:$B$1818,2,0)</f>
        <v>10596107</v>
      </c>
    </row>
    <row r="1825" spans="1:9" x14ac:dyDescent="0.25">
      <c r="A1825" s="5" t="str">
        <f t="shared" si="28"/>
        <v>2023</v>
      </c>
      <c r="B1825" s="5" t="s">
        <v>4772</v>
      </c>
      <c r="C1825" s="6" t="s">
        <v>750</v>
      </c>
      <c r="D1825" s="7">
        <v>44972</v>
      </c>
      <c r="E1825" s="8">
        <v>59928800</v>
      </c>
      <c r="F1825" s="9" t="s">
        <v>451</v>
      </c>
      <c r="G1825" s="9" t="s">
        <v>612</v>
      </c>
      <c r="H1825" s="10" t="s">
        <v>4773</v>
      </c>
      <c r="I1825" s="8">
        <f>VLOOKUP(B1825,[2]Hoja1!$A$4:$B$1818,2,0)</f>
        <v>10596107</v>
      </c>
    </row>
    <row r="1826" spans="1:9" x14ac:dyDescent="0.25">
      <c r="A1826" s="5" t="str">
        <f t="shared" si="28"/>
        <v>2023</v>
      </c>
      <c r="B1826" s="5" t="s">
        <v>4774</v>
      </c>
      <c r="C1826" s="6" t="s">
        <v>750</v>
      </c>
      <c r="D1826" s="7">
        <v>44972</v>
      </c>
      <c r="E1826" s="8">
        <v>59928800</v>
      </c>
      <c r="F1826" s="9" t="s">
        <v>451</v>
      </c>
      <c r="G1826" s="9" t="s">
        <v>612</v>
      </c>
      <c r="H1826" s="10" t="s">
        <v>4775</v>
      </c>
      <c r="I1826" s="8">
        <f>VLOOKUP(B1826,[2]Hoja1!$A$4:$B$1818,2,0)</f>
        <v>10596107</v>
      </c>
    </row>
    <row r="1827" spans="1:9" x14ac:dyDescent="0.25">
      <c r="A1827" s="5" t="str">
        <f t="shared" si="28"/>
        <v>2023</v>
      </c>
      <c r="B1827" s="5" t="s">
        <v>4776</v>
      </c>
      <c r="C1827" s="6" t="s">
        <v>1335</v>
      </c>
      <c r="D1827" s="7">
        <v>44972</v>
      </c>
      <c r="E1827" s="8">
        <v>59928800</v>
      </c>
      <c r="F1827" s="9" t="s">
        <v>451</v>
      </c>
      <c r="G1827" s="9" t="s">
        <v>612</v>
      </c>
      <c r="H1827" s="10" t="s">
        <v>4777</v>
      </c>
      <c r="I1827" s="8">
        <f>VLOOKUP(B1827,[2]Hoja1!$A$4:$B$1818,2,0)</f>
        <v>14417653</v>
      </c>
    </row>
    <row r="1828" spans="1:9" x14ac:dyDescent="0.25">
      <c r="A1828" s="5" t="str">
        <f t="shared" si="28"/>
        <v>2023</v>
      </c>
      <c r="B1828" s="5" t="s">
        <v>4778</v>
      </c>
      <c r="C1828" s="6" t="s">
        <v>1335</v>
      </c>
      <c r="D1828" s="7">
        <v>44972</v>
      </c>
      <c r="E1828" s="8">
        <v>59928800</v>
      </c>
      <c r="F1828" s="9" t="s">
        <v>451</v>
      </c>
      <c r="G1828" s="9" t="s">
        <v>612</v>
      </c>
      <c r="H1828" s="10" t="s">
        <v>4779</v>
      </c>
      <c r="I1828" s="8">
        <f>VLOOKUP(B1828,[2]Hoja1!$A$4:$B$1818,2,0)</f>
        <v>10248693</v>
      </c>
    </row>
    <row r="1829" spans="1:9" x14ac:dyDescent="0.25">
      <c r="A1829" s="5" t="str">
        <f t="shared" si="28"/>
        <v>2023</v>
      </c>
      <c r="B1829" s="5" t="s">
        <v>4780</v>
      </c>
      <c r="C1829" s="6" t="s">
        <v>4781</v>
      </c>
      <c r="D1829" s="7">
        <v>44973</v>
      </c>
      <c r="E1829" s="8">
        <v>65589370</v>
      </c>
      <c r="F1829" s="9" t="s">
        <v>36</v>
      </c>
      <c r="G1829" s="9" t="s">
        <v>36</v>
      </c>
      <c r="H1829" s="10" t="s">
        <v>4782</v>
      </c>
      <c r="I1829" s="8" t="s">
        <v>16</v>
      </c>
    </row>
    <row r="1830" spans="1:9" x14ac:dyDescent="0.25">
      <c r="A1830" s="5" t="str">
        <f t="shared" si="28"/>
        <v>2023</v>
      </c>
      <c r="B1830" s="5" t="s">
        <v>4783</v>
      </c>
      <c r="C1830" s="6" t="s">
        <v>4784</v>
      </c>
      <c r="D1830" s="7">
        <v>44973</v>
      </c>
      <c r="E1830" s="8">
        <v>76500000</v>
      </c>
      <c r="F1830" s="9" t="s">
        <v>36</v>
      </c>
      <c r="G1830" s="9" t="s">
        <v>36</v>
      </c>
      <c r="H1830" s="10" t="s">
        <v>4785</v>
      </c>
      <c r="I1830" s="8">
        <f>VLOOKUP(B1830,[2]Hoja1!$A$4:$B$1818,2,0)</f>
        <v>18000000</v>
      </c>
    </row>
    <row r="1831" spans="1:9" x14ac:dyDescent="0.25">
      <c r="A1831" s="5" t="str">
        <f t="shared" si="28"/>
        <v>2023</v>
      </c>
      <c r="B1831" s="5" t="s">
        <v>4786</v>
      </c>
      <c r="C1831" s="6" t="s">
        <v>4787</v>
      </c>
      <c r="D1831" s="7">
        <v>44973</v>
      </c>
      <c r="E1831" s="8">
        <v>74644581</v>
      </c>
      <c r="F1831" s="9" t="s">
        <v>36</v>
      </c>
      <c r="G1831" s="9" t="s">
        <v>36</v>
      </c>
      <c r="H1831" s="10" t="s">
        <v>4788</v>
      </c>
      <c r="I1831" s="8">
        <f>VLOOKUP(B1831,[2]Hoja1!$A$4:$B$1818,2,0)</f>
        <v>10178807</v>
      </c>
    </row>
    <row r="1832" spans="1:9" x14ac:dyDescent="0.25">
      <c r="A1832" s="5" t="str">
        <f t="shared" si="28"/>
        <v>2023</v>
      </c>
      <c r="B1832" s="5" t="s">
        <v>4789</v>
      </c>
      <c r="C1832" s="6" t="s">
        <v>4790</v>
      </c>
      <c r="D1832" s="7">
        <v>44972</v>
      </c>
      <c r="E1832" s="8">
        <v>59928800</v>
      </c>
      <c r="F1832" s="9" t="s">
        <v>451</v>
      </c>
      <c r="G1832" s="9" t="s">
        <v>612</v>
      </c>
      <c r="H1832" s="10" t="s">
        <v>4791</v>
      </c>
      <c r="I1832" s="8">
        <f>VLOOKUP(B1832,[2]Hoja1!$A$4:$B$1818,2,0)</f>
        <v>14417653</v>
      </c>
    </row>
    <row r="1833" spans="1:9" x14ac:dyDescent="0.25">
      <c r="A1833" s="5" t="str">
        <f t="shared" si="28"/>
        <v>2023</v>
      </c>
      <c r="B1833" s="5" t="s">
        <v>4792</v>
      </c>
      <c r="C1833" s="6" t="s">
        <v>739</v>
      </c>
      <c r="D1833" s="7">
        <v>44973</v>
      </c>
      <c r="E1833" s="8">
        <v>59928800</v>
      </c>
      <c r="F1833" s="9" t="s">
        <v>451</v>
      </c>
      <c r="G1833" s="9" t="s">
        <v>612</v>
      </c>
      <c r="H1833" s="10" t="s">
        <v>4793</v>
      </c>
      <c r="I1833" s="8">
        <f>VLOOKUP(B1833,[2]Hoja1!$A$4:$B$1818,2,0)</f>
        <v>10422400</v>
      </c>
    </row>
    <row r="1834" spans="1:9" x14ac:dyDescent="0.25">
      <c r="A1834" s="5" t="str">
        <f t="shared" si="28"/>
        <v>2023</v>
      </c>
      <c r="B1834" s="5" t="s">
        <v>4794</v>
      </c>
      <c r="C1834" s="6" t="s">
        <v>739</v>
      </c>
      <c r="D1834" s="7">
        <v>44973</v>
      </c>
      <c r="E1834" s="8">
        <v>59928800</v>
      </c>
      <c r="F1834" s="9" t="s">
        <v>451</v>
      </c>
      <c r="G1834" s="9" t="s">
        <v>612</v>
      </c>
      <c r="H1834" s="10" t="s">
        <v>4795</v>
      </c>
      <c r="I1834" s="8">
        <f>VLOOKUP(B1834,[2]Hoja1!$A$4:$B$1818,2,0)</f>
        <v>10769813</v>
      </c>
    </row>
    <row r="1835" spans="1:9" x14ac:dyDescent="0.25">
      <c r="A1835" s="5" t="str">
        <f t="shared" si="28"/>
        <v>2023</v>
      </c>
      <c r="B1835" s="5" t="s">
        <v>4796</v>
      </c>
      <c r="C1835" s="6" t="s">
        <v>739</v>
      </c>
      <c r="D1835" s="7">
        <v>44973</v>
      </c>
      <c r="E1835" s="8">
        <v>59928800</v>
      </c>
      <c r="F1835" s="9" t="s">
        <v>451</v>
      </c>
      <c r="G1835" s="9" t="s">
        <v>612</v>
      </c>
      <c r="H1835" s="10" t="s">
        <v>4797</v>
      </c>
      <c r="I1835" s="8">
        <f>VLOOKUP(B1835,[2]Hoja1!$A$4:$B$1818,2,0)</f>
        <v>10769813</v>
      </c>
    </row>
    <row r="1836" spans="1:9" x14ac:dyDescent="0.25">
      <c r="A1836" s="5" t="str">
        <f t="shared" si="28"/>
        <v>2023</v>
      </c>
      <c r="B1836" s="5" t="s">
        <v>4798</v>
      </c>
      <c r="C1836" s="6" t="s">
        <v>739</v>
      </c>
      <c r="D1836" s="7">
        <v>44973</v>
      </c>
      <c r="E1836" s="8">
        <v>59928800</v>
      </c>
      <c r="F1836" s="9" t="s">
        <v>451</v>
      </c>
      <c r="G1836" s="9" t="s">
        <v>612</v>
      </c>
      <c r="H1836" s="10" t="s">
        <v>4799</v>
      </c>
      <c r="I1836" s="8">
        <f>VLOOKUP(B1836,[2]Hoja1!$A$4:$B$1818,2,0)</f>
        <v>10769813</v>
      </c>
    </row>
    <row r="1837" spans="1:9" x14ac:dyDescent="0.25">
      <c r="A1837" s="5" t="str">
        <f t="shared" si="28"/>
        <v>2023</v>
      </c>
      <c r="B1837" s="5" t="s">
        <v>4800</v>
      </c>
      <c r="C1837" s="6" t="s">
        <v>4750</v>
      </c>
      <c r="D1837" s="7">
        <v>44973</v>
      </c>
      <c r="E1837" s="8">
        <v>24039000</v>
      </c>
      <c r="F1837" s="9" t="s">
        <v>134</v>
      </c>
      <c r="G1837" s="9" t="s">
        <v>193</v>
      </c>
      <c r="H1837" s="10" t="s">
        <v>4801</v>
      </c>
      <c r="I1837" s="8">
        <f>VLOOKUP(B1837,[2]Hoja1!$A$4:$B$1818,2,0)</f>
        <v>5342000</v>
      </c>
    </row>
    <row r="1838" spans="1:9" x14ac:dyDescent="0.25">
      <c r="A1838" s="5" t="str">
        <f t="shared" si="28"/>
        <v>2023</v>
      </c>
      <c r="B1838" s="5" t="s">
        <v>4802</v>
      </c>
      <c r="C1838" s="6" t="s">
        <v>4803</v>
      </c>
      <c r="D1838" s="7">
        <v>44972</v>
      </c>
      <c r="E1838" s="8">
        <v>24039000</v>
      </c>
      <c r="F1838" s="9" t="s">
        <v>134</v>
      </c>
      <c r="G1838" s="9" t="s">
        <v>268</v>
      </c>
      <c r="H1838" s="10" t="s">
        <v>4804</v>
      </c>
      <c r="I1838" s="8">
        <f>VLOOKUP(B1838,[2]Hoja1!$A$4:$B$1818,2,0)</f>
        <v>5342000</v>
      </c>
    </row>
    <row r="1839" spans="1:9" x14ac:dyDescent="0.25">
      <c r="A1839" s="5" t="str">
        <f t="shared" si="28"/>
        <v>2023</v>
      </c>
      <c r="B1839" s="5" t="s">
        <v>4805</v>
      </c>
      <c r="C1839" s="6" t="s">
        <v>4650</v>
      </c>
      <c r="D1839" s="7">
        <v>44974</v>
      </c>
      <c r="E1839" s="8">
        <v>26710000</v>
      </c>
      <c r="F1839" s="9" t="s">
        <v>134</v>
      </c>
      <c r="G1839" s="9" t="s">
        <v>268</v>
      </c>
      <c r="H1839" s="10" t="s">
        <v>4806</v>
      </c>
      <c r="I1839" s="8">
        <f>VLOOKUP(B1839,[2]Hoja1!$A$4:$B$1818,2,0)</f>
        <v>5876199</v>
      </c>
    </row>
    <row r="1840" spans="1:9" x14ac:dyDescent="0.25">
      <c r="A1840" s="5" t="str">
        <f t="shared" si="28"/>
        <v>2023</v>
      </c>
      <c r="B1840" s="5" t="s">
        <v>4807</v>
      </c>
      <c r="C1840" s="6" t="s">
        <v>4650</v>
      </c>
      <c r="D1840" s="7">
        <v>44972</v>
      </c>
      <c r="E1840" s="8">
        <v>26710000</v>
      </c>
      <c r="F1840" s="9" t="s">
        <v>134</v>
      </c>
      <c r="G1840" s="9" t="s">
        <v>193</v>
      </c>
      <c r="H1840" s="10" t="s">
        <v>4808</v>
      </c>
      <c r="I1840" s="8">
        <f>VLOOKUP(B1840,[2]Hoja1!$A$4:$B$1818,2,0)</f>
        <v>5342000</v>
      </c>
    </row>
    <row r="1841" spans="1:9" x14ac:dyDescent="0.25">
      <c r="A1841" s="5" t="str">
        <f t="shared" si="28"/>
        <v>2023</v>
      </c>
      <c r="B1841" s="5" t="s">
        <v>4809</v>
      </c>
      <c r="C1841" s="6" t="s">
        <v>4650</v>
      </c>
      <c r="D1841" s="7">
        <v>44978</v>
      </c>
      <c r="E1841" s="8">
        <v>21368000</v>
      </c>
      <c r="F1841" s="9" t="s">
        <v>134</v>
      </c>
      <c r="G1841" s="9" t="s">
        <v>268</v>
      </c>
      <c r="H1841" s="10" t="s">
        <v>4810</v>
      </c>
      <c r="I1841" s="8">
        <f>VLOOKUP(B1841,[2]Hoja1!$A$4:$B$1818,2,0)</f>
        <v>8013000</v>
      </c>
    </row>
    <row r="1842" spans="1:9" x14ac:dyDescent="0.25">
      <c r="A1842" s="5" t="str">
        <f t="shared" si="28"/>
        <v>2023</v>
      </c>
      <c r="B1842" s="5" t="s">
        <v>4811</v>
      </c>
      <c r="C1842" s="6" t="s">
        <v>4747</v>
      </c>
      <c r="D1842" s="7">
        <v>44972</v>
      </c>
      <c r="E1842" s="8">
        <v>24039000</v>
      </c>
      <c r="F1842" s="9" t="s">
        <v>134</v>
      </c>
      <c r="G1842" s="9" t="s">
        <v>268</v>
      </c>
      <c r="H1842" s="10" t="s">
        <v>4812</v>
      </c>
      <c r="I1842" s="8">
        <f>VLOOKUP(B1842,[2]Hoja1!$A$4:$B$1818,2,0)</f>
        <v>5342000</v>
      </c>
    </row>
    <row r="1843" spans="1:9" x14ac:dyDescent="0.25">
      <c r="A1843" s="5" t="str">
        <f t="shared" si="28"/>
        <v>2023</v>
      </c>
      <c r="B1843" s="5" t="s">
        <v>4813</v>
      </c>
      <c r="C1843" s="6" t="s">
        <v>4759</v>
      </c>
      <c r="D1843" s="7">
        <v>44973</v>
      </c>
      <c r="E1843" s="8">
        <v>74788933</v>
      </c>
      <c r="F1843" s="9" t="s">
        <v>134</v>
      </c>
      <c r="G1843" s="9" t="s">
        <v>268</v>
      </c>
      <c r="H1843" s="10" t="s">
        <v>4814</v>
      </c>
      <c r="I1843" s="8">
        <f>VLOOKUP(B1843,[2]Hoja1!$A$4:$B$1818,2,0)</f>
        <v>9534000</v>
      </c>
    </row>
    <row r="1844" spans="1:9" x14ac:dyDescent="0.25">
      <c r="A1844" s="5" t="str">
        <f t="shared" si="28"/>
        <v>2023</v>
      </c>
      <c r="B1844" s="5" t="s">
        <v>4815</v>
      </c>
      <c r="C1844" s="6" t="s">
        <v>4816</v>
      </c>
      <c r="D1844" s="7">
        <v>44974</v>
      </c>
      <c r="E1844" s="8">
        <v>84000000</v>
      </c>
      <c r="F1844" s="9" t="s">
        <v>11</v>
      </c>
      <c r="G1844" s="9" t="s">
        <v>71</v>
      </c>
      <c r="H1844" s="10" t="s">
        <v>4817</v>
      </c>
      <c r="I1844" s="8">
        <f>VLOOKUP(B1844,[2]Hoja1!$A$4:$B$1818,2,0)</f>
        <v>17733333</v>
      </c>
    </row>
    <row r="1845" spans="1:9" x14ac:dyDescent="0.25">
      <c r="A1845" s="5" t="str">
        <f t="shared" si="28"/>
        <v>2023</v>
      </c>
      <c r="B1845" s="5" t="s">
        <v>4818</v>
      </c>
      <c r="C1845" s="6" t="s">
        <v>4750</v>
      </c>
      <c r="D1845" s="7">
        <v>44974</v>
      </c>
      <c r="E1845" s="8">
        <v>24039000</v>
      </c>
      <c r="F1845" s="9" t="s">
        <v>134</v>
      </c>
      <c r="G1845" s="9" t="s">
        <v>193</v>
      </c>
      <c r="H1845" s="10" t="s">
        <v>4819</v>
      </c>
      <c r="I1845" s="8">
        <f>VLOOKUP(B1845,[2]Hoja1!$A$4:$B$1818,2,0)</f>
        <v>5342000</v>
      </c>
    </row>
    <row r="1846" spans="1:9" x14ac:dyDescent="0.25">
      <c r="A1846" s="5" t="str">
        <f t="shared" si="28"/>
        <v>2023</v>
      </c>
      <c r="B1846" s="5" t="s">
        <v>4820</v>
      </c>
      <c r="C1846" s="6" t="s">
        <v>4750</v>
      </c>
      <c r="D1846" s="7">
        <v>44973</v>
      </c>
      <c r="E1846" s="8">
        <v>24039000</v>
      </c>
      <c r="F1846" s="9" t="s">
        <v>134</v>
      </c>
      <c r="G1846" s="9" t="s">
        <v>268</v>
      </c>
      <c r="H1846" s="10" t="s">
        <v>4821</v>
      </c>
      <c r="I1846" s="8">
        <f>VLOOKUP(B1846,[2]Hoja1!$A$4:$B$1818,2,0)</f>
        <v>5342000</v>
      </c>
    </row>
    <row r="1847" spans="1:9" x14ac:dyDescent="0.25">
      <c r="A1847" s="5" t="str">
        <f t="shared" si="28"/>
        <v>2023</v>
      </c>
      <c r="B1847" s="5" t="s">
        <v>4822</v>
      </c>
      <c r="C1847" s="6" t="s">
        <v>4750</v>
      </c>
      <c r="D1847" s="7">
        <v>44973</v>
      </c>
      <c r="E1847" s="8">
        <v>26710000</v>
      </c>
      <c r="F1847" s="9" t="s">
        <v>134</v>
      </c>
      <c r="G1847" s="9" t="s">
        <v>193</v>
      </c>
      <c r="H1847" s="10" t="s">
        <v>4823</v>
      </c>
      <c r="I1847" s="8">
        <f>VLOOKUP(B1847,[2]Hoja1!$A$4:$B$1818,2,0)</f>
        <v>5342000</v>
      </c>
    </row>
    <row r="1848" spans="1:9" x14ac:dyDescent="0.25">
      <c r="A1848" s="5" t="str">
        <f t="shared" si="28"/>
        <v>2023</v>
      </c>
      <c r="B1848" s="5" t="s">
        <v>4824</v>
      </c>
      <c r="C1848" s="6" t="s">
        <v>4750</v>
      </c>
      <c r="D1848" s="7">
        <v>44973</v>
      </c>
      <c r="E1848" s="8">
        <v>26710000</v>
      </c>
      <c r="F1848" s="9" t="s">
        <v>134</v>
      </c>
      <c r="G1848" s="9" t="s">
        <v>193</v>
      </c>
      <c r="H1848" s="10" t="s">
        <v>4825</v>
      </c>
      <c r="I1848" s="8">
        <f>VLOOKUP(B1848,[2]Hoja1!$A$4:$B$1818,2,0)</f>
        <v>5342000</v>
      </c>
    </row>
    <row r="1849" spans="1:9" x14ac:dyDescent="0.25">
      <c r="A1849" s="5" t="str">
        <f t="shared" si="28"/>
        <v>2023</v>
      </c>
      <c r="B1849" s="5" t="s">
        <v>4826</v>
      </c>
      <c r="C1849" s="6" t="s">
        <v>4750</v>
      </c>
      <c r="D1849" s="7">
        <v>44973</v>
      </c>
      <c r="E1849" s="8">
        <v>24039000</v>
      </c>
      <c r="F1849" s="9" t="s">
        <v>134</v>
      </c>
      <c r="G1849" s="9" t="s">
        <v>268</v>
      </c>
      <c r="H1849" s="10" t="s">
        <v>4827</v>
      </c>
      <c r="I1849" s="8">
        <f>VLOOKUP(B1849,[2]Hoja1!$A$4:$B$1818,2,0)</f>
        <v>1157433</v>
      </c>
    </row>
    <row r="1850" spans="1:9" x14ac:dyDescent="0.25">
      <c r="A1850" s="5" t="str">
        <f t="shared" si="28"/>
        <v>2023</v>
      </c>
      <c r="B1850" s="5" t="s">
        <v>4828</v>
      </c>
      <c r="C1850" s="6" t="s">
        <v>4750</v>
      </c>
      <c r="D1850" s="7">
        <v>44973</v>
      </c>
      <c r="E1850" s="8">
        <v>24039000</v>
      </c>
      <c r="F1850" s="9" t="s">
        <v>134</v>
      </c>
      <c r="G1850" s="9" t="s">
        <v>268</v>
      </c>
      <c r="H1850" s="10" t="s">
        <v>4829</v>
      </c>
      <c r="I1850" s="8">
        <f>VLOOKUP(B1850,[2]Hoja1!$A$4:$B$1818,2,0)</f>
        <v>5342000</v>
      </c>
    </row>
    <row r="1851" spans="1:9" x14ac:dyDescent="0.25">
      <c r="A1851" s="5" t="str">
        <f t="shared" si="28"/>
        <v>2023</v>
      </c>
      <c r="B1851" s="5" t="s">
        <v>4830</v>
      </c>
      <c r="C1851" s="6" t="s">
        <v>4750</v>
      </c>
      <c r="D1851" s="7">
        <v>44976</v>
      </c>
      <c r="E1851" s="8">
        <v>26710000</v>
      </c>
      <c r="F1851" s="9" t="s">
        <v>134</v>
      </c>
      <c r="G1851" s="9" t="s">
        <v>193</v>
      </c>
      <c r="H1851" s="10" t="s">
        <v>4831</v>
      </c>
      <c r="I1851" s="8">
        <f>VLOOKUP(B1851,[2]Hoja1!$A$4:$B$1818,2,0)</f>
        <v>5342000</v>
      </c>
    </row>
    <row r="1852" spans="1:9" x14ac:dyDescent="0.25">
      <c r="A1852" s="5" t="str">
        <f t="shared" si="28"/>
        <v>2023</v>
      </c>
      <c r="B1852" s="5" t="s">
        <v>4832</v>
      </c>
      <c r="C1852" s="6" t="s">
        <v>4750</v>
      </c>
      <c r="D1852" s="7">
        <v>44973</v>
      </c>
      <c r="E1852" s="8">
        <v>24039000</v>
      </c>
      <c r="F1852" s="9" t="s">
        <v>134</v>
      </c>
      <c r="G1852" s="9" t="s">
        <v>193</v>
      </c>
      <c r="H1852" s="10" t="s">
        <v>4833</v>
      </c>
      <c r="I1852" s="8">
        <f>VLOOKUP(B1852,[2]Hoja1!$A$4:$B$1818,2,0)</f>
        <v>6410400</v>
      </c>
    </row>
    <row r="1853" spans="1:9" x14ac:dyDescent="0.25">
      <c r="A1853" s="5" t="str">
        <f t="shared" si="28"/>
        <v>2023</v>
      </c>
      <c r="B1853" s="5" t="s">
        <v>4834</v>
      </c>
      <c r="C1853" s="6" t="s">
        <v>4750</v>
      </c>
      <c r="D1853" s="7">
        <v>44973</v>
      </c>
      <c r="E1853" s="8">
        <v>26710000</v>
      </c>
      <c r="F1853" s="9" t="s">
        <v>134</v>
      </c>
      <c r="G1853" s="9" t="s">
        <v>268</v>
      </c>
      <c r="H1853" s="10" t="s">
        <v>4835</v>
      </c>
      <c r="I1853" s="8">
        <f>VLOOKUP(B1853,[2]Hoja1!$A$4:$B$1818,2,0)</f>
        <v>5342000</v>
      </c>
    </row>
    <row r="1854" spans="1:9" x14ac:dyDescent="0.25">
      <c r="A1854" s="5" t="str">
        <f t="shared" si="28"/>
        <v>2023</v>
      </c>
      <c r="B1854" s="5" t="s">
        <v>4836</v>
      </c>
      <c r="C1854" s="6" t="s">
        <v>4750</v>
      </c>
      <c r="D1854" s="7">
        <v>44973</v>
      </c>
      <c r="E1854" s="8">
        <v>24039000</v>
      </c>
      <c r="F1854" s="9" t="s">
        <v>134</v>
      </c>
      <c r="G1854" s="9" t="s">
        <v>268</v>
      </c>
      <c r="H1854" s="10" t="s">
        <v>4837</v>
      </c>
      <c r="I1854" s="8">
        <f>VLOOKUP(B1854,[2]Hoja1!$A$4:$B$1818,2,0)</f>
        <v>5342000</v>
      </c>
    </row>
    <row r="1855" spans="1:9" x14ac:dyDescent="0.25">
      <c r="A1855" s="5" t="str">
        <f t="shared" si="28"/>
        <v>2023</v>
      </c>
      <c r="B1855" s="5" t="s">
        <v>4838</v>
      </c>
      <c r="C1855" s="6" t="s">
        <v>4750</v>
      </c>
      <c r="D1855" s="7">
        <v>44977</v>
      </c>
      <c r="E1855" s="8">
        <v>26710000</v>
      </c>
      <c r="F1855" s="9" t="s">
        <v>134</v>
      </c>
      <c r="G1855" s="9" t="s">
        <v>193</v>
      </c>
      <c r="H1855" s="10" t="s">
        <v>4839</v>
      </c>
      <c r="I1855" s="8">
        <f>VLOOKUP(B1855,[2]Hoja1!$A$4:$B$1818,2,0)</f>
        <v>5342000</v>
      </c>
    </row>
    <row r="1856" spans="1:9" x14ac:dyDescent="0.25">
      <c r="A1856" s="5" t="str">
        <f t="shared" si="28"/>
        <v>2023</v>
      </c>
      <c r="B1856" s="5" t="s">
        <v>4840</v>
      </c>
      <c r="C1856" s="6" t="s">
        <v>4750</v>
      </c>
      <c r="D1856" s="7">
        <v>44974</v>
      </c>
      <c r="E1856" s="8">
        <v>26710000</v>
      </c>
      <c r="F1856" s="9" t="s">
        <v>134</v>
      </c>
      <c r="G1856" s="9" t="s">
        <v>193</v>
      </c>
      <c r="H1856" s="10" t="s">
        <v>4841</v>
      </c>
      <c r="I1856" s="8">
        <f>VLOOKUP(B1856,[2]Hoja1!$A$4:$B$1818,2,0)</f>
        <v>5431033</v>
      </c>
    </row>
    <row r="1857" spans="1:9" x14ac:dyDescent="0.25">
      <c r="A1857" s="5" t="str">
        <f t="shared" si="28"/>
        <v>2023</v>
      </c>
      <c r="B1857" s="5" t="s">
        <v>4842</v>
      </c>
      <c r="C1857" s="6" t="s">
        <v>4750</v>
      </c>
      <c r="D1857" s="7">
        <v>44973</v>
      </c>
      <c r="E1857" s="8">
        <v>24039000</v>
      </c>
      <c r="F1857" s="9" t="s">
        <v>134</v>
      </c>
      <c r="G1857" s="9" t="s">
        <v>193</v>
      </c>
      <c r="H1857" s="10" t="s">
        <v>4843</v>
      </c>
      <c r="I1857" s="8">
        <f>VLOOKUP(B1857,[2]Hoja1!$A$4:$B$1818,2,0)</f>
        <v>5342000</v>
      </c>
    </row>
    <row r="1858" spans="1:9" x14ac:dyDescent="0.25">
      <c r="A1858" s="5" t="str">
        <f t="shared" si="28"/>
        <v>2023</v>
      </c>
      <c r="B1858" s="5" t="s">
        <v>4844</v>
      </c>
      <c r="C1858" s="6" t="s">
        <v>4750</v>
      </c>
      <c r="D1858" s="7">
        <v>44974</v>
      </c>
      <c r="E1858" s="8">
        <v>24039000</v>
      </c>
      <c r="F1858" s="9" t="s">
        <v>134</v>
      </c>
      <c r="G1858" s="9" t="s">
        <v>268</v>
      </c>
      <c r="H1858" s="10" t="s">
        <v>4845</v>
      </c>
      <c r="I1858" s="8">
        <f>VLOOKUP(B1858,[2]Hoja1!$A$4:$B$1818,2,0)</f>
        <v>5342000</v>
      </c>
    </row>
    <row r="1859" spans="1:9" x14ac:dyDescent="0.25">
      <c r="A1859" s="5" t="str">
        <f t="shared" ref="A1859:A1922" si="29">RIGHT(B1859,4)</f>
        <v>2023</v>
      </c>
      <c r="B1859" s="5" t="s">
        <v>4846</v>
      </c>
      <c r="C1859" s="6" t="s">
        <v>4750</v>
      </c>
      <c r="D1859" s="7">
        <v>44977</v>
      </c>
      <c r="E1859" s="8">
        <v>24039000</v>
      </c>
      <c r="F1859" s="9" t="s">
        <v>134</v>
      </c>
      <c r="G1859" s="9" t="s">
        <v>193</v>
      </c>
      <c r="H1859" s="10" t="s">
        <v>4847</v>
      </c>
      <c r="I1859" s="8">
        <f>VLOOKUP(B1859,[2]Hoja1!$A$4:$B$1818,2,0)</f>
        <v>6588467</v>
      </c>
    </row>
    <row r="1860" spans="1:9" x14ac:dyDescent="0.25">
      <c r="A1860" s="5" t="str">
        <f t="shared" si="29"/>
        <v>2023</v>
      </c>
      <c r="B1860" s="5" t="s">
        <v>4848</v>
      </c>
      <c r="C1860" s="6" t="s">
        <v>4750</v>
      </c>
      <c r="D1860" s="7">
        <v>44973</v>
      </c>
      <c r="E1860" s="8">
        <v>26710000</v>
      </c>
      <c r="F1860" s="9" t="s">
        <v>134</v>
      </c>
      <c r="G1860" s="9" t="s">
        <v>193</v>
      </c>
      <c r="H1860" s="10" t="s">
        <v>4849</v>
      </c>
      <c r="I1860" s="8">
        <f>VLOOKUP(B1860,[2]Hoja1!$A$4:$B$1818,2,0)</f>
        <v>1335500</v>
      </c>
    </row>
    <row r="1861" spans="1:9" x14ac:dyDescent="0.25">
      <c r="A1861" s="5" t="str">
        <f t="shared" si="29"/>
        <v>2023</v>
      </c>
      <c r="B1861" s="5" t="s">
        <v>4850</v>
      </c>
      <c r="C1861" s="6" t="s">
        <v>4750</v>
      </c>
      <c r="D1861" s="7">
        <v>44973</v>
      </c>
      <c r="E1861" s="8">
        <v>26710000</v>
      </c>
      <c r="F1861" s="9" t="s">
        <v>134</v>
      </c>
      <c r="G1861" s="9" t="s">
        <v>193</v>
      </c>
      <c r="H1861" s="10" t="s">
        <v>4851</v>
      </c>
      <c r="I1861" s="8">
        <f>VLOOKUP(B1861,[2]Hoja1!$A$4:$B$1818,2,0)</f>
        <v>5342000</v>
      </c>
    </row>
    <row r="1862" spans="1:9" x14ac:dyDescent="0.25">
      <c r="A1862" s="5" t="str">
        <f t="shared" si="29"/>
        <v>2023</v>
      </c>
      <c r="B1862" s="5" t="s">
        <v>4852</v>
      </c>
      <c r="C1862" s="6" t="s">
        <v>4750</v>
      </c>
      <c r="D1862" s="7">
        <v>44973</v>
      </c>
      <c r="E1862" s="8">
        <v>24039000</v>
      </c>
      <c r="F1862" s="9" t="s">
        <v>134</v>
      </c>
      <c r="G1862" s="9" t="s">
        <v>268</v>
      </c>
      <c r="H1862" s="10" t="s">
        <v>4853</v>
      </c>
      <c r="I1862" s="8">
        <f>VLOOKUP(B1862,[2]Hoja1!$A$4:$B$1818,2,0)</f>
        <v>5342000</v>
      </c>
    </row>
    <row r="1863" spans="1:9" x14ac:dyDescent="0.25">
      <c r="A1863" s="5" t="str">
        <f t="shared" si="29"/>
        <v>2023</v>
      </c>
      <c r="B1863" s="5" t="s">
        <v>4854</v>
      </c>
      <c r="C1863" s="6" t="s">
        <v>4750</v>
      </c>
      <c r="D1863" s="7">
        <v>44973</v>
      </c>
      <c r="E1863" s="8">
        <v>26710000</v>
      </c>
      <c r="F1863" s="9" t="s">
        <v>134</v>
      </c>
      <c r="G1863" s="9" t="s">
        <v>268</v>
      </c>
      <c r="H1863" s="10" t="s">
        <v>4855</v>
      </c>
      <c r="I1863" s="8">
        <f>VLOOKUP(B1863,[2]Hoja1!$A$4:$B$1818,2,0)</f>
        <v>5342000</v>
      </c>
    </row>
    <row r="1864" spans="1:9" x14ac:dyDescent="0.25">
      <c r="A1864" s="5" t="str">
        <f t="shared" si="29"/>
        <v>2023</v>
      </c>
      <c r="B1864" s="5" t="s">
        <v>4856</v>
      </c>
      <c r="C1864" s="6" t="s">
        <v>4857</v>
      </c>
      <c r="D1864" s="7">
        <v>44978</v>
      </c>
      <c r="E1864" s="8">
        <v>118220000</v>
      </c>
      <c r="F1864" s="9" t="s">
        <v>451</v>
      </c>
      <c r="G1864" s="9" t="s">
        <v>759</v>
      </c>
      <c r="H1864" s="10" t="s">
        <v>4858</v>
      </c>
      <c r="I1864" s="8">
        <f>VLOOKUP(B1864,[2]Hoja1!$A$4:$B$1818,2,0)</f>
        <v>22958667</v>
      </c>
    </row>
    <row r="1865" spans="1:9" x14ac:dyDescent="0.25">
      <c r="A1865" s="5" t="str">
        <f t="shared" si="29"/>
        <v>2023</v>
      </c>
      <c r="B1865" s="5" t="s">
        <v>4859</v>
      </c>
      <c r="C1865" s="6" t="s">
        <v>1361</v>
      </c>
      <c r="D1865" s="7">
        <v>44977</v>
      </c>
      <c r="E1865" s="8">
        <v>47910095</v>
      </c>
      <c r="F1865" s="9" t="s">
        <v>451</v>
      </c>
      <c r="G1865" s="9" t="s">
        <v>759</v>
      </c>
      <c r="H1865" s="10" t="s">
        <v>4860</v>
      </c>
      <c r="I1865" s="8">
        <f>VLOOKUP(B1865,[2]Hoja1!$A$4:$B$1818,2,0)</f>
        <v>9052779</v>
      </c>
    </row>
    <row r="1866" spans="1:9" x14ac:dyDescent="0.25">
      <c r="A1866" s="5" t="str">
        <f t="shared" si="29"/>
        <v>2023</v>
      </c>
      <c r="B1866" s="5" t="s">
        <v>4861</v>
      </c>
      <c r="C1866" s="6" t="s">
        <v>4862</v>
      </c>
      <c r="D1866" s="7">
        <v>44977</v>
      </c>
      <c r="E1866" s="8">
        <v>47150000</v>
      </c>
      <c r="F1866" s="9" t="s">
        <v>451</v>
      </c>
      <c r="G1866" s="9" t="s">
        <v>759</v>
      </c>
      <c r="H1866" s="10" t="s">
        <v>4863</v>
      </c>
      <c r="I1866" s="8">
        <f>VLOOKUP(B1866,[2]Hoja1!$A$4:$B$1818,2,0)</f>
        <v>9020000</v>
      </c>
    </row>
    <row r="1867" spans="1:9" x14ac:dyDescent="0.25">
      <c r="A1867" s="5" t="str">
        <f t="shared" si="29"/>
        <v>2023</v>
      </c>
      <c r="B1867" s="5" t="s">
        <v>4864</v>
      </c>
      <c r="C1867" s="6" t="s">
        <v>1505</v>
      </c>
      <c r="D1867" s="7">
        <v>44980</v>
      </c>
      <c r="E1867" s="8">
        <v>46105800</v>
      </c>
      <c r="F1867" s="9" t="s">
        <v>451</v>
      </c>
      <c r="G1867" s="9" t="s">
        <v>759</v>
      </c>
      <c r="H1867" s="10" t="s">
        <v>4865</v>
      </c>
      <c r="I1867" s="8">
        <f>VLOOKUP(B1867,[2]Hoja1!$A$4:$B$1818,2,0)</f>
        <v>9221160</v>
      </c>
    </row>
    <row r="1868" spans="1:9" x14ac:dyDescent="0.25">
      <c r="A1868" s="5" t="str">
        <f t="shared" si="29"/>
        <v>2023</v>
      </c>
      <c r="B1868" s="5" t="s">
        <v>4866</v>
      </c>
      <c r="C1868" s="6" t="s">
        <v>4867</v>
      </c>
      <c r="D1868" s="7">
        <v>44977</v>
      </c>
      <c r="E1868" s="8">
        <v>121000000</v>
      </c>
      <c r="F1868" s="9" t="s">
        <v>451</v>
      </c>
      <c r="G1868" s="9" t="s">
        <v>451</v>
      </c>
      <c r="H1868" s="10" t="s">
        <v>4868</v>
      </c>
      <c r="I1868" s="8">
        <f>VLOOKUP(B1868,[2]Hoja1!$A$4:$B$1818,2,0)</f>
        <v>24566667</v>
      </c>
    </row>
    <row r="1869" spans="1:9" x14ac:dyDescent="0.25">
      <c r="A1869" s="5" t="str">
        <f t="shared" si="29"/>
        <v>2023</v>
      </c>
      <c r="B1869" s="5" t="s">
        <v>4869</v>
      </c>
      <c r="C1869" s="6" t="s">
        <v>4768</v>
      </c>
      <c r="D1869" s="7">
        <v>44973</v>
      </c>
      <c r="E1869" s="8">
        <v>24039000</v>
      </c>
      <c r="F1869" s="9" t="s">
        <v>134</v>
      </c>
      <c r="G1869" s="9" t="s">
        <v>193</v>
      </c>
      <c r="H1869" s="10" t="s">
        <v>4870</v>
      </c>
      <c r="I1869" s="8">
        <f>VLOOKUP(B1869,[2]Hoja1!$A$4:$B$1818,2,0)</f>
        <v>5342000</v>
      </c>
    </row>
    <row r="1870" spans="1:9" x14ac:dyDescent="0.25">
      <c r="A1870" s="5" t="str">
        <f t="shared" si="29"/>
        <v>2023</v>
      </c>
      <c r="B1870" s="5" t="s">
        <v>4871</v>
      </c>
      <c r="C1870" s="6" t="s">
        <v>4768</v>
      </c>
      <c r="D1870" s="7">
        <v>44974</v>
      </c>
      <c r="E1870" s="8">
        <v>21368000</v>
      </c>
      <c r="F1870" s="9" t="s">
        <v>134</v>
      </c>
      <c r="G1870" s="9" t="s">
        <v>268</v>
      </c>
      <c r="H1870" s="10" t="s">
        <v>4872</v>
      </c>
      <c r="I1870" s="8">
        <f>VLOOKUP(B1870,[2]Hoja1!$A$4:$B$1818,2,0)</f>
        <v>5342000</v>
      </c>
    </row>
    <row r="1871" spans="1:9" x14ac:dyDescent="0.25">
      <c r="A1871" s="5" t="str">
        <f t="shared" si="29"/>
        <v>2023</v>
      </c>
      <c r="B1871" s="5" t="s">
        <v>4873</v>
      </c>
      <c r="C1871" s="6" t="s">
        <v>4768</v>
      </c>
      <c r="D1871" s="7">
        <v>44985</v>
      </c>
      <c r="E1871" s="8">
        <v>24039000</v>
      </c>
      <c r="F1871" s="9" t="s">
        <v>134</v>
      </c>
      <c r="G1871" s="9" t="s">
        <v>268</v>
      </c>
      <c r="H1871" s="10" t="s">
        <v>4874</v>
      </c>
      <c r="I1871" s="8">
        <f>VLOOKUP(B1871,[2]Hoja1!$A$4:$B$1818,2,0)</f>
        <v>5876200</v>
      </c>
    </row>
    <row r="1872" spans="1:9" x14ac:dyDescent="0.25">
      <c r="A1872" s="5" t="str">
        <f t="shared" si="29"/>
        <v>2023</v>
      </c>
      <c r="B1872" s="5" t="s">
        <v>4875</v>
      </c>
      <c r="C1872" s="6" t="s">
        <v>4768</v>
      </c>
      <c r="D1872" s="7">
        <v>44974</v>
      </c>
      <c r="E1872" s="8">
        <v>24039000</v>
      </c>
      <c r="F1872" s="9" t="s">
        <v>134</v>
      </c>
      <c r="G1872" s="9" t="s">
        <v>268</v>
      </c>
      <c r="H1872" s="10" t="s">
        <v>4876</v>
      </c>
      <c r="I1872" s="8">
        <f>VLOOKUP(B1872,[2]Hoja1!$A$4:$B$1818,2,0)</f>
        <v>5342000</v>
      </c>
    </row>
    <row r="1873" spans="1:9" x14ac:dyDescent="0.25">
      <c r="A1873" s="5" t="str">
        <f t="shared" si="29"/>
        <v>2023</v>
      </c>
      <c r="B1873" s="5" t="s">
        <v>4877</v>
      </c>
      <c r="C1873" s="6" t="s">
        <v>4768</v>
      </c>
      <c r="D1873" s="7">
        <v>44975</v>
      </c>
      <c r="E1873" s="8">
        <v>21368000</v>
      </c>
      <c r="F1873" s="9" t="s">
        <v>134</v>
      </c>
      <c r="G1873" s="9" t="s">
        <v>193</v>
      </c>
      <c r="H1873" s="10" t="s">
        <v>4878</v>
      </c>
      <c r="I1873" s="8">
        <f>VLOOKUP(B1873,[2]Hoja1!$A$4:$B$1818,2,0)</f>
        <v>5342000</v>
      </c>
    </row>
    <row r="1874" spans="1:9" x14ac:dyDescent="0.25">
      <c r="A1874" s="5" t="str">
        <f t="shared" si="29"/>
        <v>2023</v>
      </c>
      <c r="B1874" s="5" t="s">
        <v>4879</v>
      </c>
      <c r="C1874" s="6" t="s">
        <v>4768</v>
      </c>
      <c r="D1874" s="7">
        <v>44974</v>
      </c>
      <c r="E1874" s="8">
        <v>21368000</v>
      </c>
      <c r="F1874" s="9" t="s">
        <v>134</v>
      </c>
      <c r="G1874" s="9" t="s">
        <v>268</v>
      </c>
      <c r="H1874" s="10" t="s">
        <v>4880</v>
      </c>
      <c r="I1874" s="8">
        <f>VLOOKUP(B1874,[2]Hoja1!$A$4:$B$1818,2,0)</f>
        <v>5342000</v>
      </c>
    </row>
    <row r="1875" spans="1:9" x14ac:dyDescent="0.25">
      <c r="A1875" s="5" t="str">
        <f t="shared" si="29"/>
        <v>2023</v>
      </c>
      <c r="B1875" s="5" t="s">
        <v>4881</v>
      </c>
      <c r="C1875" s="6" t="s">
        <v>4768</v>
      </c>
      <c r="D1875" s="7">
        <v>44974</v>
      </c>
      <c r="E1875" s="8">
        <v>21368000</v>
      </c>
      <c r="F1875" s="9" t="s">
        <v>134</v>
      </c>
      <c r="G1875" s="9" t="s">
        <v>268</v>
      </c>
      <c r="H1875" s="10" t="s">
        <v>4882</v>
      </c>
      <c r="I1875" s="8">
        <f>VLOOKUP(B1875,[2]Hoja1!$A$4:$B$1818,2,0)</f>
        <v>5342000</v>
      </c>
    </row>
    <row r="1876" spans="1:9" x14ac:dyDescent="0.25">
      <c r="A1876" s="5" t="str">
        <f t="shared" si="29"/>
        <v>2023</v>
      </c>
      <c r="B1876" s="5" t="s">
        <v>4883</v>
      </c>
      <c r="C1876" s="6" t="s">
        <v>4750</v>
      </c>
      <c r="D1876" s="7">
        <v>44978</v>
      </c>
      <c r="E1876" s="8">
        <v>21368000</v>
      </c>
      <c r="F1876" s="9" t="s">
        <v>134</v>
      </c>
      <c r="G1876" s="9" t="s">
        <v>193</v>
      </c>
      <c r="H1876" s="10" t="s">
        <v>4884</v>
      </c>
      <c r="I1876" s="8">
        <f>VLOOKUP(B1876,[2]Hoja1!$A$4:$B$1818,2,0)</f>
        <v>5342000</v>
      </c>
    </row>
    <row r="1877" spans="1:9" x14ac:dyDescent="0.25">
      <c r="A1877" s="5" t="str">
        <f t="shared" si="29"/>
        <v>2023</v>
      </c>
      <c r="B1877" s="5" t="s">
        <v>4885</v>
      </c>
      <c r="C1877" s="6" t="s">
        <v>4750</v>
      </c>
      <c r="D1877" s="7">
        <v>44979</v>
      </c>
      <c r="E1877" s="8">
        <v>24039000</v>
      </c>
      <c r="F1877" s="9" t="s">
        <v>134</v>
      </c>
      <c r="G1877" s="9" t="s">
        <v>193</v>
      </c>
      <c r="H1877" s="10" t="s">
        <v>4886</v>
      </c>
      <c r="I1877" s="8">
        <f>VLOOKUP(B1877,[2]Hoja1!$A$4:$B$1818,2,0)</f>
        <v>5342000</v>
      </c>
    </row>
    <row r="1878" spans="1:9" x14ac:dyDescent="0.25">
      <c r="A1878" s="5" t="str">
        <f t="shared" si="29"/>
        <v>2023</v>
      </c>
      <c r="B1878" s="5" t="s">
        <v>4887</v>
      </c>
      <c r="C1878" s="6" t="s">
        <v>4750</v>
      </c>
      <c r="D1878" s="7">
        <v>44974</v>
      </c>
      <c r="E1878" s="8">
        <v>24039000</v>
      </c>
      <c r="F1878" s="9" t="s">
        <v>134</v>
      </c>
      <c r="G1878" s="9" t="s">
        <v>268</v>
      </c>
      <c r="H1878" s="10" t="s">
        <v>4888</v>
      </c>
      <c r="I1878" s="8">
        <f>VLOOKUP(B1878,[2]Hoja1!$A$4:$B$1818,2,0)</f>
        <v>5342000</v>
      </c>
    </row>
    <row r="1879" spans="1:9" x14ac:dyDescent="0.25">
      <c r="A1879" s="5" t="str">
        <f t="shared" si="29"/>
        <v>2023</v>
      </c>
      <c r="B1879" s="5" t="s">
        <v>4889</v>
      </c>
      <c r="C1879" s="6" t="s">
        <v>4750</v>
      </c>
      <c r="D1879" s="7">
        <v>44974</v>
      </c>
      <c r="E1879" s="8">
        <v>24039000</v>
      </c>
      <c r="F1879" s="9" t="s">
        <v>134</v>
      </c>
      <c r="G1879" s="9" t="s">
        <v>268</v>
      </c>
      <c r="H1879" s="10" t="s">
        <v>4890</v>
      </c>
      <c r="I1879" s="8">
        <f>VLOOKUP(B1879,[2]Hoja1!$A$4:$B$1818,2,0)</f>
        <v>5342000</v>
      </c>
    </row>
    <row r="1880" spans="1:9" x14ac:dyDescent="0.25">
      <c r="A1880" s="5" t="str">
        <f t="shared" si="29"/>
        <v>2023</v>
      </c>
      <c r="B1880" s="5" t="s">
        <v>4891</v>
      </c>
      <c r="C1880" s="6" t="s">
        <v>4750</v>
      </c>
      <c r="D1880" s="7">
        <v>44974</v>
      </c>
      <c r="E1880" s="8">
        <v>24039000</v>
      </c>
      <c r="F1880" s="9" t="s">
        <v>134</v>
      </c>
      <c r="G1880" s="9" t="s">
        <v>268</v>
      </c>
      <c r="H1880" s="10" t="s">
        <v>4892</v>
      </c>
      <c r="I1880" s="8">
        <f>VLOOKUP(B1880,[2]Hoja1!$A$4:$B$1818,2,0)</f>
        <v>5342000</v>
      </c>
    </row>
    <row r="1881" spans="1:9" x14ac:dyDescent="0.25">
      <c r="A1881" s="5" t="str">
        <f t="shared" si="29"/>
        <v>2023</v>
      </c>
      <c r="B1881" s="5" t="s">
        <v>4893</v>
      </c>
      <c r="C1881" s="6" t="s">
        <v>4750</v>
      </c>
      <c r="D1881" s="7">
        <v>44978</v>
      </c>
      <c r="E1881" s="8">
        <v>24039000</v>
      </c>
      <c r="F1881" s="9" t="s">
        <v>134</v>
      </c>
      <c r="G1881" s="9" t="s">
        <v>193</v>
      </c>
      <c r="H1881" s="10" t="s">
        <v>4894</v>
      </c>
      <c r="I1881" s="8">
        <f>VLOOKUP(B1881,[2]Hoja1!$A$4:$B$1818,2,0)</f>
        <v>5342000</v>
      </c>
    </row>
    <row r="1882" spans="1:9" x14ac:dyDescent="0.25">
      <c r="A1882" s="5" t="str">
        <f t="shared" si="29"/>
        <v>2023</v>
      </c>
      <c r="B1882" s="5" t="s">
        <v>4895</v>
      </c>
      <c r="C1882" s="6" t="s">
        <v>4750</v>
      </c>
      <c r="D1882" s="7">
        <v>44974</v>
      </c>
      <c r="E1882" s="8">
        <v>21368000</v>
      </c>
      <c r="F1882" s="9" t="s">
        <v>134</v>
      </c>
      <c r="G1882" s="9" t="s">
        <v>268</v>
      </c>
      <c r="H1882" s="10" t="s">
        <v>4896</v>
      </c>
      <c r="I1882" s="8">
        <f>VLOOKUP(B1882,[2]Hoja1!$A$4:$B$1818,2,0)</f>
        <v>5342000</v>
      </c>
    </row>
    <row r="1883" spans="1:9" x14ac:dyDescent="0.25">
      <c r="A1883" s="5" t="str">
        <f t="shared" si="29"/>
        <v>2023</v>
      </c>
      <c r="B1883" s="5" t="s">
        <v>4897</v>
      </c>
      <c r="C1883" s="6" t="s">
        <v>4750</v>
      </c>
      <c r="D1883" s="7">
        <v>44974</v>
      </c>
      <c r="E1883" s="8">
        <v>24039000</v>
      </c>
      <c r="F1883" s="9" t="s">
        <v>134</v>
      </c>
      <c r="G1883" s="9" t="s">
        <v>268</v>
      </c>
      <c r="H1883" s="10" t="s">
        <v>4898</v>
      </c>
      <c r="I1883" s="8">
        <f>VLOOKUP(B1883,[2]Hoja1!$A$4:$B$1818,2,0)</f>
        <v>5342000</v>
      </c>
    </row>
    <row r="1884" spans="1:9" x14ac:dyDescent="0.25">
      <c r="A1884" s="5" t="str">
        <f t="shared" si="29"/>
        <v>2023</v>
      </c>
      <c r="B1884" s="5" t="s">
        <v>4899</v>
      </c>
      <c r="C1884" s="6" t="s">
        <v>4750</v>
      </c>
      <c r="D1884" s="7">
        <v>44974</v>
      </c>
      <c r="E1884" s="8">
        <v>21368000</v>
      </c>
      <c r="F1884" s="9" t="s">
        <v>134</v>
      </c>
      <c r="G1884" s="9" t="s">
        <v>268</v>
      </c>
      <c r="H1884" s="10" t="s">
        <v>4900</v>
      </c>
      <c r="I1884" s="8">
        <f>VLOOKUP(B1884,[2]Hoja1!$A$4:$B$1818,2,0)</f>
        <v>5342000</v>
      </c>
    </row>
    <row r="1885" spans="1:9" x14ac:dyDescent="0.25">
      <c r="A1885" s="5" t="str">
        <f t="shared" si="29"/>
        <v>2023</v>
      </c>
      <c r="B1885" s="5" t="s">
        <v>4901</v>
      </c>
      <c r="C1885" s="6" t="s">
        <v>4902</v>
      </c>
      <c r="D1885" s="7">
        <v>44986</v>
      </c>
      <c r="E1885" s="8">
        <v>24039000</v>
      </c>
      <c r="F1885" s="9" t="s">
        <v>134</v>
      </c>
      <c r="G1885" s="9" t="s">
        <v>268</v>
      </c>
      <c r="H1885" s="10" t="s">
        <v>4903</v>
      </c>
      <c r="I1885" s="8">
        <f>VLOOKUP(B1885,[2]Hoja1!$A$4:$B$1818,2,0)</f>
        <v>5342000</v>
      </c>
    </row>
    <row r="1886" spans="1:9" x14ac:dyDescent="0.25">
      <c r="A1886" s="5" t="str">
        <f t="shared" si="29"/>
        <v>2023</v>
      </c>
      <c r="B1886" s="5" t="s">
        <v>4904</v>
      </c>
      <c r="C1886" s="6" t="s">
        <v>4905</v>
      </c>
      <c r="D1886" s="7">
        <v>44975</v>
      </c>
      <c r="E1886" s="8">
        <v>54000000</v>
      </c>
      <c r="F1886" s="9" t="s">
        <v>134</v>
      </c>
      <c r="G1886" s="9" t="s">
        <v>193</v>
      </c>
      <c r="H1886" s="10" t="s">
        <v>4906</v>
      </c>
      <c r="I1886" s="8">
        <f>VLOOKUP(B1886,[2]Hoja1!$A$4:$B$1818,2,0)</f>
        <v>27750000</v>
      </c>
    </row>
    <row r="1887" spans="1:9" x14ac:dyDescent="0.25">
      <c r="A1887" s="5" t="str">
        <f t="shared" si="29"/>
        <v>2023</v>
      </c>
      <c r="B1887" s="5" t="s">
        <v>4907</v>
      </c>
      <c r="C1887" s="6" t="s">
        <v>4908</v>
      </c>
      <c r="D1887" s="7">
        <v>44974</v>
      </c>
      <c r="E1887" s="8">
        <v>69983333</v>
      </c>
      <c r="F1887" s="9" t="s">
        <v>134</v>
      </c>
      <c r="G1887" s="9" t="s">
        <v>193</v>
      </c>
      <c r="H1887" s="10" t="s">
        <v>4909</v>
      </c>
      <c r="I1887" s="8">
        <f>VLOOKUP(B1887,[2]Hoja1!$A$4:$B$1818,2,0)</f>
        <v>10183333</v>
      </c>
    </row>
    <row r="1888" spans="1:9" x14ac:dyDescent="0.25">
      <c r="A1888" s="5" t="str">
        <f t="shared" si="29"/>
        <v>2023</v>
      </c>
      <c r="B1888" s="5" t="s">
        <v>4910</v>
      </c>
      <c r="C1888" s="6" t="s">
        <v>4768</v>
      </c>
      <c r="D1888" s="7">
        <v>44974</v>
      </c>
      <c r="E1888" s="8">
        <v>24039000</v>
      </c>
      <c r="F1888" s="9" t="s">
        <v>134</v>
      </c>
      <c r="G1888" s="9" t="s">
        <v>268</v>
      </c>
      <c r="H1888" s="10" t="s">
        <v>4911</v>
      </c>
      <c r="I1888" s="8">
        <f>VLOOKUP(B1888,[2]Hoja1!$A$4:$B$1818,2,0)</f>
        <v>5342000</v>
      </c>
    </row>
    <row r="1889" spans="1:9" x14ac:dyDescent="0.25">
      <c r="A1889" s="5" t="str">
        <f t="shared" si="29"/>
        <v>2023</v>
      </c>
      <c r="B1889" s="5" t="s">
        <v>4912</v>
      </c>
      <c r="C1889" s="6" t="s">
        <v>4750</v>
      </c>
      <c r="D1889" s="7">
        <v>44977</v>
      </c>
      <c r="E1889" s="8">
        <v>24039000</v>
      </c>
      <c r="F1889" s="9" t="s">
        <v>134</v>
      </c>
      <c r="G1889" s="9" t="s">
        <v>268</v>
      </c>
      <c r="H1889" s="10" t="s">
        <v>4913</v>
      </c>
      <c r="I1889" s="8">
        <f>VLOOKUP(B1889,[2]Hoja1!$A$4:$B$1818,2,0)</f>
        <v>5342000</v>
      </c>
    </row>
    <row r="1890" spans="1:9" x14ac:dyDescent="0.25">
      <c r="A1890" s="5" t="str">
        <f t="shared" si="29"/>
        <v>2023</v>
      </c>
      <c r="B1890" s="5" t="s">
        <v>4914</v>
      </c>
      <c r="C1890" s="6" t="s">
        <v>4750</v>
      </c>
      <c r="D1890" s="7">
        <v>44979</v>
      </c>
      <c r="E1890" s="8">
        <v>24039000</v>
      </c>
      <c r="F1890" s="9" t="s">
        <v>134</v>
      </c>
      <c r="G1890" s="9" t="s">
        <v>193</v>
      </c>
      <c r="H1890" s="10" t="s">
        <v>4915</v>
      </c>
      <c r="I1890" s="8" t="s">
        <v>16</v>
      </c>
    </row>
    <row r="1891" spans="1:9" x14ac:dyDescent="0.25">
      <c r="A1891" s="5" t="str">
        <f t="shared" si="29"/>
        <v>2023</v>
      </c>
      <c r="B1891" s="5" t="s">
        <v>4916</v>
      </c>
      <c r="C1891" s="6" t="s">
        <v>4750</v>
      </c>
      <c r="D1891" s="7">
        <v>44975</v>
      </c>
      <c r="E1891" s="8">
        <v>24039000</v>
      </c>
      <c r="F1891" s="9" t="s">
        <v>134</v>
      </c>
      <c r="G1891" s="9" t="s">
        <v>193</v>
      </c>
      <c r="H1891" s="10" t="s">
        <v>4917</v>
      </c>
      <c r="I1891" s="8">
        <f>VLOOKUP(B1891,[2]Hoja1!$A$4:$B$1818,2,0)</f>
        <v>5342000</v>
      </c>
    </row>
    <row r="1892" spans="1:9" x14ac:dyDescent="0.25">
      <c r="A1892" s="5" t="str">
        <f t="shared" si="29"/>
        <v>2023</v>
      </c>
      <c r="B1892" s="5" t="s">
        <v>4918</v>
      </c>
      <c r="C1892" s="6" t="s">
        <v>4750</v>
      </c>
      <c r="D1892" s="7">
        <v>44977</v>
      </c>
      <c r="E1892" s="8">
        <v>24039000</v>
      </c>
      <c r="F1892" s="9" t="s">
        <v>134</v>
      </c>
      <c r="G1892" s="9" t="s">
        <v>268</v>
      </c>
      <c r="H1892" s="10" t="s">
        <v>4919</v>
      </c>
      <c r="I1892" s="8">
        <f>VLOOKUP(B1892,[2]Hoja1!$A$4:$B$1818,2,0)</f>
        <v>5342000</v>
      </c>
    </row>
    <row r="1893" spans="1:9" x14ac:dyDescent="0.25">
      <c r="A1893" s="5" t="str">
        <f t="shared" si="29"/>
        <v>2023</v>
      </c>
      <c r="B1893" s="5" t="s">
        <v>4920</v>
      </c>
      <c r="C1893" s="6" t="s">
        <v>4921</v>
      </c>
      <c r="D1893" s="7">
        <v>44981</v>
      </c>
      <c r="E1893" s="8">
        <v>56700000</v>
      </c>
      <c r="F1893" s="9" t="s">
        <v>11</v>
      </c>
      <c r="G1893" s="9" t="s">
        <v>89</v>
      </c>
      <c r="H1893" s="10" t="s">
        <v>4922</v>
      </c>
      <c r="I1893" s="8">
        <f>VLOOKUP(B1893,[2]Hoja1!$A$4:$B$1818,2,0)</f>
        <v>10080000</v>
      </c>
    </row>
    <row r="1894" spans="1:9" x14ac:dyDescent="0.25">
      <c r="A1894" s="5" t="str">
        <f t="shared" si="29"/>
        <v>2023</v>
      </c>
      <c r="B1894" s="5" t="s">
        <v>4923</v>
      </c>
      <c r="C1894" s="6" t="s">
        <v>4924</v>
      </c>
      <c r="D1894" s="7">
        <v>44986</v>
      </c>
      <c r="E1894" s="8">
        <v>26712000</v>
      </c>
      <c r="F1894" s="9" t="s">
        <v>326</v>
      </c>
      <c r="G1894" s="9" t="s">
        <v>326</v>
      </c>
      <c r="H1894" s="10" t="s">
        <v>4925</v>
      </c>
      <c r="I1894" s="8">
        <f>VLOOKUP(B1894,[2]Hoja1!$A$4:$B$1818,2,0)</f>
        <v>3816000</v>
      </c>
    </row>
    <row r="1895" spans="1:9" x14ac:dyDescent="0.25">
      <c r="A1895" s="5" t="str">
        <f t="shared" si="29"/>
        <v>2023</v>
      </c>
      <c r="B1895" s="5" t="s">
        <v>4926</v>
      </c>
      <c r="C1895" s="6" t="s">
        <v>4927</v>
      </c>
      <c r="D1895" s="7">
        <v>44986</v>
      </c>
      <c r="E1895" s="8">
        <v>26712000</v>
      </c>
      <c r="F1895" s="9" t="s">
        <v>326</v>
      </c>
      <c r="G1895" s="9" t="s">
        <v>326</v>
      </c>
      <c r="H1895" s="10" t="s">
        <v>4928</v>
      </c>
      <c r="I1895" s="8" t="s">
        <v>16</v>
      </c>
    </row>
    <row r="1896" spans="1:9" x14ac:dyDescent="0.25">
      <c r="A1896" s="5" t="str">
        <f t="shared" si="29"/>
        <v>2023</v>
      </c>
      <c r="B1896" s="5" t="s">
        <v>4929</v>
      </c>
      <c r="C1896" s="6" t="s">
        <v>4750</v>
      </c>
      <c r="D1896" s="7">
        <v>44975</v>
      </c>
      <c r="E1896" s="8">
        <v>24039000</v>
      </c>
      <c r="F1896" s="9" t="s">
        <v>134</v>
      </c>
      <c r="G1896" s="9" t="s">
        <v>268</v>
      </c>
      <c r="H1896" s="10" t="s">
        <v>4930</v>
      </c>
      <c r="I1896" s="8">
        <f>VLOOKUP(B1896,[2]Hoja1!$A$4:$B$1818,2,0)</f>
        <v>5342000</v>
      </c>
    </row>
    <row r="1897" spans="1:9" x14ac:dyDescent="0.25">
      <c r="A1897" s="5" t="str">
        <f t="shared" si="29"/>
        <v>2023</v>
      </c>
      <c r="B1897" s="5" t="s">
        <v>4931</v>
      </c>
      <c r="C1897" s="6" t="s">
        <v>4932</v>
      </c>
      <c r="D1897" s="7">
        <v>44977</v>
      </c>
      <c r="E1897" s="8">
        <v>70773875</v>
      </c>
      <c r="F1897" s="9" t="s">
        <v>451</v>
      </c>
      <c r="G1897" s="9" t="s">
        <v>612</v>
      </c>
      <c r="H1897" s="10" t="s">
        <v>4933</v>
      </c>
      <c r="I1897" s="8">
        <f>VLOOKUP(B1897,[2]Hoja1!$A$4:$B$1818,2,0)</f>
        <v>13129067</v>
      </c>
    </row>
    <row r="1898" spans="1:9" x14ac:dyDescent="0.25">
      <c r="A1898" s="5" t="str">
        <f t="shared" si="29"/>
        <v>2023</v>
      </c>
      <c r="B1898" s="5" t="s">
        <v>4934</v>
      </c>
      <c r="C1898" s="6" t="s">
        <v>4650</v>
      </c>
      <c r="D1898" s="7">
        <v>44974</v>
      </c>
      <c r="E1898" s="8">
        <v>24039000</v>
      </c>
      <c r="F1898" s="9" t="s">
        <v>134</v>
      </c>
      <c r="G1898" s="9" t="s">
        <v>268</v>
      </c>
      <c r="H1898" s="10" t="s">
        <v>4935</v>
      </c>
      <c r="I1898" s="8">
        <f>VLOOKUP(B1898,[2]Hoja1!$A$4:$B$1818,2,0)</f>
        <v>5342000</v>
      </c>
    </row>
    <row r="1899" spans="1:9" x14ac:dyDescent="0.25">
      <c r="A1899" s="5" t="str">
        <f t="shared" si="29"/>
        <v>2023</v>
      </c>
      <c r="B1899" s="5" t="s">
        <v>4936</v>
      </c>
      <c r="C1899" s="6" t="s">
        <v>4650</v>
      </c>
      <c r="D1899" s="7">
        <v>44977</v>
      </c>
      <c r="E1899" s="8">
        <v>24039000</v>
      </c>
      <c r="F1899" s="9" t="s">
        <v>134</v>
      </c>
      <c r="G1899" s="9" t="s">
        <v>193</v>
      </c>
      <c r="H1899" s="10" t="s">
        <v>4937</v>
      </c>
      <c r="I1899" s="8">
        <f>VLOOKUP(B1899,[2]Hoja1!$A$4:$B$1818,2,0)</f>
        <v>5342000</v>
      </c>
    </row>
    <row r="1900" spans="1:9" x14ac:dyDescent="0.25">
      <c r="A1900" s="5" t="str">
        <f t="shared" si="29"/>
        <v>2023</v>
      </c>
      <c r="B1900" s="5" t="s">
        <v>4938</v>
      </c>
      <c r="C1900" s="6" t="s">
        <v>4650</v>
      </c>
      <c r="D1900" s="7">
        <v>44977</v>
      </c>
      <c r="E1900" s="8">
        <v>24039000</v>
      </c>
      <c r="F1900" s="9" t="s">
        <v>134</v>
      </c>
      <c r="G1900" s="9" t="s">
        <v>193</v>
      </c>
      <c r="H1900" s="10" t="s">
        <v>4939</v>
      </c>
      <c r="I1900" s="8">
        <f>VLOOKUP(B1900,[2]Hoja1!$A$4:$B$1818,2,0)</f>
        <v>5342000</v>
      </c>
    </row>
    <row r="1901" spans="1:9" x14ac:dyDescent="0.25">
      <c r="A1901" s="5" t="str">
        <f t="shared" si="29"/>
        <v>2023</v>
      </c>
      <c r="B1901" s="5" t="s">
        <v>4940</v>
      </c>
      <c r="C1901" s="6" t="s">
        <v>4941</v>
      </c>
      <c r="D1901" s="7">
        <v>44974</v>
      </c>
      <c r="E1901" s="8">
        <v>21368000</v>
      </c>
      <c r="F1901" s="9" t="s">
        <v>134</v>
      </c>
      <c r="G1901" s="9" t="s">
        <v>268</v>
      </c>
      <c r="H1901" s="10" t="s">
        <v>4942</v>
      </c>
      <c r="I1901" s="8">
        <f>VLOOKUP(B1901,[2]Hoja1!$A$4:$B$1818,2,0)</f>
        <v>5342000</v>
      </c>
    </row>
    <row r="1902" spans="1:9" x14ac:dyDescent="0.25">
      <c r="A1902" s="5" t="str">
        <f t="shared" si="29"/>
        <v>2023</v>
      </c>
      <c r="B1902" s="5" t="s">
        <v>4943</v>
      </c>
      <c r="C1902" s="6" t="s">
        <v>4750</v>
      </c>
      <c r="D1902" s="7">
        <v>44975</v>
      </c>
      <c r="E1902" s="8">
        <v>24039000</v>
      </c>
      <c r="F1902" s="9" t="s">
        <v>134</v>
      </c>
      <c r="G1902" s="9" t="s">
        <v>193</v>
      </c>
      <c r="H1902" s="10" t="s">
        <v>4944</v>
      </c>
      <c r="I1902" s="8">
        <f>VLOOKUP(B1902,[2]Hoja1!$A$4:$B$1818,2,0)</f>
        <v>5342000</v>
      </c>
    </row>
    <row r="1903" spans="1:9" x14ac:dyDescent="0.25">
      <c r="A1903" s="5" t="str">
        <f t="shared" si="29"/>
        <v>2023</v>
      </c>
      <c r="B1903" s="5" t="s">
        <v>4945</v>
      </c>
      <c r="C1903" s="6" t="s">
        <v>4750</v>
      </c>
      <c r="D1903" s="7">
        <v>44975</v>
      </c>
      <c r="E1903" s="8">
        <v>26710000</v>
      </c>
      <c r="F1903" s="9" t="s">
        <v>134</v>
      </c>
      <c r="G1903" s="9" t="s">
        <v>193</v>
      </c>
      <c r="H1903" s="10" t="s">
        <v>4946</v>
      </c>
      <c r="I1903" s="8">
        <f>VLOOKUP(B1903,[2]Hoja1!$A$4:$B$1818,2,0)</f>
        <v>5342000</v>
      </c>
    </row>
    <row r="1904" spans="1:9" x14ac:dyDescent="0.25">
      <c r="A1904" s="5" t="str">
        <f t="shared" si="29"/>
        <v>2023</v>
      </c>
      <c r="B1904" s="5" t="s">
        <v>4947</v>
      </c>
      <c r="C1904" s="6" t="s">
        <v>4750</v>
      </c>
      <c r="D1904" s="7">
        <v>44977</v>
      </c>
      <c r="E1904" s="8">
        <v>26710000</v>
      </c>
      <c r="F1904" s="9" t="s">
        <v>134</v>
      </c>
      <c r="G1904" s="9" t="s">
        <v>193</v>
      </c>
      <c r="H1904" s="10" t="s">
        <v>4948</v>
      </c>
      <c r="I1904" s="8">
        <f>VLOOKUP(B1904,[2]Hoja1!$A$4:$B$1818,2,0)</f>
        <v>5342000</v>
      </c>
    </row>
    <row r="1905" spans="1:9" x14ac:dyDescent="0.25">
      <c r="A1905" s="5" t="str">
        <f t="shared" si="29"/>
        <v>2023</v>
      </c>
      <c r="B1905" s="5" t="s">
        <v>4949</v>
      </c>
      <c r="C1905" s="6" t="s">
        <v>4750</v>
      </c>
      <c r="D1905" s="7">
        <v>44975</v>
      </c>
      <c r="E1905" s="8">
        <v>26710000</v>
      </c>
      <c r="F1905" s="9" t="s">
        <v>134</v>
      </c>
      <c r="G1905" s="9" t="s">
        <v>193</v>
      </c>
      <c r="H1905" s="10" t="s">
        <v>4950</v>
      </c>
      <c r="I1905" s="8">
        <f>VLOOKUP(B1905,[2]Hoja1!$A$4:$B$1818,2,0)</f>
        <v>5342000</v>
      </c>
    </row>
    <row r="1906" spans="1:9" x14ac:dyDescent="0.25">
      <c r="A1906" s="5" t="str">
        <f t="shared" si="29"/>
        <v>2023</v>
      </c>
      <c r="B1906" s="5" t="s">
        <v>4951</v>
      </c>
      <c r="C1906" s="6" t="s">
        <v>4750</v>
      </c>
      <c r="D1906" s="7">
        <v>44977</v>
      </c>
      <c r="E1906" s="8">
        <v>24039000</v>
      </c>
      <c r="F1906" s="9" t="s">
        <v>134</v>
      </c>
      <c r="G1906" s="9" t="s">
        <v>193</v>
      </c>
      <c r="H1906" s="10" t="s">
        <v>4952</v>
      </c>
      <c r="I1906" s="8">
        <f>VLOOKUP(B1906,[2]Hoja1!$A$4:$B$1818,2,0)</f>
        <v>5342000</v>
      </c>
    </row>
    <row r="1907" spans="1:9" x14ac:dyDescent="0.25">
      <c r="A1907" s="5" t="str">
        <f t="shared" si="29"/>
        <v>2023</v>
      </c>
      <c r="B1907" s="5" t="s">
        <v>4953</v>
      </c>
      <c r="C1907" s="6" t="s">
        <v>4954</v>
      </c>
      <c r="D1907" s="7">
        <v>44986</v>
      </c>
      <c r="E1907" s="8">
        <v>24039000</v>
      </c>
      <c r="F1907" s="9" t="s">
        <v>134</v>
      </c>
      <c r="G1907" s="9" t="s">
        <v>268</v>
      </c>
      <c r="H1907" s="10" t="s">
        <v>4955</v>
      </c>
      <c r="I1907" s="8">
        <f>VLOOKUP(B1907,[2]Hoja1!$A$4:$B$1818,2,0)</f>
        <v>5342000</v>
      </c>
    </row>
    <row r="1908" spans="1:9" x14ac:dyDescent="0.25">
      <c r="A1908" s="5" t="str">
        <f t="shared" si="29"/>
        <v>2023</v>
      </c>
      <c r="B1908" s="5" t="s">
        <v>4956</v>
      </c>
      <c r="C1908" s="6" t="s">
        <v>4650</v>
      </c>
      <c r="D1908" s="7">
        <v>44974</v>
      </c>
      <c r="E1908" s="8">
        <v>24039000</v>
      </c>
      <c r="F1908" s="9" t="s">
        <v>134</v>
      </c>
      <c r="G1908" s="9" t="s">
        <v>268</v>
      </c>
      <c r="H1908" s="10" t="s">
        <v>4957</v>
      </c>
      <c r="I1908" s="8">
        <f>VLOOKUP(B1908,[2]Hoja1!$A$4:$B$1818,2,0)</f>
        <v>5342000</v>
      </c>
    </row>
    <row r="1909" spans="1:9" x14ac:dyDescent="0.25">
      <c r="A1909" s="5" t="str">
        <f t="shared" si="29"/>
        <v>2023</v>
      </c>
      <c r="B1909" s="5" t="s">
        <v>4958</v>
      </c>
      <c r="C1909" s="6" t="s">
        <v>4650</v>
      </c>
      <c r="D1909" s="7">
        <v>44974</v>
      </c>
      <c r="E1909" s="8">
        <v>24039000</v>
      </c>
      <c r="F1909" s="9" t="s">
        <v>134</v>
      </c>
      <c r="G1909" s="9" t="s">
        <v>268</v>
      </c>
      <c r="H1909" s="10" t="s">
        <v>4959</v>
      </c>
      <c r="I1909" s="8">
        <f>VLOOKUP(B1909,[2]Hoja1!$A$4:$B$1818,2,0)</f>
        <v>6410400</v>
      </c>
    </row>
    <row r="1910" spans="1:9" x14ac:dyDescent="0.25">
      <c r="A1910" s="5" t="str">
        <f t="shared" si="29"/>
        <v>2023</v>
      </c>
      <c r="B1910" s="5" t="s">
        <v>4960</v>
      </c>
      <c r="C1910" s="6" t="s">
        <v>4650</v>
      </c>
      <c r="D1910" s="7">
        <v>44978</v>
      </c>
      <c r="E1910" s="8">
        <v>24039000</v>
      </c>
      <c r="F1910" s="9" t="s">
        <v>134</v>
      </c>
      <c r="G1910" s="9" t="s">
        <v>193</v>
      </c>
      <c r="H1910" s="10" t="s">
        <v>4961</v>
      </c>
      <c r="I1910" s="8">
        <f>VLOOKUP(B1910,[2]Hoja1!$A$4:$B$1818,2,0)</f>
        <v>5342000</v>
      </c>
    </row>
    <row r="1911" spans="1:9" x14ac:dyDescent="0.25">
      <c r="A1911" s="5" t="str">
        <f t="shared" si="29"/>
        <v>2023</v>
      </c>
      <c r="B1911" s="5" t="s">
        <v>4962</v>
      </c>
      <c r="C1911" s="6" t="s">
        <v>4650</v>
      </c>
      <c r="D1911" s="7">
        <v>44978</v>
      </c>
      <c r="E1911" s="8">
        <v>21368000</v>
      </c>
      <c r="F1911" s="9" t="s">
        <v>134</v>
      </c>
      <c r="G1911" s="9" t="s">
        <v>268</v>
      </c>
      <c r="H1911" s="10" t="s">
        <v>4963</v>
      </c>
      <c r="I1911" s="8">
        <f>VLOOKUP(B1911,[2]Hoja1!$A$4:$B$1818,2,0)</f>
        <v>5342000</v>
      </c>
    </row>
    <row r="1912" spans="1:9" x14ac:dyDescent="0.25">
      <c r="A1912" s="5" t="str">
        <f t="shared" si="29"/>
        <v>2023</v>
      </c>
      <c r="B1912" s="5" t="s">
        <v>4964</v>
      </c>
      <c r="C1912" s="6" t="s">
        <v>4965</v>
      </c>
      <c r="D1912" s="7">
        <v>44974</v>
      </c>
      <c r="E1912" s="8">
        <v>64600000</v>
      </c>
      <c r="F1912" s="9" t="s">
        <v>134</v>
      </c>
      <c r="G1912" s="9" t="s">
        <v>268</v>
      </c>
      <c r="H1912" s="10" t="s">
        <v>4966</v>
      </c>
      <c r="I1912" s="8">
        <f>VLOOKUP(B1912,[2]Hoja1!$A$4:$B$1818,2,0)</f>
        <v>12000000</v>
      </c>
    </row>
    <row r="1913" spans="1:9" x14ac:dyDescent="0.25">
      <c r="A1913" s="5" t="str">
        <f t="shared" si="29"/>
        <v>2023</v>
      </c>
      <c r="B1913" s="5" t="s">
        <v>4967</v>
      </c>
      <c r="C1913" s="6" t="s">
        <v>4650</v>
      </c>
      <c r="D1913" s="7">
        <v>44974</v>
      </c>
      <c r="E1913" s="8">
        <v>24039000</v>
      </c>
      <c r="F1913" s="9" t="s">
        <v>134</v>
      </c>
      <c r="G1913" s="9" t="s">
        <v>268</v>
      </c>
      <c r="H1913" s="10" t="s">
        <v>4968</v>
      </c>
      <c r="I1913" s="8">
        <f>VLOOKUP(B1913,[2]Hoja1!$A$4:$B$1818,2,0)</f>
        <v>5342000</v>
      </c>
    </row>
    <row r="1914" spans="1:9" x14ac:dyDescent="0.25">
      <c r="A1914" s="5" t="str">
        <f t="shared" si="29"/>
        <v>2023</v>
      </c>
      <c r="B1914" s="5" t="s">
        <v>4969</v>
      </c>
      <c r="C1914" s="6" t="s">
        <v>4650</v>
      </c>
      <c r="D1914" s="7">
        <v>44977</v>
      </c>
      <c r="E1914" s="8">
        <v>24039000</v>
      </c>
      <c r="F1914" s="9" t="s">
        <v>134</v>
      </c>
      <c r="G1914" s="9" t="s">
        <v>268</v>
      </c>
      <c r="H1914" s="10" t="s">
        <v>4970</v>
      </c>
      <c r="I1914" s="8">
        <f>VLOOKUP(B1914,[2]Hoja1!$A$4:$B$1818,2,0)</f>
        <v>5342000</v>
      </c>
    </row>
    <row r="1915" spans="1:9" x14ac:dyDescent="0.25">
      <c r="A1915" s="5" t="str">
        <f t="shared" si="29"/>
        <v>2023</v>
      </c>
      <c r="B1915" s="5" t="s">
        <v>4971</v>
      </c>
      <c r="C1915" s="6" t="s">
        <v>4650</v>
      </c>
      <c r="D1915" s="7">
        <v>44977</v>
      </c>
      <c r="E1915" s="8">
        <v>24039000</v>
      </c>
      <c r="F1915" s="9" t="s">
        <v>134</v>
      </c>
      <c r="G1915" s="9" t="s">
        <v>268</v>
      </c>
      <c r="H1915" s="10" t="s">
        <v>4972</v>
      </c>
      <c r="I1915" s="8">
        <f>VLOOKUP(B1915,[2]Hoja1!$A$4:$B$1818,2,0)</f>
        <v>5342000</v>
      </c>
    </row>
    <row r="1916" spans="1:9" x14ac:dyDescent="0.25">
      <c r="A1916" s="5" t="str">
        <f t="shared" si="29"/>
        <v>2023</v>
      </c>
      <c r="B1916" s="5" t="s">
        <v>4973</v>
      </c>
      <c r="C1916" s="6" t="s">
        <v>4974</v>
      </c>
      <c r="D1916" s="7">
        <v>44980</v>
      </c>
      <c r="E1916" s="8">
        <v>42339947</v>
      </c>
      <c r="F1916" s="9" t="s">
        <v>451</v>
      </c>
      <c r="G1916" s="9" t="s">
        <v>759</v>
      </c>
      <c r="H1916" s="10" t="s">
        <v>4975</v>
      </c>
      <c r="I1916" s="8">
        <f>VLOOKUP(B1916,[2]Hoja1!$A$4:$B$1818,2,0)</f>
        <v>8070665</v>
      </c>
    </row>
    <row r="1917" spans="1:9" x14ac:dyDescent="0.25">
      <c r="A1917" s="5" t="str">
        <f t="shared" si="29"/>
        <v>2023</v>
      </c>
      <c r="B1917" s="5" t="s">
        <v>4976</v>
      </c>
      <c r="C1917" s="6" t="s">
        <v>4974</v>
      </c>
      <c r="D1917" s="7">
        <v>44979</v>
      </c>
      <c r="E1917" s="8">
        <v>42339947</v>
      </c>
      <c r="F1917" s="9" t="s">
        <v>451</v>
      </c>
      <c r="G1917" s="9" t="s">
        <v>759</v>
      </c>
      <c r="H1917" s="10" t="s">
        <v>4977</v>
      </c>
      <c r="I1917" s="8">
        <f>VLOOKUP(B1917,[2]Hoja1!$A$4:$B$1818,2,0)</f>
        <v>10057289</v>
      </c>
    </row>
    <row r="1918" spans="1:9" x14ac:dyDescent="0.25">
      <c r="A1918" s="5" t="str">
        <f t="shared" si="29"/>
        <v>2023</v>
      </c>
      <c r="B1918" s="5" t="s">
        <v>4978</v>
      </c>
      <c r="C1918" s="6" t="s">
        <v>1767</v>
      </c>
      <c r="D1918" s="7">
        <v>44981</v>
      </c>
      <c r="E1918" s="8">
        <v>115000000</v>
      </c>
      <c r="F1918" s="9" t="s">
        <v>451</v>
      </c>
      <c r="G1918" s="9" t="s">
        <v>759</v>
      </c>
      <c r="H1918" s="10" t="s">
        <v>4979</v>
      </c>
      <c r="I1918" s="8">
        <f>VLOOKUP(B1918,[2]Hoja1!$A$4:$B$1818,2,0)</f>
        <v>24000000</v>
      </c>
    </row>
    <row r="1919" spans="1:9" x14ac:dyDescent="0.25">
      <c r="A1919" s="5" t="str">
        <f t="shared" si="29"/>
        <v>2023</v>
      </c>
      <c r="B1919" s="5" t="s">
        <v>4980</v>
      </c>
      <c r="C1919" s="6" t="s">
        <v>4974</v>
      </c>
      <c r="D1919" s="7">
        <v>44979</v>
      </c>
      <c r="E1919" s="8">
        <v>42339947</v>
      </c>
      <c r="F1919" s="9" t="s">
        <v>451</v>
      </c>
      <c r="G1919" s="9" t="s">
        <v>759</v>
      </c>
      <c r="H1919" s="10" t="s">
        <v>4981</v>
      </c>
      <c r="I1919" s="8">
        <f>VLOOKUP(B1919,[2]Hoja1!$A$4:$B$1818,2,0)</f>
        <v>7946500</v>
      </c>
    </row>
    <row r="1920" spans="1:9" x14ac:dyDescent="0.25">
      <c r="A1920" s="5" t="str">
        <f t="shared" si="29"/>
        <v>2023</v>
      </c>
      <c r="B1920" s="5" t="s">
        <v>4982</v>
      </c>
      <c r="C1920" s="6" t="s">
        <v>4983</v>
      </c>
      <c r="D1920" s="7">
        <v>44979</v>
      </c>
      <c r="E1920" s="8">
        <v>58650000</v>
      </c>
      <c r="F1920" s="9" t="s">
        <v>451</v>
      </c>
      <c r="G1920" s="9" t="s">
        <v>759</v>
      </c>
      <c r="H1920" s="10" t="s">
        <v>4984</v>
      </c>
      <c r="I1920" s="8">
        <f>VLOOKUP(B1920,[2]Hoja1!$A$4:$B$1818,2,0)</f>
        <v>12240000</v>
      </c>
    </row>
    <row r="1921" spans="1:9" x14ac:dyDescent="0.25">
      <c r="A1921" s="5" t="str">
        <f t="shared" si="29"/>
        <v>2023</v>
      </c>
      <c r="B1921" s="5" t="s">
        <v>4985</v>
      </c>
      <c r="C1921" s="6" t="s">
        <v>4974</v>
      </c>
      <c r="D1921" s="7">
        <v>44979</v>
      </c>
      <c r="E1921" s="8">
        <v>42339947</v>
      </c>
      <c r="F1921" s="9" t="s">
        <v>451</v>
      </c>
      <c r="G1921" s="9" t="s">
        <v>759</v>
      </c>
      <c r="H1921" s="10" t="s">
        <v>4986</v>
      </c>
      <c r="I1921" s="8">
        <f>VLOOKUP(B1921,[2]Hoja1!$A$4:$B$1818,2,0)</f>
        <v>7946501</v>
      </c>
    </row>
    <row r="1922" spans="1:9" x14ac:dyDescent="0.25">
      <c r="A1922" s="5" t="str">
        <f t="shared" si="29"/>
        <v>2023</v>
      </c>
      <c r="B1922" s="5" t="s">
        <v>4987</v>
      </c>
      <c r="C1922" s="6" t="s">
        <v>4974</v>
      </c>
      <c r="D1922" s="7">
        <v>44979</v>
      </c>
      <c r="E1922" s="8">
        <v>42339947</v>
      </c>
      <c r="F1922" s="9" t="s">
        <v>451</v>
      </c>
      <c r="G1922" s="9" t="s">
        <v>759</v>
      </c>
      <c r="H1922" s="10" t="s">
        <v>4988</v>
      </c>
      <c r="I1922" s="8">
        <f>VLOOKUP(B1922,[2]Hoja1!$A$4:$B$1818,2,0)</f>
        <v>7946501</v>
      </c>
    </row>
    <row r="1923" spans="1:9" x14ac:dyDescent="0.25">
      <c r="A1923" s="5" t="str">
        <f t="shared" ref="A1923:A1986" si="30">RIGHT(B1923,4)</f>
        <v>2023</v>
      </c>
      <c r="B1923" s="5" t="s">
        <v>4989</v>
      </c>
      <c r="C1923" s="6" t="s">
        <v>4990</v>
      </c>
      <c r="D1923" s="7">
        <v>44979</v>
      </c>
      <c r="E1923" s="8">
        <v>42837500</v>
      </c>
      <c r="F1923" s="9" t="s">
        <v>451</v>
      </c>
      <c r="G1923" s="9" t="s">
        <v>759</v>
      </c>
      <c r="H1923" s="10" t="s">
        <v>4991</v>
      </c>
      <c r="I1923" s="8">
        <f>VLOOKUP(B1923,[2]Hoja1!$A$4:$B$1818,2,0)</f>
        <v>8443333</v>
      </c>
    </row>
    <row r="1924" spans="1:9" x14ac:dyDescent="0.25">
      <c r="A1924" s="5" t="str">
        <f t="shared" si="30"/>
        <v>2023</v>
      </c>
      <c r="B1924" s="5" t="s">
        <v>4992</v>
      </c>
      <c r="C1924" s="6" t="s">
        <v>4993</v>
      </c>
      <c r="D1924" s="7">
        <v>44980</v>
      </c>
      <c r="E1924" s="8">
        <v>46056667</v>
      </c>
      <c r="F1924" s="9" t="s">
        <v>451</v>
      </c>
      <c r="G1924" s="9" t="s">
        <v>759</v>
      </c>
      <c r="H1924" s="10" t="s">
        <v>4994</v>
      </c>
      <c r="I1924" s="8">
        <f>VLOOKUP(B1924,[2]Hoja1!$A$4:$B$1818,2,0)</f>
        <v>8336667</v>
      </c>
    </row>
    <row r="1925" spans="1:9" x14ac:dyDescent="0.25">
      <c r="A1925" s="5" t="str">
        <f t="shared" si="30"/>
        <v>2023</v>
      </c>
      <c r="B1925" s="5" t="s">
        <v>4995</v>
      </c>
      <c r="C1925" s="6" t="s">
        <v>750</v>
      </c>
      <c r="D1925" s="7">
        <v>44979</v>
      </c>
      <c r="E1925" s="8">
        <v>59928800</v>
      </c>
      <c r="F1925" s="9" t="s">
        <v>451</v>
      </c>
      <c r="G1925" s="9" t="s">
        <v>612</v>
      </c>
      <c r="H1925" s="10" t="s">
        <v>4996</v>
      </c>
      <c r="I1925" s="8">
        <f>VLOOKUP(B1925,[2]Hoja1!$A$4:$B$1818,2,0)</f>
        <v>11812053</v>
      </c>
    </row>
    <row r="1926" spans="1:9" x14ac:dyDescent="0.25">
      <c r="A1926" s="5" t="str">
        <f t="shared" si="30"/>
        <v>2023</v>
      </c>
      <c r="B1926" s="5" t="s">
        <v>4997</v>
      </c>
      <c r="C1926" s="6" t="s">
        <v>4750</v>
      </c>
      <c r="D1926" s="7">
        <v>44978</v>
      </c>
      <c r="E1926" s="8">
        <v>24039000</v>
      </c>
      <c r="F1926" s="9" t="s">
        <v>134</v>
      </c>
      <c r="G1926" s="9" t="s">
        <v>193</v>
      </c>
      <c r="H1926" s="10" t="s">
        <v>4998</v>
      </c>
      <c r="I1926" s="8">
        <f>VLOOKUP(B1926,[2]Hoja1!$A$4:$B$1818,2,0)</f>
        <v>5342000</v>
      </c>
    </row>
    <row r="1927" spans="1:9" x14ac:dyDescent="0.25">
      <c r="A1927" s="5" t="str">
        <f t="shared" si="30"/>
        <v>2023</v>
      </c>
      <c r="B1927" s="5" t="s">
        <v>4999</v>
      </c>
      <c r="C1927" s="6" t="s">
        <v>3963</v>
      </c>
      <c r="D1927" s="7">
        <v>44986</v>
      </c>
      <c r="E1927" s="8">
        <v>76843000</v>
      </c>
      <c r="F1927" s="9" t="s">
        <v>451</v>
      </c>
      <c r="G1927" s="9" t="s">
        <v>612</v>
      </c>
      <c r="H1927" s="10" t="s">
        <v>5000</v>
      </c>
      <c r="I1927" s="8">
        <f>VLOOKUP(B1927,[2]Hoja1!$A$4:$B$1818,2,0)</f>
        <v>16705000</v>
      </c>
    </row>
    <row r="1928" spans="1:9" x14ac:dyDescent="0.25">
      <c r="A1928" s="5" t="str">
        <f t="shared" si="30"/>
        <v>2023</v>
      </c>
      <c r="B1928" s="5" t="s">
        <v>5001</v>
      </c>
      <c r="C1928" s="6" t="s">
        <v>4941</v>
      </c>
      <c r="D1928" s="7">
        <v>44977</v>
      </c>
      <c r="E1928" s="8">
        <v>21368000</v>
      </c>
      <c r="F1928" s="9" t="s">
        <v>134</v>
      </c>
      <c r="G1928" s="9" t="s">
        <v>268</v>
      </c>
      <c r="H1928" s="10" t="s">
        <v>5002</v>
      </c>
      <c r="I1928" s="8">
        <f>VLOOKUP(B1928,[2]Hoja1!$A$4:$B$1818,2,0)</f>
        <v>5342000</v>
      </c>
    </row>
    <row r="1929" spans="1:9" x14ac:dyDescent="0.25">
      <c r="A1929" s="5" t="str">
        <f t="shared" si="30"/>
        <v>2023</v>
      </c>
      <c r="B1929" s="5" t="s">
        <v>5003</v>
      </c>
      <c r="C1929" s="6" t="s">
        <v>4941</v>
      </c>
      <c r="D1929" s="7">
        <v>44977</v>
      </c>
      <c r="E1929" s="8">
        <v>24039000</v>
      </c>
      <c r="F1929" s="9" t="s">
        <v>134</v>
      </c>
      <c r="G1929" s="9" t="s">
        <v>268</v>
      </c>
      <c r="H1929" s="10" t="s">
        <v>5004</v>
      </c>
      <c r="I1929" s="8">
        <f>VLOOKUP(B1929,[2]Hoja1!$A$4:$B$1818,2,0)</f>
        <v>5342000</v>
      </c>
    </row>
    <row r="1930" spans="1:9" x14ac:dyDescent="0.25">
      <c r="A1930" s="5" t="str">
        <f t="shared" si="30"/>
        <v>2023</v>
      </c>
      <c r="B1930" s="5" t="s">
        <v>5005</v>
      </c>
      <c r="C1930" s="6" t="s">
        <v>4941</v>
      </c>
      <c r="D1930" s="7">
        <v>44977</v>
      </c>
      <c r="E1930" s="8">
        <v>21368000</v>
      </c>
      <c r="F1930" s="9" t="s">
        <v>134</v>
      </c>
      <c r="G1930" s="9" t="s">
        <v>193</v>
      </c>
      <c r="H1930" s="10" t="s">
        <v>5006</v>
      </c>
      <c r="I1930" s="8">
        <f>VLOOKUP(B1930,[2]Hoja1!$A$4:$B$1818,2,0)</f>
        <v>5342000</v>
      </c>
    </row>
    <row r="1931" spans="1:9" x14ac:dyDescent="0.25">
      <c r="A1931" s="5" t="str">
        <f t="shared" si="30"/>
        <v>2023</v>
      </c>
      <c r="B1931" s="5" t="s">
        <v>5007</v>
      </c>
      <c r="C1931" s="6" t="s">
        <v>4941</v>
      </c>
      <c r="D1931" s="7">
        <v>44977</v>
      </c>
      <c r="E1931" s="8">
        <v>21368000</v>
      </c>
      <c r="F1931" s="9" t="s">
        <v>134</v>
      </c>
      <c r="G1931" s="9" t="s">
        <v>268</v>
      </c>
      <c r="H1931" s="10" t="s">
        <v>5008</v>
      </c>
      <c r="I1931" s="8">
        <f>VLOOKUP(B1931,[2]Hoja1!$A$4:$B$1818,2,0)</f>
        <v>5342000</v>
      </c>
    </row>
    <row r="1932" spans="1:9" x14ac:dyDescent="0.25">
      <c r="A1932" s="5" t="str">
        <f t="shared" si="30"/>
        <v>2023</v>
      </c>
      <c r="B1932" s="5" t="s">
        <v>5009</v>
      </c>
      <c r="C1932" s="6" t="s">
        <v>4650</v>
      </c>
      <c r="D1932" s="7">
        <v>44983</v>
      </c>
      <c r="E1932" s="8">
        <v>24039000</v>
      </c>
      <c r="F1932" s="9" t="s">
        <v>134</v>
      </c>
      <c r="G1932" s="9" t="s">
        <v>268</v>
      </c>
      <c r="H1932" s="10" t="s">
        <v>5010</v>
      </c>
      <c r="I1932" s="8">
        <f>VLOOKUP(B1932,[2]Hoja1!$A$4:$B$1818,2,0)</f>
        <v>5342000</v>
      </c>
    </row>
    <row r="1933" spans="1:9" x14ac:dyDescent="0.25">
      <c r="A1933" s="5" t="str">
        <f t="shared" si="30"/>
        <v>2023</v>
      </c>
      <c r="B1933" s="5" t="s">
        <v>5011</v>
      </c>
      <c r="C1933" s="6" t="s">
        <v>4954</v>
      </c>
      <c r="D1933" s="7">
        <v>44978</v>
      </c>
      <c r="E1933" s="8">
        <v>24039000</v>
      </c>
      <c r="F1933" s="9" t="s">
        <v>134</v>
      </c>
      <c r="G1933" s="9" t="s">
        <v>193</v>
      </c>
      <c r="H1933" s="10" t="s">
        <v>5012</v>
      </c>
      <c r="I1933" s="8">
        <f>VLOOKUP(B1933,[2]Hoja1!$A$4:$B$1818,2,0)</f>
        <v>5342000</v>
      </c>
    </row>
    <row r="1934" spans="1:9" x14ac:dyDescent="0.25">
      <c r="A1934" s="5" t="str">
        <f t="shared" si="30"/>
        <v>2023</v>
      </c>
      <c r="B1934" s="5" t="s">
        <v>5013</v>
      </c>
      <c r="C1934" s="6" t="s">
        <v>4750</v>
      </c>
      <c r="D1934" s="7">
        <v>44989</v>
      </c>
      <c r="E1934" s="8">
        <v>24039000</v>
      </c>
      <c r="F1934" s="9" t="s">
        <v>134</v>
      </c>
      <c r="G1934" s="9" t="s">
        <v>268</v>
      </c>
      <c r="H1934" s="10" t="s">
        <v>5014</v>
      </c>
      <c r="I1934" s="8">
        <f>VLOOKUP(B1934,[2]Hoja1!$A$4:$B$1818,2,0)</f>
        <v>5342000</v>
      </c>
    </row>
    <row r="1935" spans="1:9" x14ac:dyDescent="0.25">
      <c r="A1935" s="5" t="str">
        <f t="shared" si="30"/>
        <v>2023</v>
      </c>
      <c r="B1935" s="5" t="s">
        <v>5015</v>
      </c>
      <c r="C1935" s="6" t="s">
        <v>4750</v>
      </c>
      <c r="D1935" s="7">
        <v>44981</v>
      </c>
      <c r="E1935" s="8">
        <v>24039000</v>
      </c>
      <c r="F1935" s="9" t="s">
        <v>134</v>
      </c>
      <c r="G1935" s="9" t="s">
        <v>268</v>
      </c>
      <c r="H1935" s="10" t="s">
        <v>5016</v>
      </c>
      <c r="I1935" s="8">
        <f>VLOOKUP(B1935,[2]Hoja1!$A$4:$B$1818,2,0)</f>
        <v>5342000</v>
      </c>
    </row>
    <row r="1936" spans="1:9" x14ac:dyDescent="0.25">
      <c r="A1936" s="5" t="str">
        <f t="shared" si="30"/>
        <v>2023</v>
      </c>
      <c r="B1936" s="5" t="s">
        <v>5017</v>
      </c>
      <c r="C1936" s="6" t="s">
        <v>5018</v>
      </c>
      <c r="D1936" s="7">
        <v>44979</v>
      </c>
      <c r="E1936" s="8">
        <v>128520000</v>
      </c>
      <c r="F1936" s="9" t="s">
        <v>11</v>
      </c>
      <c r="G1936" s="9" t="s">
        <v>116</v>
      </c>
      <c r="H1936" s="10" t="s">
        <v>5019</v>
      </c>
      <c r="I1936" s="8">
        <f>VLOOKUP(B1936,[2]Hoja1!$A$4:$B$1818,2,0)</f>
        <v>19862181</v>
      </c>
    </row>
    <row r="1937" spans="1:9" x14ac:dyDescent="0.25">
      <c r="A1937" s="5" t="str">
        <f t="shared" si="30"/>
        <v>2023</v>
      </c>
      <c r="B1937" s="5" t="s">
        <v>5020</v>
      </c>
      <c r="C1937" s="6" t="s">
        <v>730</v>
      </c>
      <c r="D1937" s="7">
        <v>44979</v>
      </c>
      <c r="E1937" s="8">
        <v>93000000</v>
      </c>
      <c r="F1937" s="9" t="s">
        <v>11</v>
      </c>
      <c r="G1937" s="9" t="s">
        <v>116</v>
      </c>
      <c r="H1937" s="10" t="s">
        <v>5021</v>
      </c>
      <c r="I1937" s="8">
        <f>VLOOKUP(B1937,[2]Hoja1!$A$4:$B$1818,2,0)</f>
        <v>28675000</v>
      </c>
    </row>
    <row r="1938" spans="1:9" x14ac:dyDescent="0.25">
      <c r="A1938" s="5" t="str">
        <f t="shared" si="30"/>
        <v>2023</v>
      </c>
      <c r="B1938" s="5" t="s">
        <v>5022</v>
      </c>
      <c r="C1938" s="6" t="s">
        <v>730</v>
      </c>
      <c r="D1938" s="7">
        <v>44984</v>
      </c>
      <c r="E1938" s="8">
        <v>93000000</v>
      </c>
      <c r="F1938" s="9" t="s">
        <v>11</v>
      </c>
      <c r="G1938" s="9" t="s">
        <v>116</v>
      </c>
      <c r="H1938" s="10" t="s">
        <v>5023</v>
      </c>
      <c r="I1938" s="8">
        <f>VLOOKUP(B1938,[2]Hoja1!$A$4:$B$1818,2,0)</f>
        <v>29966667</v>
      </c>
    </row>
    <row r="1939" spans="1:9" x14ac:dyDescent="0.25">
      <c r="A1939" s="5" t="str">
        <f t="shared" si="30"/>
        <v>2023</v>
      </c>
      <c r="B1939" s="5" t="s">
        <v>5024</v>
      </c>
      <c r="C1939" s="6" t="s">
        <v>5025</v>
      </c>
      <c r="D1939" s="7">
        <v>44984</v>
      </c>
      <c r="E1939" s="8">
        <v>56430690</v>
      </c>
      <c r="F1939" s="9" t="s">
        <v>134</v>
      </c>
      <c r="G1939" s="9" t="s">
        <v>268</v>
      </c>
      <c r="H1939" s="10" t="s">
        <v>5026</v>
      </c>
      <c r="I1939" s="8">
        <f>VLOOKUP(B1939,[2]Hoja1!$A$4:$B$1818,2,0)</f>
        <v>10714688</v>
      </c>
    </row>
    <row r="1940" spans="1:9" x14ac:dyDescent="0.25">
      <c r="A1940" s="5" t="str">
        <f t="shared" si="30"/>
        <v>2023</v>
      </c>
      <c r="B1940" s="5" t="s">
        <v>5027</v>
      </c>
      <c r="C1940" s="6" t="s">
        <v>5028</v>
      </c>
      <c r="D1940" s="7">
        <v>44979</v>
      </c>
      <c r="E1940" s="8">
        <v>128520000</v>
      </c>
      <c r="F1940" s="9" t="s">
        <v>11</v>
      </c>
      <c r="G1940" s="9" t="s">
        <v>116</v>
      </c>
      <c r="H1940" s="10" t="s">
        <v>5029</v>
      </c>
      <c r="I1940" s="8">
        <f>VLOOKUP(B1940,[2]Hoja1!$A$4:$B$1818,2,0)</f>
        <v>28917000</v>
      </c>
    </row>
    <row r="1941" spans="1:9" x14ac:dyDescent="0.25">
      <c r="A1941" s="5" t="str">
        <f t="shared" si="30"/>
        <v>2023</v>
      </c>
      <c r="B1941" s="5" t="s">
        <v>5030</v>
      </c>
      <c r="C1941" s="6" t="s">
        <v>5031</v>
      </c>
      <c r="D1941" s="7">
        <v>44979</v>
      </c>
      <c r="E1941" s="8">
        <v>84000000</v>
      </c>
      <c r="F1941" s="9" t="s">
        <v>11</v>
      </c>
      <c r="G1941" s="9" t="s">
        <v>116</v>
      </c>
      <c r="H1941" s="10" t="s">
        <v>5032</v>
      </c>
      <c r="I1941" s="8">
        <f>VLOOKUP(B1941,[2]Hoja1!$A$4:$B$1818,2,0)</f>
        <v>18900000</v>
      </c>
    </row>
    <row r="1942" spans="1:9" x14ac:dyDescent="0.25">
      <c r="A1942" s="5" t="str">
        <f t="shared" si="30"/>
        <v>2023</v>
      </c>
      <c r="B1942" s="5" t="s">
        <v>5033</v>
      </c>
      <c r="C1942" s="6" t="s">
        <v>4941</v>
      </c>
      <c r="D1942" s="7">
        <v>44986</v>
      </c>
      <c r="E1942" s="8">
        <v>24039000</v>
      </c>
      <c r="F1942" s="9" t="s">
        <v>134</v>
      </c>
      <c r="G1942" s="9" t="s">
        <v>268</v>
      </c>
      <c r="H1942" s="10" t="s">
        <v>5034</v>
      </c>
      <c r="I1942" s="8">
        <f>VLOOKUP(B1942,[2]Hoja1!$A$4:$B$1818,2,0)</f>
        <v>5342000</v>
      </c>
    </row>
    <row r="1943" spans="1:9" x14ac:dyDescent="0.25">
      <c r="A1943" s="5" t="str">
        <f t="shared" si="30"/>
        <v>2023</v>
      </c>
      <c r="B1943" s="5" t="s">
        <v>5035</v>
      </c>
      <c r="C1943" s="6" t="s">
        <v>4941</v>
      </c>
      <c r="D1943" s="7">
        <v>44979</v>
      </c>
      <c r="E1943" s="8">
        <v>21368000</v>
      </c>
      <c r="F1943" s="9" t="s">
        <v>134</v>
      </c>
      <c r="G1943" s="9" t="s">
        <v>193</v>
      </c>
      <c r="H1943" s="10" t="s">
        <v>5036</v>
      </c>
      <c r="I1943" s="8">
        <f>VLOOKUP(B1943,[2]Hoja1!$A$4:$B$1818,2,0)</f>
        <v>5342000</v>
      </c>
    </row>
    <row r="1944" spans="1:9" x14ac:dyDescent="0.25">
      <c r="A1944" s="5" t="str">
        <f t="shared" si="30"/>
        <v>2023</v>
      </c>
      <c r="B1944" s="5" t="s">
        <v>5037</v>
      </c>
      <c r="C1944" s="6" t="s">
        <v>4941</v>
      </c>
      <c r="D1944" s="7">
        <v>44979</v>
      </c>
      <c r="E1944" s="8">
        <v>24039000</v>
      </c>
      <c r="F1944" s="9" t="s">
        <v>134</v>
      </c>
      <c r="G1944" s="9" t="s">
        <v>193</v>
      </c>
      <c r="H1944" s="10" t="s">
        <v>5038</v>
      </c>
      <c r="I1944" s="8">
        <f>VLOOKUP(B1944,[2]Hoja1!$A$4:$B$1818,2,0)</f>
        <v>5342000</v>
      </c>
    </row>
    <row r="1945" spans="1:9" x14ac:dyDescent="0.25">
      <c r="A1945" s="5" t="str">
        <f t="shared" si="30"/>
        <v>2023</v>
      </c>
      <c r="B1945" s="5" t="s">
        <v>5039</v>
      </c>
      <c r="C1945" s="6" t="s">
        <v>4941</v>
      </c>
      <c r="D1945" s="7">
        <v>44979</v>
      </c>
      <c r="E1945" s="8">
        <v>24039000</v>
      </c>
      <c r="F1945" s="9" t="s">
        <v>134</v>
      </c>
      <c r="G1945" s="9" t="s">
        <v>268</v>
      </c>
      <c r="H1945" s="10" t="s">
        <v>5040</v>
      </c>
      <c r="I1945" s="8">
        <f>VLOOKUP(B1945,[2]Hoja1!$A$4:$B$1818,2,0)</f>
        <v>5342000</v>
      </c>
    </row>
    <row r="1946" spans="1:9" x14ac:dyDescent="0.25">
      <c r="A1946" s="5" t="str">
        <f t="shared" si="30"/>
        <v>2023</v>
      </c>
      <c r="B1946" s="5" t="s">
        <v>5041</v>
      </c>
      <c r="C1946" s="6" t="s">
        <v>4941</v>
      </c>
      <c r="D1946" s="7">
        <v>44986</v>
      </c>
      <c r="E1946" s="8">
        <v>24039000</v>
      </c>
      <c r="F1946" s="9" t="s">
        <v>134</v>
      </c>
      <c r="G1946" s="9" t="s">
        <v>268</v>
      </c>
      <c r="H1946" s="10" t="s">
        <v>5042</v>
      </c>
      <c r="I1946" s="8">
        <f>VLOOKUP(B1946,[2]Hoja1!$A$4:$B$1818,2,0)</f>
        <v>5342000</v>
      </c>
    </row>
    <row r="1947" spans="1:9" x14ac:dyDescent="0.25">
      <c r="A1947" s="5" t="str">
        <f t="shared" si="30"/>
        <v>2023</v>
      </c>
      <c r="B1947" s="5" t="s">
        <v>5043</v>
      </c>
      <c r="C1947" s="6" t="s">
        <v>5044</v>
      </c>
      <c r="D1947" s="7">
        <v>44986</v>
      </c>
      <c r="E1947" s="8">
        <v>76843000</v>
      </c>
      <c r="F1947" s="9" t="s">
        <v>451</v>
      </c>
      <c r="G1947" s="9" t="s">
        <v>612</v>
      </c>
      <c r="H1947" s="10" t="s">
        <v>5045</v>
      </c>
      <c r="I1947" s="8">
        <f>VLOOKUP(B1947,[2]Hoja1!$A$4:$B$1818,2,0)</f>
        <v>16705000</v>
      </c>
    </row>
    <row r="1948" spans="1:9" x14ac:dyDescent="0.25">
      <c r="A1948" s="5" t="str">
        <f t="shared" si="30"/>
        <v>2023</v>
      </c>
      <c r="B1948" s="5" t="s">
        <v>5046</v>
      </c>
      <c r="C1948" s="6" t="s">
        <v>2293</v>
      </c>
      <c r="D1948" s="7">
        <v>44981</v>
      </c>
      <c r="E1948" s="8">
        <v>70635875</v>
      </c>
      <c r="F1948" s="9" t="s">
        <v>451</v>
      </c>
      <c r="G1948" s="9" t="s">
        <v>612</v>
      </c>
      <c r="H1948" s="10" t="s">
        <v>5047</v>
      </c>
      <c r="I1948" s="8">
        <f>VLOOKUP(B1948,[2]Hoja1!$A$4:$B$1818,2,0)</f>
        <v>14331917</v>
      </c>
    </row>
    <row r="1949" spans="1:9" x14ac:dyDescent="0.25">
      <c r="A1949" s="5" t="str">
        <f t="shared" si="30"/>
        <v>2023</v>
      </c>
      <c r="B1949" s="5" t="s">
        <v>5048</v>
      </c>
      <c r="C1949" s="6" t="s">
        <v>2057</v>
      </c>
      <c r="D1949" s="7">
        <v>44980</v>
      </c>
      <c r="E1949" s="8">
        <v>27232953</v>
      </c>
      <c r="F1949" s="9" t="s">
        <v>451</v>
      </c>
      <c r="G1949" s="9" t="s">
        <v>759</v>
      </c>
      <c r="H1949" s="10" t="s">
        <v>5049</v>
      </c>
      <c r="I1949" s="8" t="s">
        <v>16</v>
      </c>
    </row>
    <row r="1950" spans="1:9" x14ac:dyDescent="0.25">
      <c r="A1950" s="5" t="str">
        <f t="shared" si="30"/>
        <v>2023</v>
      </c>
      <c r="B1950" s="5" t="s">
        <v>5050</v>
      </c>
      <c r="C1950" s="6" t="s">
        <v>5051</v>
      </c>
      <c r="D1950" s="7">
        <v>44984</v>
      </c>
      <c r="E1950" s="8">
        <v>29520500</v>
      </c>
      <c r="F1950" s="9" t="s">
        <v>451</v>
      </c>
      <c r="G1950" s="9" t="s">
        <v>451</v>
      </c>
      <c r="H1950" s="10" t="s">
        <v>5052</v>
      </c>
      <c r="I1950" s="8">
        <f>VLOOKUP(B1950,[2]Hoja1!$A$4:$B$1818,2,0)</f>
        <v>6246367</v>
      </c>
    </row>
    <row r="1951" spans="1:9" x14ac:dyDescent="0.25">
      <c r="A1951" s="5" t="str">
        <f t="shared" si="30"/>
        <v>2023</v>
      </c>
      <c r="B1951" s="5" t="s">
        <v>5053</v>
      </c>
      <c r="C1951" s="6" t="s">
        <v>4954</v>
      </c>
      <c r="D1951" s="7">
        <v>44979</v>
      </c>
      <c r="E1951" s="8">
        <v>24039000</v>
      </c>
      <c r="F1951" s="9" t="s">
        <v>134</v>
      </c>
      <c r="G1951" s="9" t="s">
        <v>268</v>
      </c>
      <c r="H1951" s="10" t="s">
        <v>5054</v>
      </c>
      <c r="I1951" s="8">
        <f>VLOOKUP(B1951,[2]Hoja1!$A$4:$B$1818,2,0)</f>
        <v>5342000</v>
      </c>
    </row>
    <row r="1952" spans="1:9" x14ac:dyDescent="0.25">
      <c r="A1952" s="5" t="str">
        <f t="shared" si="30"/>
        <v>2023</v>
      </c>
      <c r="B1952" s="5" t="s">
        <v>5055</v>
      </c>
      <c r="C1952" s="6" t="s">
        <v>4941</v>
      </c>
      <c r="D1952" s="7">
        <v>44981</v>
      </c>
      <c r="E1952" s="8">
        <v>21368000</v>
      </c>
      <c r="F1952" s="9" t="s">
        <v>134</v>
      </c>
      <c r="G1952" s="9" t="s">
        <v>268</v>
      </c>
      <c r="H1952" s="10" t="s">
        <v>5056</v>
      </c>
      <c r="I1952" s="8">
        <f>VLOOKUP(B1952,[2]Hoja1!$A$4:$B$1818,2,0)</f>
        <v>5342000</v>
      </c>
    </row>
    <row r="1953" spans="1:9" x14ac:dyDescent="0.25">
      <c r="A1953" s="5" t="str">
        <f t="shared" si="30"/>
        <v>2023</v>
      </c>
      <c r="B1953" s="5" t="s">
        <v>5057</v>
      </c>
      <c r="C1953" s="6" t="s">
        <v>5044</v>
      </c>
      <c r="D1953" s="7">
        <v>44986</v>
      </c>
      <c r="E1953" s="8">
        <v>76843000</v>
      </c>
      <c r="F1953" s="9" t="s">
        <v>451</v>
      </c>
      <c r="G1953" s="9" t="s">
        <v>612</v>
      </c>
      <c r="H1953" s="10" t="s">
        <v>5058</v>
      </c>
      <c r="I1953" s="8">
        <f>VLOOKUP(B1953,[2]Hoja1!$A$4:$B$1818,2,0)</f>
        <v>16705000</v>
      </c>
    </row>
    <row r="1954" spans="1:9" x14ac:dyDescent="0.25">
      <c r="A1954" s="5" t="str">
        <f t="shared" si="30"/>
        <v>2023</v>
      </c>
      <c r="B1954" s="5" t="s">
        <v>5059</v>
      </c>
      <c r="C1954" s="6" t="s">
        <v>4750</v>
      </c>
      <c r="D1954" s="7">
        <v>44979</v>
      </c>
      <c r="E1954" s="8">
        <v>24039000</v>
      </c>
      <c r="F1954" s="9" t="s">
        <v>134</v>
      </c>
      <c r="G1954" s="9" t="s">
        <v>193</v>
      </c>
      <c r="H1954" s="10" t="s">
        <v>5060</v>
      </c>
      <c r="I1954" s="8">
        <f>VLOOKUP(B1954,[2]Hoja1!$A$4:$B$1818,2,0)</f>
        <v>5342000</v>
      </c>
    </row>
    <row r="1955" spans="1:9" x14ac:dyDescent="0.25">
      <c r="A1955" s="5" t="str">
        <f t="shared" si="30"/>
        <v>2023</v>
      </c>
      <c r="B1955" s="5" t="s">
        <v>5061</v>
      </c>
      <c r="C1955" s="6" t="s">
        <v>4750</v>
      </c>
      <c r="D1955" s="7">
        <v>44979</v>
      </c>
      <c r="E1955" s="8">
        <v>24039000</v>
      </c>
      <c r="F1955" s="9" t="s">
        <v>134</v>
      </c>
      <c r="G1955" s="9" t="s">
        <v>193</v>
      </c>
      <c r="H1955" s="10" t="s">
        <v>5062</v>
      </c>
      <c r="I1955" s="8">
        <f>VLOOKUP(B1955,[2]Hoja1!$A$4:$B$1818,2,0)</f>
        <v>5342000</v>
      </c>
    </row>
    <row r="1956" spans="1:9" x14ac:dyDescent="0.25">
      <c r="A1956" s="5" t="str">
        <f t="shared" si="30"/>
        <v>2023</v>
      </c>
      <c r="B1956" s="5" t="s">
        <v>5063</v>
      </c>
      <c r="C1956" s="6" t="s">
        <v>4750</v>
      </c>
      <c r="D1956" s="7">
        <v>44980</v>
      </c>
      <c r="E1956" s="8">
        <v>21368000</v>
      </c>
      <c r="F1956" s="9" t="s">
        <v>134</v>
      </c>
      <c r="G1956" s="9" t="s">
        <v>193</v>
      </c>
      <c r="H1956" s="10" t="s">
        <v>5064</v>
      </c>
      <c r="I1956" s="8">
        <f>VLOOKUP(B1956,[2]Hoja1!$A$4:$B$1818,2,0)</f>
        <v>5342000</v>
      </c>
    </row>
    <row r="1957" spans="1:9" x14ac:dyDescent="0.25">
      <c r="A1957" s="5" t="str">
        <f t="shared" si="30"/>
        <v>2023</v>
      </c>
      <c r="B1957" s="5" t="s">
        <v>5065</v>
      </c>
      <c r="C1957" s="6" t="s">
        <v>4750</v>
      </c>
      <c r="D1957" s="7">
        <v>44980</v>
      </c>
      <c r="E1957" s="8">
        <v>24039000</v>
      </c>
      <c r="F1957" s="9" t="s">
        <v>134</v>
      </c>
      <c r="G1957" s="9" t="s">
        <v>268</v>
      </c>
      <c r="H1957" s="10" t="s">
        <v>5066</v>
      </c>
      <c r="I1957" s="8">
        <f>VLOOKUP(B1957,[2]Hoja1!$A$4:$B$1818,2,0)</f>
        <v>5342000</v>
      </c>
    </row>
    <row r="1958" spans="1:9" x14ac:dyDescent="0.25">
      <c r="A1958" s="5" t="str">
        <f t="shared" si="30"/>
        <v>2023</v>
      </c>
      <c r="B1958" s="5" t="s">
        <v>5067</v>
      </c>
      <c r="C1958" s="6" t="s">
        <v>4750</v>
      </c>
      <c r="D1958" s="7">
        <v>44980</v>
      </c>
      <c r="E1958" s="8">
        <v>24039000</v>
      </c>
      <c r="F1958" s="9" t="s">
        <v>134</v>
      </c>
      <c r="G1958" s="9" t="s">
        <v>268</v>
      </c>
      <c r="H1958" s="10" t="s">
        <v>5068</v>
      </c>
      <c r="I1958" s="8">
        <f>VLOOKUP(B1958,[2]Hoja1!$A$4:$B$1818,2,0)</f>
        <v>5342000</v>
      </c>
    </row>
    <row r="1959" spans="1:9" x14ac:dyDescent="0.25">
      <c r="A1959" s="5" t="str">
        <f t="shared" si="30"/>
        <v>2023</v>
      </c>
      <c r="B1959" s="5" t="s">
        <v>5069</v>
      </c>
      <c r="C1959" s="6" t="s">
        <v>4750</v>
      </c>
      <c r="D1959" s="7">
        <v>44986</v>
      </c>
      <c r="E1959" s="8">
        <v>21368000</v>
      </c>
      <c r="F1959" s="9" t="s">
        <v>134</v>
      </c>
      <c r="G1959" s="9" t="s">
        <v>268</v>
      </c>
      <c r="H1959" s="10" t="s">
        <v>5070</v>
      </c>
      <c r="I1959" s="8">
        <f>VLOOKUP(B1959,[2]Hoja1!$A$4:$B$1818,2,0)</f>
        <v>5342000</v>
      </c>
    </row>
    <row r="1960" spans="1:9" x14ac:dyDescent="0.25">
      <c r="A1960" s="5" t="str">
        <f t="shared" si="30"/>
        <v>2023</v>
      </c>
      <c r="B1960" s="5" t="s">
        <v>5071</v>
      </c>
      <c r="C1960" s="6" t="s">
        <v>4750</v>
      </c>
      <c r="D1960" s="7">
        <v>44980</v>
      </c>
      <c r="E1960" s="8">
        <v>21368000</v>
      </c>
      <c r="F1960" s="9" t="s">
        <v>134</v>
      </c>
      <c r="G1960" s="9" t="s">
        <v>268</v>
      </c>
      <c r="H1960" s="10" t="s">
        <v>5072</v>
      </c>
      <c r="I1960" s="8">
        <f>VLOOKUP(B1960,[2]Hoja1!$A$4:$B$1818,2,0)</f>
        <v>5342000</v>
      </c>
    </row>
    <row r="1961" spans="1:9" x14ac:dyDescent="0.25">
      <c r="A1961" s="5" t="str">
        <f t="shared" si="30"/>
        <v>2023</v>
      </c>
      <c r="B1961" s="5" t="s">
        <v>5073</v>
      </c>
      <c r="C1961" s="6" t="s">
        <v>5074</v>
      </c>
      <c r="D1961" s="7">
        <v>44979</v>
      </c>
      <c r="E1961" s="8">
        <v>114000000</v>
      </c>
      <c r="F1961" s="9" t="s">
        <v>11</v>
      </c>
      <c r="G1961" s="9" t="s">
        <v>116</v>
      </c>
      <c r="H1961" s="10" t="s">
        <v>5075</v>
      </c>
      <c r="I1961" s="8">
        <f>VLOOKUP(B1961,[2]Hoja1!$A$4:$B$1818,2,0)</f>
        <v>25650000</v>
      </c>
    </row>
    <row r="1962" spans="1:9" x14ac:dyDescent="0.25">
      <c r="A1962" s="5" t="str">
        <f t="shared" si="30"/>
        <v>2023</v>
      </c>
      <c r="B1962" s="5" t="s">
        <v>5076</v>
      </c>
      <c r="C1962" s="6" t="s">
        <v>5077</v>
      </c>
      <c r="D1962" s="7">
        <v>44984</v>
      </c>
      <c r="E1962" s="8">
        <v>61594000</v>
      </c>
      <c r="F1962" s="9" t="s">
        <v>451</v>
      </c>
      <c r="G1962" s="9" t="s">
        <v>612</v>
      </c>
      <c r="H1962" s="10" t="s">
        <v>5078</v>
      </c>
      <c r="I1962" s="8">
        <f>VLOOKUP(B1962,[2]Hoja1!$A$4:$B$1818,2,0)</f>
        <v>12675867</v>
      </c>
    </row>
    <row r="1963" spans="1:9" x14ac:dyDescent="0.25">
      <c r="A1963" s="5" t="str">
        <f t="shared" si="30"/>
        <v>2023</v>
      </c>
      <c r="B1963" s="5" t="s">
        <v>5079</v>
      </c>
      <c r="C1963" s="6" t="s">
        <v>5080</v>
      </c>
      <c r="D1963" s="7">
        <v>44981</v>
      </c>
      <c r="E1963" s="8">
        <v>51826667</v>
      </c>
      <c r="F1963" s="9" t="s">
        <v>11</v>
      </c>
      <c r="G1963" s="9" t="s">
        <v>89</v>
      </c>
      <c r="H1963" s="10" t="s">
        <v>5081</v>
      </c>
      <c r="I1963" s="8">
        <f>VLOOKUP(B1963,[2]Hoja1!$A$4:$B$1818,2,0)</f>
        <v>10886667</v>
      </c>
    </row>
    <row r="1964" spans="1:9" x14ac:dyDescent="0.25">
      <c r="A1964" s="5" t="str">
        <f t="shared" si="30"/>
        <v>2023</v>
      </c>
      <c r="B1964" s="5" t="s">
        <v>5082</v>
      </c>
      <c r="C1964" s="6" t="s">
        <v>4750</v>
      </c>
      <c r="D1964" s="7">
        <v>44990</v>
      </c>
      <c r="E1964" s="8">
        <v>24039000</v>
      </c>
      <c r="F1964" s="9" t="s">
        <v>134</v>
      </c>
      <c r="G1964" s="9" t="s">
        <v>193</v>
      </c>
      <c r="H1964" s="10" t="s">
        <v>5083</v>
      </c>
      <c r="I1964" s="8">
        <f>VLOOKUP(B1964,[2]Hoja1!$A$4:$B$1818,2,0)</f>
        <v>5342000</v>
      </c>
    </row>
    <row r="1965" spans="1:9" x14ac:dyDescent="0.25">
      <c r="A1965" s="5" t="str">
        <f t="shared" si="30"/>
        <v>2023</v>
      </c>
      <c r="B1965" s="5" t="s">
        <v>5084</v>
      </c>
      <c r="C1965" s="6" t="s">
        <v>4650</v>
      </c>
      <c r="D1965" s="7">
        <v>44980</v>
      </c>
      <c r="E1965" s="8">
        <v>24039000</v>
      </c>
      <c r="F1965" s="9" t="s">
        <v>134</v>
      </c>
      <c r="G1965" s="9" t="s">
        <v>268</v>
      </c>
      <c r="H1965" s="10" t="s">
        <v>5085</v>
      </c>
      <c r="I1965" s="8">
        <f>VLOOKUP(B1965,[2]Hoja1!$A$4:$B$1818,2,0)</f>
        <v>5342000</v>
      </c>
    </row>
    <row r="1966" spans="1:9" x14ac:dyDescent="0.25">
      <c r="A1966" s="5" t="str">
        <f t="shared" si="30"/>
        <v>2023</v>
      </c>
      <c r="B1966" s="5" t="s">
        <v>5086</v>
      </c>
      <c r="C1966" s="6" t="s">
        <v>4650</v>
      </c>
      <c r="D1966" s="7">
        <v>44982</v>
      </c>
      <c r="E1966" s="8">
        <v>21368000</v>
      </c>
      <c r="F1966" s="9" t="s">
        <v>134</v>
      </c>
      <c r="G1966" s="9" t="s">
        <v>268</v>
      </c>
      <c r="H1966" s="10" t="s">
        <v>5087</v>
      </c>
      <c r="I1966" s="8">
        <f>VLOOKUP(B1966,[2]Hoja1!$A$4:$B$1818,2,0)</f>
        <v>5342000</v>
      </c>
    </row>
    <row r="1967" spans="1:9" x14ac:dyDescent="0.25">
      <c r="A1967" s="5" t="str">
        <f t="shared" si="30"/>
        <v>2023</v>
      </c>
      <c r="B1967" s="5" t="s">
        <v>5088</v>
      </c>
      <c r="C1967" s="6" t="s">
        <v>4650</v>
      </c>
      <c r="D1967" s="7">
        <v>44980</v>
      </c>
      <c r="E1967" s="8">
        <v>24039000</v>
      </c>
      <c r="F1967" s="9" t="s">
        <v>134</v>
      </c>
      <c r="G1967" s="9" t="s">
        <v>193</v>
      </c>
      <c r="H1967" s="10" t="s">
        <v>5089</v>
      </c>
      <c r="I1967" s="8">
        <f>VLOOKUP(B1967,[2]Hoja1!$A$4:$B$1818,2,0)</f>
        <v>5342000</v>
      </c>
    </row>
    <row r="1968" spans="1:9" x14ac:dyDescent="0.25">
      <c r="A1968" s="5" t="str">
        <f t="shared" si="30"/>
        <v>2023</v>
      </c>
      <c r="B1968" s="5" t="s">
        <v>5090</v>
      </c>
      <c r="C1968" s="6" t="s">
        <v>4650</v>
      </c>
      <c r="D1968" s="7">
        <v>44980</v>
      </c>
      <c r="E1968" s="8">
        <v>24039000</v>
      </c>
      <c r="F1968" s="9" t="s">
        <v>134</v>
      </c>
      <c r="G1968" s="9" t="s">
        <v>193</v>
      </c>
      <c r="H1968" s="10" t="s">
        <v>5091</v>
      </c>
      <c r="I1968" s="8">
        <f>VLOOKUP(B1968,[2]Hoja1!$A$4:$B$1818,2,0)</f>
        <v>5342000</v>
      </c>
    </row>
    <row r="1969" spans="1:9" x14ac:dyDescent="0.25">
      <c r="A1969" s="5" t="str">
        <f t="shared" si="30"/>
        <v>2023</v>
      </c>
      <c r="B1969" s="5" t="s">
        <v>5092</v>
      </c>
      <c r="C1969" s="6" t="s">
        <v>4650</v>
      </c>
      <c r="D1969" s="7">
        <v>44982</v>
      </c>
      <c r="E1969" s="8">
        <v>24039000</v>
      </c>
      <c r="F1969" s="9" t="s">
        <v>134</v>
      </c>
      <c r="G1969" s="9" t="s">
        <v>268</v>
      </c>
      <c r="H1969" s="10" t="s">
        <v>5093</v>
      </c>
      <c r="I1969" s="8">
        <f>VLOOKUP(B1969,[2]Hoja1!$A$4:$B$1818,2,0)</f>
        <v>6143300</v>
      </c>
    </row>
    <row r="1970" spans="1:9" x14ac:dyDescent="0.25">
      <c r="A1970" s="5" t="str">
        <f t="shared" si="30"/>
        <v>2023</v>
      </c>
      <c r="B1970" s="5" t="s">
        <v>5094</v>
      </c>
      <c r="C1970" s="6" t="s">
        <v>5095</v>
      </c>
      <c r="D1970" s="7">
        <v>44986</v>
      </c>
      <c r="E1970" s="8">
        <v>75639525</v>
      </c>
      <c r="F1970" s="9" t="s">
        <v>451</v>
      </c>
      <c r="G1970" s="9" t="s">
        <v>612</v>
      </c>
      <c r="H1970" s="10" t="s">
        <v>5096</v>
      </c>
      <c r="I1970" s="8">
        <f>VLOOKUP(B1970,[2]Hoja1!$A$4:$B$1818,2,0)</f>
        <v>16443375</v>
      </c>
    </row>
    <row r="1971" spans="1:9" x14ac:dyDescent="0.25">
      <c r="A1971" s="5" t="str">
        <f t="shared" si="30"/>
        <v>2023</v>
      </c>
      <c r="B1971" s="5" t="s">
        <v>5097</v>
      </c>
      <c r="C1971" s="6" t="s">
        <v>5098</v>
      </c>
      <c r="D1971" s="7">
        <v>44986</v>
      </c>
      <c r="E1971" s="8">
        <v>59928800</v>
      </c>
      <c r="F1971" s="9" t="s">
        <v>451</v>
      </c>
      <c r="G1971" s="9" t="s">
        <v>612</v>
      </c>
      <c r="H1971" s="10" t="s">
        <v>5099</v>
      </c>
      <c r="I1971" s="8">
        <f>VLOOKUP(B1971,[2]Hoja1!$A$4:$B$1818,2,0)</f>
        <v>13028000</v>
      </c>
    </row>
    <row r="1972" spans="1:9" x14ac:dyDescent="0.25">
      <c r="A1972" s="5" t="str">
        <f t="shared" si="30"/>
        <v>2023</v>
      </c>
      <c r="B1972" s="5" t="s">
        <v>5100</v>
      </c>
      <c r="C1972" s="6" t="s">
        <v>5098</v>
      </c>
      <c r="D1972" s="7">
        <v>44986</v>
      </c>
      <c r="E1972" s="8">
        <v>59928800</v>
      </c>
      <c r="F1972" s="9" t="s">
        <v>451</v>
      </c>
      <c r="G1972" s="9" t="s">
        <v>612</v>
      </c>
      <c r="H1972" s="10" t="s">
        <v>5101</v>
      </c>
      <c r="I1972" s="8">
        <f>VLOOKUP(B1972,[2]Hoja1!$A$4:$B$1818,2,0)</f>
        <v>13028000</v>
      </c>
    </row>
    <row r="1973" spans="1:9" x14ac:dyDescent="0.25">
      <c r="A1973" s="5" t="str">
        <f t="shared" si="30"/>
        <v>2023</v>
      </c>
      <c r="B1973" s="5" t="s">
        <v>5102</v>
      </c>
      <c r="C1973" s="6" t="s">
        <v>5098</v>
      </c>
      <c r="D1973" s="7">
        <v>44986</v>
      </c>
      <c r="E1973" s="8">
        <v>59928800</v>
      </c>
      <c r="F1973" s="9" t="s">
        <v>451</v>
      </c>
      <c r="G1973" s="9" t="s">
        <v>612</v>
      </c>
      <c r="H1973" s="10" t="s">
        <v>5103</v>
      </c>
      <c r="I1973" s="8">
        <f>VLOOKUP(B1973,[2]Hoja1!$A$4:$B$1818,2,0)</f>
        <v>13028000</v>
      </c>
    </row>
    <row r="1974" spans="1:9" x14ac:dyDescent="0.25">
      <c r="A1974" s="5" t="str">
        <f t="shared" si="30"/>
        <v>2023</v>
      </c>
      <c r="B1974" s="5" t="s">
        <v>5104</v>
      </c>
      <c r="C1974" s="6" t="s">
        <v>1378</v>
      </c>
      <c r="D1974" s="7">
        <v>44986</v>
      </c>
      <c r="E1974" s="8">
        <v>75639525</v>
      </c>
      <c r="F1974" s="9" t="s">
        <v>451</v>
      </c>
      <c r="G1974" s="9" t="s">
        <v>612</v>
      </c>
      <c r="H1974" s="10" t="s">
        <v>5105</v>
      </c>
      <c r="I1974" s="8">
        <f>VLOOKUP(B1974,[2]Hoja1!$A$4:$B$1818,2,0)</f>
        <v>16443375</v>
      </c>
    </row>
    <row r="1975" spans="1:9" x14ac:dyDescent="0.25">
      <c r="A1975" s="5" t="str">
        <f t="shared" si="30"/>
        <v>2023</v>
      </c>
      <c r="B1975" s="5" t="s">
        <v>5106</v>
      </c>
      <c r="C1975" s="6" t="s">
        <v>4941</v>
      </c>
      <c r="D1975" s="7">
        <v>44981</v>
      </c>
      <c r="E1975" s="8">
        <v>24039000</v>
      </c>
      <c r="F1975" s="9" t="s">
        <v>134</v>
      </c>
      <c r="G1975" s="9" t="s">
        <v>193</v>
      </c>
      <c r="H1975" s="10" t="s">
        <v>5107</v>
      </c>
      <c r="I1975" s="8">
        <f>VLOOKUP(B1975,[2]Hoja1!$A$4:$B$1818,2,0)</f>
        <v>10416900</v>
      </c>
    </row>
    <row r="1976" spans="1:9" x14ac:dyDescent="0.25">
      <c r="A1976" s="5" t="str">
        <f t="shared" si="30"/>
        <v>2023</v>
      </c>
      <c r="B1976" s="5" t="s">
        <v>5108</v>
      </c>
      <c r="C1976" s="6" t="s">
        <v>4941</v>
      </c>
      <c r="D1976" s="7">
        <v>44980</v>
      </c>
      <c r="E1976" s="8">
        <v>24039000</v>
      </c>
      <c r="F1976" s="9" t="s">
        <v>134</v>
      </c>
      <c r="G1976" s="9" t="s">
        <v>268</v>
      </c>
      <c r="H1976" s="10" t="s">
        <v>5109</v>
      </c>
      <c r="I1976" s="8">
        <f>VLOOKUP(B1976,[2]Hoja1!$A$4:$B$1818,2,0)</f>
        <v>5342000</v>
      </c>
    </row>
    <row r="1977" spans="1:9" x14ac:dyDescent="0.25">
      <c r="A1977" s="5" t="str">
        <f t="shared" si="30"/>
        <v>2023</v>
      </c>
      <c r="B1977" s="5" t="s">
        <v>5110</v>
      </c>
      <c r="C1977" s="6" t="s">
        <v>4941</v>
      </c>
      <c r="D1977" s="7">
        <v>44981</v>
      </c>
      <c r="E1977" s="8">
        <v>24039000</v>
      </c>
      <c r="F1977" s="9" t="s">
        <v>134</v>
      </c>
      <c r="G1977" s="9" t="s">
        <v>193</v>
      </c>
      <c r="H1977" s="10" t="s">
        <v>5111</v>
      </c>
      <c r="I1977" s="8">
        <f>VLOOKUP(B1977,[2]Hoja1!$A$4:$B$1818,2,0)</f>
        <v>5342000</v>
      </c>
    </row>
    <row r="1978" spans="1:9" x14ac:dyDescent="0.25">
      <c r="A1978" s="5" t="str">
        <f t="shared" si="30"/>
        <v>2023</v>
      </c>
      <c r="B1978" s="5" t="s">
        <v>5112</v>
      </c>
      <c r="C1978" s="6" t="s">
        <v>4750</v>
      </c>
      <c r="D1978" s="7">
        <v>44999</v>
      </c>
      <c r="E1978" s="8">
        <v>24039000</v>
      </c>
      <c r="F1978" s="9" t="s">
        <v>134</v>
      </c>
      <c r="G1978" s="9" t="s">
        <v>193</v>
      </c>
      <c r="H1978" s="10" t="s">
        <v>5113</v>
      </c>
      <c r="I1978" s="8">
        <f>VLOOKUP(B1978,[2]Hoja1!$A$4:$B$1818,2,0)</f>
        <v>5342000</v>
      </c>
    </row>
    <row r="1979" spans="1:9" x14ac:dyDescent="0.25">
      <c r="A1979" s="5" t="str">
        <f t="shared" si="30"/>
        <v>2023</v>
      </c>
      <c r="B1979" s="5" t="s">
        <v>5114</v>
      </c>
      <c r="C1979" s="6" t="s">
        <v>4954</v>
      </c>
      <c r="D1979" s="7">
        <v>44985</v>
      </c>
      <c r="E1979" s="8">
        <v>24039000</v>
      </c>
      <c r="F1979" s="9" t="s">
        <v>134</v>
      </c>
      <c r="G1979" s="9" t="s">
        <v>268</v>
      </c>
      <c r="H1979" s="10" t="s">
        <v>5115</v>
      </c>
      <c r="I1979" s="8">
        <f>VLOOKUP(B1979,[2]Hoja1!$A$4:$B$1818,2,0)</f>
        <v>5342000</v>
      </c>
    </row>
    <row r="1980" spans="1:9" x14ac:dyDescent="0.25">
      <c r="A1980" s="5" t="str">
        <f t="shared" si="30"/>
        <v>2023</v>
      </c>
      <c r="B1980" s="5" t="s">
        <v>5116</v>
      </c>
      <c r="C1980" s="6" t="s">
        <v>5117</v>
      </c>
      <c r="D1980" s="7">
        <v>44980</v>
      </c>
      <c r="E1980" s="8">
        <v>27340000</v>
      </c>
      <c r="F1980" s="9" t="s">
        <v>134</v>
      </c>
      <c r="G1980" s="9" t="s">
        <v>268</v>
      </c>
      <c r="H1980" s="10" t="s">
        <v>5118</v>
      </c>
      <c r="I1980" s="8">
        <f>VLOOKUP(B1980,[2]Hoja1!$A$4:$B$1818,2,0)</f>
        <v>5468000</v>
      </c>
    </row>
    <row r="1981" spans="1:9" x14ac:dyDescent="0.25">
      <c r="A1981" s="5" t="str">
        <f t="shared" si="30"/>
        <v>2023</v>
      </c>
      <c r="B1981" s="5" t="s">
        <v>5119</v>
      </c>
      <c r="C1981" s="6" t="s">
        <v>5117</v>
      </c>
      <c r="D1981" s="7">
        <v>44980</v>
      </c>
      <c r="E1981" s="8">
        <v>27340000</v>
      </c>
      <c r="F1981" s="9" t="s">
        <v>134</v>
      </c>
      <c r="G1981" s="9" t="s">
        <v>268</v>
      </c>
      <c r="H1981" s="10" t="s">
        <v>5120</v>
      </c>
      <c r="I1981" s="8">
        <f>VLOOKUP(B1981,[2]Hoja1!$A$4:$B$1818,2,0)</f>
        <v>5468000</v>
      </c>
    </row>
    <row r="1982" spans="1:9" x14ac:dyDescent="0.25">
      <c r="A1982" s="5" t="str">
        <f t="shared" si="30"/>
        <v>2023</v>
      </c>
      <c r="B1982" s="5" t="s">
        <v>5121</v>
      </c>
      <c r="C1982" s="6" t="s">
        <v>5117</v>
      </c>
      <c r="D1982" s="7">
        <v>44980</v>
      </c>
      <c r="E1982" s="8">
        <v>27340000</v>
      </c>
      <c r="F1982" s="9" t="s">
        <v>134</v>
      </c>
      <c r="G1982" s="9" t="s">
        <v>268</v>
      </c>
      <c r="H1982" s="10" t="s">
        <v>5122</v>
      </c>
      <c r="I1982" s="8">
        <f>VLOOKUP(B1982,[2]Hoja1!$A$4:$B$1818,2,0)</f>
        <v>5468000</v>
      </c>
    </row>
    <row r="1983" spans="1:9" x14ac:dyDescent="0.25">
      <c r="A1983" s="5" t="str">
        <f t="shared" si="30"/>
        <v>2023</v>
      </c>
      <c r="B1983" s="5" t="s">
        <v>5123</v>
      </c>
      <c r="C1983" s="6" t="s">
        <v>4650</v>
      </c>
      <c r="D1983" s="7">
        <v>44991</v>
      </c>
      <c r="E1983" s="8">
        <v>24039000</v>
      </c>
      <c r="F1983" s="9" t="s">
        <v>134</v>
      </c>
      <c r="G1983" s="9" t="s">
        <v>193</v>
      </c>
      <c r="H1983" s="10" t="s">
        <v>5124</v>
      </c>
      <c r="I1983" s="8">
        <f>VLOOKUP(B1983,[2]Hoja1!$A$4:$B$1818,2,0)</f>
        <v>445167</v>
      </c>
    </row>
    <row r="1984" spans="1:9" x14ac:dyDescent="0.25">
      <c r="A1984" s="5" t="str">
        <f t="shared" si="30"/>
        <v>2023</v>
      </c>
      <c r="B1984" s="5" t="s">
        <v>5125</v>
      </c>
      <c r="C1984" s="6" t="s">
        <v>5117</v>
      </c>
      <c r="D1984" s="7">
        <v>44980</v>
      </c>
      <c r="E1984" s="8">
        <v>27340000</v>
      </c>
      <c r="F1984" s="9" t="s">
        <v>134</v>
      </c>
      <c r="G1984" s="9" t="s">
        <v>268</v>
      </c>
      <c r="H1984" s="10" t="s">
        <v>5126</v>
      </c>
      <c r="I1984" s="8">
        <f>VLOOKUP(B1984,[2]Hoja1!$A$4:$B$1818,2,0)</f>
        <v>5468000</v>
      </c>
    </row>
    <row r="1985" spans="1:9" x14ac:dyDescent="0.25">
      <c r="A1985" s="5" t="str">
        <f t="shared" si="30"/>
        <v>2023</v>
      </c>
      <c r="B1985" s="5" t="s">
        <v>5127</v>
      </c>
      <c r="C1985" s="6" t="s">
        <v>5117</v>
      </c>
      <c r="D1985" s="7">
        <v>44980</v>
      </c>
      <c r="E1985" s="8">
        <v>27340000</v>
      </c>
      <c r="F1985" s="9" t="s">
        <v>134</v>
      </c>
      <c r="G1985" s="9" t="s">
        <v>268</v>
      </c>
      <c r="H1985" s="10" t="s">
        <v>5128</v>
      </c>
      <c r="I1985" s="8">
        <f>VLOOKUP(B1985,[2]Hoja1!$A$4:$B$1818,2,0)</f>
        <v>5468000</v>
      </c>
    </row>
    <row r="1986" spans="1:9" x14ac:dyDescent="0.25">
      <c r="A1986" s="5" t="str">
        <f t="shared" si="30"/>
        <v>2023</v>
      </c>
      <c r="B1986" s="5" t="s">
        <v>5129</v>
      </c>
      <c r="C1986" s="6" t="s">
        <v>5117</v>
      </c>
      <c r="D1986" s="7">
        <v>44980</v>
      </c>
      <c r="E1986" s="8">
        <v>27340000</v>
      </c>
      <c r="F1986" s="9" t="s">
        <v>134</v>
      </c>
      <c r="G1986" s="9" t="s">
        <v>268</v>
      </c>
      <c r="H1986" s="10" t="s">
        <v>5130</v>
      </c>
      <c r="I1986" s="8">
        <f>VLOOKUP(B1986,[2]Hoja1!$A$4:$B$1818,2,0)</f>
        <v>5468000</v>
      </c>
    </row>
    <row r="1987" spans="1:9" x14ac:dyDescent="0.25">
      <c r="A1987" s="5" t="str">
        <f t="shared" ref="A1987:A2050" si="31">RIGHT(B1987,4)</f>
        <v>2023</v>
      </c>
      <c r="B1987" s="5" t="s">
        <v>5131</v>
      </c>
      <c r="C1987" s="6" t="s">
        <v>5117</v>
      </c>
      <c r="D1987" s="7">
        <v>44980</v>
      </c>
      <c r="E1987" s="8">
        <v>27340000</v>
      </c>
      <c r="F1987" s="9" t="s">
        <v>134</v>
      </c>
      <c r="G1987" s="9" t="s">
        <v>268</v>
      </c>
      <c r="H1987" s="10" t="s">
        <v>5132</v>
      </c>
      <c r="I1987" s="8">
        <f>VLOOKUP(B1987,[2]Hoja1!$A$4:$B$1818,2,0)</f>
        <v>5468000</v>
      </c>
    </row>
    <row r="1988" spans="1:9" x14ac:dyDescent="0.25">
      <c r="A1988" s="5" t="str">
        <f t="shared" si="31"/>
        <v>2023</v>
      </c>
      <c r="B1988" s="5" t="s">
        <v>5133</v>
      </c>
      <c r="C1988" s="6" t="s">
        <v>5117</v>
      </c>
      <c r="D1988" s="7">
        <v>44981</v>
      </c>
      <c r="E1988" s="8">
        <v>27340000</v>
      </c>
      <c r="F1988" s="9" t="s">
        <v>134</v>
      </c>
      <c r="G1988" s="9" t="s">
        <v>268</v>
      </c>
      <c r="H1988" s="10" t="s">
        <v>5134</v>
      </c>
      <c r="I1988" s="8">
        <f>VLOOKUP(B1988,[2]Hoja1!$A$4:$B$1818,2,0)</f>
        <v>5468000</v>
      </c>
    </row>
    <row r="1989" spans="1:9" x14ac:dyDescent="0.25">
      <c r="A1989" s="5" t="str">
        <f t="shared" si="31"/>
        <v>2023</v>
      </c>
      <c r="B1989" s="5" t="s">
        <v>5135</v>
      </c>
      <c r="C1989" s="6" t="s">
        <v>5117</v>
      </c>
      <c r="D1989" s="7">
        <v>44980</v>
      </c>
      <c r="E1989" s="8">
        <v>27340000</v>
      </c>
      <c r="F1989" s="9" t="s">
        <v>134</v>
      </c>
      <c r="G1989" s="9" t="s">
        <v>268</v>
      </c>
      <c r="H1989" s="10" t="s">
        <v>5136</v>
      </c>
      <c r="I1989" s="8">
        <f>VLOOKUP(B1989,[2]Hoja1!$A$4:$B$1818,2,0)</f>
        <v>5468000</v>
      </c>
    </row>
    <row r="1990" spans="1:9" x14ac:dyDescent="0.25">
      <c r="A1990" s="5" t="str">
        <f t="shared" si="31"/>
        <v>2023</v>
      </c>
      <c r="B1990" s="5" t="s">
        <v>5137</v>
      </c>
      <c r="C1990" s="6" t="s">
        <v>2057</v>
      </c>
      <c r="D1990" s="7">
        <v>44980</v>
      </c>
      <c r="E1990" s="8">
        <v>27232953</v>
      </c>
      <c r="F1990" s="9" t="s">
        <v>451</v>
      </c>
      <c r="G1990" s="9" t="s">
        <v>759</v>
      </c>
      <c r="H1990" s="10" t="s">
        <v>5138</v>
      </c>
      <c r="I1990" s="8">
        <f>VLOOKUP(B1990,[2]Hoja1!$A$4:$B$1818,2,0)</f>
        <v>4456301</v>
      </c>
    </row>
    <row r="1991" spans="1:9" x14ac:dyDescent="0.25">
      <c r="A1991" s="5" t="str">
        <f t="shared" si="31"/>
        <v>2023</v>
      </c>
      <c r="B1991" s="5" t="s">
        <v>5139</v>
      </c>
      <c r="C1991" s="6" t="s">
        <v>5140</v>
      </c>
      <c r="D1991" s="7">
        <v>44980</v>
      </c>
      <c r="E1991" s="8">
        <v>110000000</v>
      </c>
      <c r="F1991" s="9" t="s">
        <v>451</v>
      </c>
      <c r="G1991" s="9" t="s">
        <v>759</v>
      </c>
      <c r="H1991" s="10" t="s">
        <v>5141</v>
      </c>
      <c r="I1991" s="8">
        <f>VLOOKUP(B1991,[2]Hoja1!$A$4:$B$1818,2,0)</f>
        <v>18000000</v>
      </c>
    </row>
    <row r="1992" spans="1:9" x14ac:dyDescent="0.25">
      <c r="A1992" s="5" t="str">
        <f t="shared" si="31"/>
        <v>2023</v>
      </c>
      <c r="B1992" s="5" t="s">
        <v>5142</v>
      </c>
      <c r="C1992" s="6" t="s">
        <v>2057</v>
      </c>
      <c r="D1992" s="7">
        <v>44980</v>
      </c>
      <c r="E1992" s="8">
        <v>27232953</v>
      </c>
      <c r="F1992" s="9" t="s">
        <v>451</v>
      </c>
      <c r="G1992" s="9" t="s">
        <v>759</v>
      </c>
      <c r="H1992" s="10" t="s">
        <v>5143</v>
      </c>
      <c r="I1992" s="8">
        <f>VLOOKUP(B1992,[2]Hoja1!$A$4:$B$1818,2,0)</f>
        <v>4538826</v>
      </c>
    </row>
    <row r="1993" spans="1:9" x14ac:dyDescent="0.25">
      <c r="A1993" s="5" t="str">
        <f t="shared" si="31"/>
        <v>2023</v>
      </c>
      <c r="B1993" s="5" t="s">
        <v>5144</v>
      </c>
      <c r="C1993" s="6" t="s">
        <v>2057</v>
      </c>
      <c r="D1993" s="7">
        <v>44980</v>
      </c>
      <c r="E1993" s="8">
        <v>27232953</v>
      </c>
      <c r="F1993" s="9" t="s">
        <v>451</v>
      </c>
      <c r="G1993" s="9" t="s">
        <v>759</v>
      </c>
      <c r="H1993" s="10" t="s">
        <v>5145</v>
      </c>
      <c r="I1993" s="8">
        <f>VLOOKUP(B1993,[2]Hoja1!$A$4:$B$1818,2,0)</f>
        <v>4456301</v>
      </c>
    </row>
    <row r="1994" spans="1:9" x14ac:dyDescent="0.25">
      <c r="A1994" s="5" t="str">
        <f t="shared" si="31"/>
        <v>2023</v>
      </c>
      <c r="B1994" s="5" t="s">
        <v>5146</v>
      </c>
      <c r="C1994" s="6" t="s">
        <v>5147</v>
      </c>
      <c r="D1994" s="7">
        <v>44980</v>
      </c>
      <c r="E1994" s="8">
        <v>31665283</v>
      </c>
      <c r="F1994" s="9" t="s">
        <v>451</v>
      </c>
      <c r="G1994" s="9" t="s">
        <v>701</v>
      </c>
      <c r="H1994" s="10" t="s">
        <v>5148</v>
      </c>
      <c r="I1994" s="8">
        <f>VLOOKUP(B1994,[2]Hoja1!$A$4:$B$1818,2,0)</f>
        <v>2803156</v>
      </c>
    </row>
    <row r="1995" spans="1:9" x14ac:dyDescent="0.25">
      <c r="A1995" s="5" t="str">
        <f t="shared" si="31"/>
        <v>2023</v>
      </c>
      <c r="B1995" s="5" t="s">
        <v>5149</v>
      </c>
      <c r="C1995" s="6" t="s">
        <v>5150</v>
      </c>
      <c r="D1995" s="7">
        <v>44980</v>
      </c>
      <c r="E1995" s="8">
        <v>23690000</v>
      </c>
      <c r="F1995" s="9" t="s">
        <v>451</v>
      </c>
      <c r="G1995" s="9" t="s">
        <v>701</v>
      </c>
      <c r="H1995" s="10" t="s">
        <v>5151</v>
      </c>
      <c r="I1995" s="8">
        <f>VLOOKUP(B1995,[2]Hoja1!$A$4:$B$1818,2,0)</f>
        <v>5836666</v>
      </c>
    </row>
    <row r="1996" spans="1:9" x14ac:dyDescent="0.25">
      <c r="A1996" s="5" t="str">
        <f t="shared" si="31"/>
        <v>2023</v>
      </c>
      <c r="B1996" s="5" t="s">
        <v>5152</v>
      </c>
      <c r="C1996" s="6" t="s">
        <v>4750</v>
      </c>
      <c r="D1996" s="7">
        <v>44981</v>
      </c>
      <c r="E1996" s="8">
        <v>21368000</v>
      </c>
      <c r="F1996" s="9" t="s">
        <v>134</v>
      </c>
      <c r="G1996" s="9" t="s">
        <v>268</v>
      </c>
      <c r="H1996" s="10" t="s">
        <v>5153</v>
      </c>
      <c r="I1996" s="8">
        <f>VLOOKUP(B1996,[2]Hoja1!$A$4:$B$1818,2,0)</f>
        <v>5342000</v>
      </c>
    </row>
    <row r="1997" spans="1:9" x14ac:dyDescent="0.25">
      <c r="A1997" s="5" t="str">
        <f t="shared" si="31"/>
        <v>2023</v>
      </c>
      <c r="B1997" s="5" t="s">
        <v>5154</v>
      </c>
      <c r="C1997" s="6" t="s">
        <v>4750</v>
      </c>
      <c r="D1997" s="7">
        <v>44980</v>
      </c>
      <c r="E1997" s="8">
        <v>24039000</v>
      </c>
      <c r="F1997" s="9" t="s">
        <v>134</v>
      </c>
      <c r="G1997" s="9" t="s">
        <v>193</v>
      </c>
      <c r="H1997" s="10" t="s">
        <v>5155</v>
      </c>
      <c r="I1997" s="8">
        <f>VLOOKUP(B1997,[2]Hoja1!$A$4:$B$1818,2,0)</f>
        <v>5342000</v>
      </c>
    </row>
    <row r="1998" spans="1:9" x14ac:dyDescent="0.25">
      <c r="A1998" s="5" t="str">
        <f t="shared" si="31"/>
        <v>2023</v>
      </c>
      <c r="B1998" s="5" t="s">
        <v>5156</v>
      </c>
      <c r="C1998" s="6" t="s">
        <v>5157</v>
      </c>
      <c r="D1998" s="7">
        <v>44980</v>
      </c>
      <c r="E1998" s="8">
        <v>33442544</v>
      </c>
      <c r="F1998" s="9" t="s">
        <v>451</v>
      </c>
      <c r="G1998" s="9" t="s">
        <v>701</v>
      </c>
      <c r="H1998" s="10" t="s">
        <v>5158</v>
      </c>
      <c r="I1998" s="8">
        <f>VLOOKUP(B1998,[2]Hoja1!$A$4:$B$1818,2,0)</f>
        <v>6231530</v>
      </c>
    </row>
    <row r="1999" spans="1:9" x14ac:dyDescent="0.25">
      <c r="A1999" s="5" t="str">
        <f t="shared" si="31"/>
        <v>2023</v>
      </c>
      <c r="B1999" s="5" t="s">
        <v>5159</v>
      </c>
      <c r="C1999" s="6" t="s">
        <v>5160</v>
      </c>
      <c r="D1999" s="7">
        <v>44987</v>
      </c>
      <c r="E1999" s="8">
        <v>27062647</v>
      </c>
      <c r="F1999" s="9" t="s">
        <v>451</v>
      </c>
      <c r="G1999" s="9" t="s">
        <v>759</v>
      </c>
      <c r="H1999" s="10" t="s">
        <v>5161</v>
      </c>
      <c r="I1999" s="8">
        <f>VLOOKUP(B1999,[2]Hoja1!$A$4:$B$1818,2,0)</f>
        <v>5341312</v>
      </c>
    </row>
    <row r="2000" spans="1:9" x14ac:dyDescent="0.25">
      <c r="A2000" s="5" t="str">
        <f t="shared" si="31"/>
        <v>2023</v>
      </c>
      <c r="B2000" s="5" t="s">
        <v>5162</v>
      </c>
      <c r="C2000" s="6" t="s">
        <v>1369</v>
      </c>
      <c r="D2000" s="7">
        <v>44986</v>
      </c>
      <c r="E2000" s="8">
        <v>58650000</v>
      </c>
      <c r="F2000" s="9" t="s">
        <v>451</v>
      </c>
      <c r="G2000" s="9" t="s">
        <v>759</v>
      </c>
      <c r="H2000" s="10" t="s">
        <v>5163</v>
      </c>
      <c r="I2000" s="8">
        <f>VLOOKUP(B2000,[2]Hoja1!$A$4:$B$1818,2,0)</f>
        <v>12750000</v>
      </c>
    </row>
    <row r="2001" spans="1:9" x14ac:dyDescent="0.25">
      <c r="A2001" s="5" t="str">
        <f t="shared" si="31"/>
        <v>2023</v>
      </c>
      <c r="B2001" s="5" t="s">
        <v>5164</v>
      </c>
      <c r="C2001" s="6" t="s">
        <v>5160</v>
      </c>
      <c r="D2001" s="7">
        <v>44985</v>
      </c>
      <c r="E2001" s="8">
        <v>29644282</v>
      </c>
      <c r="F2001" s="9" t="s">
        <v>451</v>
      </c>
      <c r="G2001" s="9" t="s">
        <v>759</v>
      </c>
      <c r="H2001" s="10" t="s">
        <v>5165</v>
      </c>
      <c r="I2001" s="8">
        <f>VLOOKUP(B2001,[2]Hoja1!$A$4:$B$1818,2,0)</f>
        <v>5519356</v>
      </c>
    </row>
    <row r="2002" spans="1:9" x14ac:dyDescent="0.25">
      <c r="A2002" s="5" t="str">
        <f t="shared" si="31"/>
        <v>2023</v>
      </c>
      <c r="B2002" s="5" t="s">
        <v>5166</v>
      </c>
      <c r="C2002" s="6" t="s">
        <v>5160</v>
      </c>
      <c r="D2002" s="7">
        <v>44987</v>
      </c>
      <c r="E2002" s="8">
        <v>29644282</v>
      </c>
      <c r="F2002" s="9" t="s">
        <v>451</v>
      </c>
      <c r="G2002" s="9" t="s">
        <v>759</v>
      </c>
      <c r="H2002" s="10" t="s">
        <v>5167</v>
      </c>
      <c r="I2002" s="8">
        <f>VLOOKUP(B2002,[2]Hoja1!$A$4:$B$1818,2,0)</f>
        <v>5697400</v>
      </c>
    </row>
    <row r="2003" spans="1:9" x14ac:dyDescent="0.25">
      <c r="A2003" s="5" t="str">
        <f t="shared" si="31"/>
        <v>2023</v>
      </c>
      <c r="B2003" s="5" t="s">
        <v>5168</v>
      </c>
      <c r="C2003" s="6" t="s">
        <v>5160</v>
      </c>
      <c r="D2003" s="7">
        <v>44985</v>
      </c>
      <c r="E2003" s="8">
        <v>29644282</v>
      </c>
      <c r="F2003" s="9" t="s">
        <v>451</v>
      </c>
      <c r="G2003" s="9" t="s">
        <v>759</v>
      </c>
      <c r="H2003" s="10" t="s">
        <v>5169</v>
      </c>
      <c r="I2003" s="8">
        <f>VLOOKUP(B2003,[2]Hoja1!$A$4:$B$1818,2,0)</f>
        <v>5519356</v>
      </c>
    </row>
    <row r="2004" spans="1:9" x14ac:dyDescent="0.25">
      <c r="A2004" s="5" t="str">
        <f t="shared" si="31"/>
        <v>2023</v>
      </c>
      <c r="B2004" s="5" t="s">
        <v>5170</v>
      </c>
      <c r="C2004" s="6" t="s">
        <v>5171</v>
      </c>
      <c r="D2004" s="7">
        <v>44986</v>
      </c>
      <c r="E2004" s="8">
        <v>40477486</v>
      </c>
      <c r="F2004" s="9" t="s">
        <v>451</v>
      </c>
      <c r="G2004" s="9" t="s">
        <v>759</v>
      </c>
      <c r="H2004" s="10" t="s">
        <v>5172</v>
      </c>
      <c r="I2004" s="8">
        <f>VLOOKUP(B2004,[2]Hoja1!$A$4:$B$1818,2,0)</f>
        <v>6953188</v>
      </c>
    </row>
    <row r="2005" spans="1:9" x14ac:dyDescent="0.25">
      <c r="A2005" s="5" t="str">
        <f t="shared" si="31"/>
        <v>2023</v>
      </c>
      <c r="B2005" s="5" t="s">
        <v>5173</v>
      </c>
      <c r="C2005" s="6" t="s">
        <v>4750</v>
      </c>
      <c r="D2005" s="7">
        <v>44993</v>
      </c>
      <c r="E2005" s="8">
        <v>24039000</v>
      </c>
      <c r="F2005" s="9" t="s">
        <v>134</v>
      </c>
      <c r="G2005" s="9" t="s">
        <v>268</v>
      </c>
      <c r="H2005" s="10" t="s">
        <v>5174</v>
      </c>
      <c r="I2005" s="8">
        <f>VLOOKUP(B2005,[2]Hoja1!$A$4:$B$1818,2,0)</f>
        <v>5342000</v>
      </c>
    </row>
    <row r="2006" spans="1:9" x14ac:dyDescent="0.25">
      <c r="A2006" s="5" t="str">
        <f t="shared" si="31"/>
        <v>2023</v>
      </c>
      <c r="B2006" s="5" t="s">
        <v>5175</v>
      </c>
      <c r="C2006" s="6" t="s">
        <v>750</v>
      </c>
      <c r="D2006" s="7">
        <v>44981</v>
      </c>
      <c r="E2006" s="8">
        <v>59928800</v>
      </c>
      <c r="F2006" s="9" t="s">
        <v>451</v>
      </c>
      <c r="G2006" s="9" t="s">
        <v>612</v>
      </c>
      <c r="H2006" s="10" t="s">
        <v>5176</v>
      </c>
      <c r="I2006" s="8">
        <f>VLOOKUP(B2006,[2]Hoja1!$A$4:$B$1818,2,0)</f>
        <v>12159467</v>
      </c>
    </row>
    <row r="2007" spans="1:9" x14ac:dyDescent="0.25">
      <c r="A2007" s="5" t="str">
        <f t="shared" si="31"/>
        <v>2023</v>
      </c>
      <c r="B2007" s="5" t="s">
        <v>5177</v>
      </c>
      <c r="C2007" s="6" t="s">
        <v>750</v>
      </c>
      <c r="D2007" s="7">
        <v>44981</v>
      </c>
      <c r="E2007" s="8">
        <v>59928800</v>
      </c>
      <c r="F2007" s="9" t="s">
        <v>451</v>
      </c>
      <c r="G2007" s="9" t="s">
        <v>612</v>
      </c>
      <c r="H2007" s="10" t="s">
        <v>5178</v>
      </c>
      <c r="I2007" s="8">
        <f>VLOOKUP(B2007,[2]Hoja1!$A$4:$B$1818,2,0)</f>
        <v>12159467</v>
      </c>
    </row>
    <row r="2008" spans="1:9" x14ac:dyDescent="0.25">
      <c r="A2008" s="5" t="str">
        <f t="shared" si="31"/>
        <v>2023</v>
      </c>
      <c r="B2008" s="5" t="s">
        <v>5179</v>
      </c>
      <c r="C2008" s="6" t="s">
        <v>750</v>
      </c>
      <c r="D2008" s="7">
        <v>44981</v>
      </c>
      <c r="E2008" s="8">
        <v>59928800</v>
      </c>
      <c r="F2008" s="9" t="s">
        <v>451</v>
      </c>
      <c r="G2008" s="9" t="s">
        <v>612</v>
      </c>
      <c r="H2008" s="10" t="s">
        <v>5180</v>
      </c>
      <c r="I2008" s="8">
        <f>VLOOKUP(B2008,[2]Hoja1!$A$4:$B$1818,2,0)</f>
        <v>12159467</v>
      </c>
    </row>
    <row r="2009" spans="1:9" x14ac:dyDescent="0.25">
      <c r="A2009" s="5" t="str">
        <f t="shared" si="31"/>
        <v>2023</v>
      </c>
      <c r="B2009" s="5" t="s">
        <v>5181</v>
      </c>
      <c r="C2009" s="6" t="s">
        <v>750</v>
      </c>
      <c r="D2009" s="7">
        <v>44981</v>
      </c>
      <c r="E2009" s="8">
        <v>59928800</v>
      </c>
      <c r="F2009" s="9" t="s">
        <v>451</v>
      </c>
      <c r="G2009" s="9" t="s">
        <v>612</v>
      </c>
      <c r="H2009" s="10" t="s">
        <v>5182</v>
      </c>
      <c r="I2009" s="8">
        <f>VLOOKUP(B2009,[2]Hoja1!$A$4:$B$1818,2,0)</f>
        <v>14417653</v>
      </c>
    </row>
    <row r="2010" spans="1:9" x14ac:dyDescent="0.25">
      <c r="A2010" s="5" t="str">
        <f t="shared" si="31"/>
        <v>2023</v>
      </c>
      <c r="B2010" s="5" t="s">
        <v>5183</v>
      </c>
      <c r="C2010" s="6" t="s">
        <v>4941</v>
      </c>
      <c r="D2010" s="7">
        <v>44981</v>
      </c>
      <c r="E2010" s="8">
        <v>21368000</v>
      </c>
      <c r="F2010" s="9" t="s">
        <v>134</v>
      </c>
      <c r="G2010" s="9" t="s">
        <v>268</v>
      </c>
      <c r="H2010" s="10" t="s">
        <v>5184</v>
      </c>
      <c r="I2010" s="8">
        <f>VLOOKUP(B2010,[2]Hoja1!$A$4:$B$1818,2,0)</f>
        <v>5342000</v>
      </c>
    </row>
    <row r="2011" spans="1:9" x14ac:dyDescent="0.25">
      <c r="A2011" s="5" t="str">
        <f t="shared" si="31"/>
        <v>2023</v>
      </c>
      <c r="B2011" s="5" t="s">
        <v>5185</v>
      </c>
      <c r="C2011" s="6" t="s">
        <v>5186</v>
      </c>
      <c r="D2011" s="7">
        <v>44984</v>
      </c>
      <c r="E2011" s="8">
        <v>108000000</v>
      </c>
      <c r="F2011" s="9" t="s">
        <v>11</v>
      </c>
      <c r="G2011" s="9" t="s">
        <v>116</v>
      </c>
      <c r="H2011" s="10" t="s">
        <v>5187</v>
      </c>
      <c r="I2011" s="8">
        <f>VLOOKUP(B2011,[2]Hoja1!$A$4:$B$1818,2,0)</f>
        <v>25800000</v>
      </c>
    </row>
    <row r="2012" spans="1:9" x14ac:dyDescent="0.25">
      <c r="A2012" s="5" t="str">
        <f t="shared" si="31"/>
        <v>2023</v>
      </c>
      <c r="B2012" s="5" t="s">
        <v>5188</v>
      </c>
      <c r="C2012" s="6" t="s">
        <v>730</v>
      </c>
      <c r="D2012" s="7">
        <v>44984</v>
      </c>
      <c r="E2012" s="8">
        <v>71757000</v>
      </c>
      <c r="F2012" s="9" t="s">
        <v>11</v>
      </c>
      <c r="G2012" s="9" t="s">
        <v>116</v>
      </c>
      <c r="H2012" s="10" t="s">
        <v>5189</v>
      </c>
      <c r="I2012" s="8">
        <f>VLOOKUP(B2012,[2]Hoja1!$A$4:$B$1818,2,0)</f>
        <v>15946000</v>
      </c>
    </row>
    <row r="2013" spans="1:9" x14ac:dyDescent="0.25">
      <c r="A2013" s="5" t="str">
        <f t="shared" si="31"/>
        <v>2023</v>
      </c>
      <c r="B2013" s="5" t="s">
        <v>5190</v>
      </c>
      <c r="C2013" s="6" t="s">
        <v>4704</v>
      </c>
      <c r="D2013" s="7">
        <v>44981</v>
      </c>
      <c r="E2013" s="8">
        <v>90000000</v>
      </c>
      <c r="F2013" s="9" t="s">
        <v>11</v>
      </c>
      <c r="G2013" s="9" t="s">
        <v>116</v>
      </c>
      <c r="H2013" s="10" t="s">
        <v>5191</v>
      </c>
      <c r="I2013" s="8">
        <f>VLOOKUP(B2013,[2]Hoja1!$A$4:$B$1818,2,0)</f>
        <v>20750000</v>
      </c>
    </row>
    <row r="2014" spans="1:9" x14ac:dyDescent="0.25">
      <c r="A2014" s="5" t="str">
        <f t="shared" si="31"/>
        <v>2023</v>
      </c>
      <c r="B2014" s="5" t="s">
        <v>5192</v>
      </c>
      <c r="C2014" s="6" t="s">
        <v>5193</v>
      </c>
      <c r="D2014" s="7">
        <v>44980</v>
      </c>
      <c r="E2014" s="8">
        <v>92340000</v>
      </c>
      <c r="F2014" s="9" t="s">
        <v>11</v>
      </c>
      <c r="G2014" s="9" t="s">
        <v>71</v>
      </c>
      <c r="H2014" s="10" t="s">
        <v>5194</v>
      </c>
      <c r="I2014" s="8">
        <f>VLOOKUP(B2014,[2]Hoja1!$A$4:$B$1818,2,0)</f>
        <v>21033000</v>
      </c>
    </row>
    <row r="2015" spans="1:9" x14ac:dyDescent="0.25">
      <c r="A2015" s="5" t="str">
        <f t="shared" si="31"/>
        <v>2023</v>
      </c>
      <c r="B2015" s="5" t="s">
        <v>5195</v>
      </c>
      <c r="C2015" s="6" t="s">
        <v>5196</v>
      </c>
      <c r="D2015" s="7">
        <v>44991</v>
      </c>
      <c r="E2015" s="8">
        <v>146280000</v>
      </c>
      <c r="F2015" s="9" t="s">
        <v>11</v>
      </c>
      <c r="G2015" s="9" t="s">
        <v>116</v>
      </c>
      <c r="H2015" s="10" t="s">
        <v>5197</v>
      </c>
      <c r="I2015" s="8">
        <f>VLOOKUP(B2015,[2]Hoja1!$A$4:$B$1818,2,0)</f>
        <v>38601667</v>
      </c>
    </row>
    <row r="2016" spans="1:9" x14ac:dyDescent="0.25">
      <c r="A2016" s="5" t="str">
        <f t="shared" si="31"/>
        <v>2023</v>
      </c>
      <c r="B2016" s="5" t="s">
        <v>5198</v>
      </c>
      <c r="C2016" s="6" t="s">
        <v>5199</v>
      </c>
      <c r="D2016" s="7">
        <v>44986</v>
      </c>
      <c r="E2016" s="8">
        <v>31160000</v>
      </c>
      <c r="F2016" s="9" t="s">
        <v>134</v>
      </c>
      <c r="G2016" s="9" t="s">
        <v>268</v>
      </c>
      <c r="H2016" s="10" t="s">
        <v>5200</v>
      </c>
      <c r="I2016" s="8">
        <f>VLOOKUP(B2016,[2]Hoja1!$A$4:$B$1818,2,0)</f>
        <v>6232000</v>
      </c>
    </row>
    <row r="2017" spans="1:9" x14ac:dyDescent="0.25">
      <c r="A2017" s="5" t="str">
        <f t="shared" si="31"/>
        <v>2023</v>
      </c>
      <c r="B2017" s="5" t="s">
        <v>5201</v>
      </c>
      <c r="C2017" s="6" t="s">
        <v>5199</v>
      </c>
      <c r="D2017" s="7">
        <v>44986</v>
      </c>
      <c r="E2017" s="8">
        <v>31160000</v>
      </c>
      <c r="F2017" s="9" t="s">
        <v>134</v>
      </c>
      <c r="G2017" s="9" t="s">
        <v>268</v>
      </c>
      <c r="H2017" s="10" t="s">
        <v>5202</v>
      </c>
      <c r="I2017" s="8">
        <f>VLOOKUP(B2017,[2]Hoja1!$A$4:$B$1818,2,0)</f>
        <v>6232000</v>
      </c>
    </row>
    <row r="2018" spans="1:9" x14ac:dyDescent="0.25">
      <c r="A2018" s="5" t="str">
        <f t="shared" si="31"/>
        <v>2023</v>
      </c>
      <c r="B2018" s="5" t="s">
        <v>5203</v>
      </c>
      <c r="C2018" s="6" t="s">
        <v>5199</v>
      </c>
      <c r="D2018" s="7">
        <v>44986</v>
      </c>
      <c r="E2018" s="8">
        <v>31160000</v>
      </c>
      <c r="F2018" s="9" t="s">
        <v>134</v>
      </c>
      <c r="G2018" s="9" t="s">
        <v>268</v>
      </c>
      <c r="H2018" s="10" t="s">
        <v>5204</v>
      </c>
      <c r="I2018" s="8">
        <f>VLOOKUP(B2018,[2]Hoja1!$A$4:$B$1818,2,0)</f>
        <v>6232000</v>
      </c>
    </row>
    <row r="2019" spans="1:9" x14ac:dyDescent="0.25">
      <c r="A2019" s="5" t="str">
        <f t="shared" si="31"/>
        <v>2023</v>
      </c>
      <c r="B2019" s="5" t="s">
        <v>5205</v>
      </c>
      <c r="C2019" s="6" t="s">
        <v>1755</v>
      </c>
      <c r="D2019" s="7">
        <v>44986</v>
      </c>
      <c r="E2019" s="8">
        <v>47910095</v>
      </c>
      <c r="F2019" s="9" t="s">
        <v>451</v>
      </c>
      <c r="G2019" s="9" t="s">
        <v>759</v>
      </c>
      <c r="H2019" s="10" t="s">
        <v>5206</v>
      </c>
      <c r="I2019" s="8">
        <f>VLOOKUP(B2019,[2]Hoja1!$A$4:$B$1818,2,0)</f>
        <v>10306241</v>
      </c>
    </row>
    <row r="2020" spans="1:9" x14ac:dyDescent="0.25">
      <c r="A2020" s="5" t="str">
        <f t="shared" si="31"/>
        <v>2023</v>
      </c>
      <c r="B2020" s="5" t="s">
        <v>5207</v>
      </c>
      <c r="C2020" s="6" t="s">
        <v>1361</v>
      </c>
      <c r="D2020" s="7">
        <v>44986</v>
      </c>
      <c r="E2020" s="8">
        <v>47910095</v>
      </c>
      <c r="F2020" s="9" t="s">
        <v>451</v>
      </c>
      <c r="G2020" s="9" t="s">
        <v>759</v>
      </c>
      <c r="H2020" s="10" t="s">
        <v>5208</v>
      </c>
      <c r="I2020" s="8">
        <f>VLOOKUP(B2020,[2]Hoja1!$A$4:$B$1818,2,0)</f>
        <v>10306241</v>
      </c>
    </row>
    <row r="2021" spans="1:9" x14ac:dyDescent="0.25">
      <c r="A2021" s="5" t="str">
        <f t="shared" si="31"/>
        <v>2023</v>
      </c>
      <c r="B2021" s="5" t="s">
        <v>5209</v>
      </c>
      <c r="C2021" s="6" t="s">
        <v>1361</v>
      </c>
      <c r="D2021" s="7">
        <v>44986</v>
      </c>
      <c r="E2021" s="8">
        <v>47910095</v>
      </c>
      <c r="F2021" s="9" t="s">
        <v>451</v>
      </c>
      <c r="G2021" s="9" t="s">
        <v>759</v>
      </c>
      <c r="H2021" s="10" t="s">
        <v>5210</v>
      </c>
      <c r="I2021" s="8">
        <f>VLOOKUP(B2021,[2]Hoja1!$A$4:$B$1818,2,0)</f>
        <v>10306241</v>
      </c>
    </row>
    <row r="2022" spans="1:9" x14ac:dyDescent="0.25">
      <c r="A2022" s="5" t="str">
        <f t="shared" si="31"/>
        <v>2023</v>
      </c>
      <c r="B2022" s="5" t="s">
        <v>5211</v>
      </c>
      <c r="C2022" s="6" t="s">
        <v>762</v>
      </c>
      <c r="D2022" s="7">
        <v>44986</v>
      </c>
      <c r="E2022" s="8">
        <v>80500000</v>
      </c>
      <c r="F2022" s="9" t="s">
        <v>451</v>
      </c>
      <c r="G2022" s="9" t="s">
        <v>759</v>
      </c>
      <c r="H2022" s="10" t="s">
        <v>5212</v>
      </c>
      <c r="I2022" s="8">
        <f>VLOOKUP(B2022,[2]Hoja1!$A$4:$B$1818,2,0)</f>
        <v>17500000</v>
      </c>
    </row>
    <row r="2023" spans="1:9" x14ac:dyDescent="0.25">
      <c r="A2023" s="5" t="str">
        <f t="shared" si="31"/>
        <v>2023</v>
      </c>
      <c r="B2023" s="5" t="s">
        <v>5213</v>
      </c>
      <c r="C2023" s="6" t="s">
        <v>1755</v>
      </c>
      <c r="D2023" s="7">
        <v>44986</v>
      </c>
      <c r="E2023" s="8">
        <v>47910095</v>
      </c>
      <c r="F2023" s="9" t="s">
        <v>451</v>
      </c>
      <c r="G2023" s="9" t="s">
        <v>759</v>
      </c>
      <c r="H2023" s="10" t="s">
        <v>5214</v>
      </c>
      <c r="I2023" s="8">
        <f>VLOOKUP(B2023,[2]Hoja1!$A$4:$B$1818,2,0)</f>
        <v>10306241</v>
      </c>
    </row>
    <row r="2024" spans="1:9" x14ac:dyDescent="0.25">
      <c r="A2024" s="5" t="str">
        <f t="shared" si="31"/>
        <v>2023</v>
      </c>
      <c r="B2024" s="5" t="s">
        <v>5215</v>
      </c>
      <c r="C2024" s="6" t="s">
        <v>1361</v>
      </c>
      <c r="D2024" s="7">
        <v>44986</v>
      </c>
      <c r="E2024" s="8">
        <v>47910095</v>
      </c>
      <c r="F2024" s="9" t="s">
        <v>451</v>
      </c>
      <c r="G2024" s="9" t="s">
        <v>759</v>
      </c>
      <c r="H2024" s="10" t="s">
        <v>5216</v>
      </c>
      <c r="I2024" s="8">
        <f>VLOOKUP(B2024,[2]Hoja1!$A$4:$B$1818,2,0)</f>
        <v>10306241</v>
      </c>
    </row>
    <row r="2025" spans="1:9" x14ac:dyDescent="0.25">
      <c r="A2025" s="5" t="str">
        <f t="shared" si="31"/>
        <v>2023</v>
      </c>
      <c r="B2025" s="5" t="s">
        <v>5217</v>
      </c>
      <c r="C2025" s="6" t="s">
        <v>1755</v>
      </c>
      <c r="D2025" s="7">
        <v>44992</v>
      </c>
      <c r="E2025" s="8">
        <v>47910095</v>
      </c>
      <c r="F2025" s="9" t="s">
        <v>451</v>
      </c>
      <c r="G2025" s="9" t="s">
        <v>759</v>
      </c>
      <c r="H2025" s="10" t="s">
        <v>5218</v>
      </c>
      <c r="I2025" s="8">
        <f>VLOOKUP(B2025,[2]Hoja1!$A$4:$B$1818,2,0)</f>
        <v>11141882</v>
      </c>
    </row>
    <row r="2026" spans="1:9" x14ac:dyDescent="0.25">
      <c r="A2026" s="5" t="str">
        <f t="shared" si="31"/>
        <v>2023</v>
      </c>
      <c r="B2026" s="5" t="s">
        <v>5219</v>
      </c>
      <c r="C2026" s="6" t="s">
        <v>1755</v>
      </c>
      <c r="D2026" s="7">
        <v>44986</v>
      </c>
      <c r="E2026" s="8">
        <v>47910095</v>
      </c>
      <c r="F2026" s="9" t="s">
        <v>451</v>
      </c>
      <c r="G2026" s="9" t="s">
        <v>759</v>
      </c>
      <c r="H2026" s="10" t="s">
        <v>5220</v>
      </c>
      <c r="I2026" s="8">
        <f>VLOOKUP(B2026,[2]Hoja1!$A$4:$B$1818,2,0)</f>
        <v>10306241</v>
      </c>
    </row>
    <row r="2027" spans="1:9" x14ac:dyDescent="0.25">
      <c r="A2027" s="5" t="str">
        <f t="shared" si="31"/>
        <v>2023</v>
      </c>
      <c r="B2027" s="5" t="s">
        <v>5221</v>
      </c>
      <c r="C2027" s="6" t="s">
        <v>1361</v>
      </c>
      <c r="D2027" s="7">
        <v>44986</v>
      </c>
      <c r="E2027" s="8">
        <v>47910095</v>
      </c>
      <c r="F2027" s="9" t="s">
        <v>451</v>
      </c>
      <c r="G2027" s="9" t="s">
        <v>759</v>
      </c>
      <c r="H2027" s="10" t="s">
        <v>5222</v>
      </c>
      <c r="I2027" s="8">
        <f>VLOOKUP(B2027,[2]Hoja1!$A$4:$B$1818,2,0)</f>
        <v>10306241</v>
      </c>
    </row>
    <row r="2028" spans="1:9" x14ac:dyDescent="0.25">
      <c r="A2028" s="5" t="str">
        <f t="shared" si="31"/>
        <v>2023</v>
      </c>
      <c r="B2028" s="5" t="s">
        <v>5223</v>
      </c>
      <c r="C2028" s="6" t="s">
        <v>4750</v>
      </c>
      <c r="D2028" s="7">
        <v>44985</v>
      </c>
      <c r="E2028" s="8">
        <v>24039000</v>
      </c>
      <c r="F2028" s="9" t="s">
        <v>134</v>
      </c>
      <c r="G2028" s="9" t="s">
        <v>193</v>
      </c>
      <c r="H2028" s="10" t="s">
        <v>5224</v>
      </c>
      <c r="I2028" s="8">
        <f>VLOOKUP(B2028,[2]Hoja1!$A$4:$B$1818,2,0)</f>
        <v>5342000</v>
      </c>
    </row>
    <row r="2029" spans="1:9" x14ac:dyDescent="0.25">
      <c r="A2029" s="5" t="str">
        <f t="shared" si="31"/>
        <v>2023</v>
      </c>
      <c r="B2029" s="5" t="s">
        <v>5225</v>
      </c>
      <c r="C2029" s="6" t="s">
        <v>5226</v>
      </c>
      <c r="D2029" s="7">
        <v>44986</v>
      </c>
      <c r="E2029" s="8">
        <v>27629789</v>
      </c>
      <c r="F2029" s="9" t="s">
        <v>451</v>
      </c>
      <c r="G2029" s="9" t="s">
        <v>451</v>
      </c>
      <c r="H2029" s="10" t="s">
        <v>5227</v>
      </c>
      <c r="I2029" s="8">
        <f>VLOOKUP(B2029,[2]Hoja1!$A$4:$B$1818,2,0)</f>
        <v>5191051</v>
      </c>
    </row>
    <row r="2030" spans="1:9" x14ac:dyDescent="0.25">
      <c r="A2030" s="5" t="str">
        <f t="shared" si="31"/>
        <v>2023</v>
      </c>
      <c r="B2030" s="5" t="s">
        <v>5228</v>
      </c>
      <c r="C2030" s="6" t="s">
        <v>5229</v>
      </c>
      <c r="D2030" s="7">
        <v>44986</v>
      </c>
      <c r="E2030" s="8">
        <v>47246100</v>
      </c>
      <c r="F2030" s="9" t="s">
        <v>451</v>
      </c>
      <c r="G2030" s="9" t="s">
        <v>451</v>
      </c>
      <c r="H2030" s="10" t="s">
        <v>5230</v>
      </c>
      <c r="I2030" s="8">
        <f>VLOOKUP(B2030,[2]Hoja1!$A$4:$B$1818,2,0)</f>
        <v>9878730</v>
      </c>
    </row>
    <row r="2031" spans="1:9" x14ac:dyDescent="0.25">
      <c r="A2031" s="5" t="str">
        <f t="shared" si="31"/>
        <v>2023</v>
      </c>
      <c r="B2031" s="5" t="s">
        <v>5231</v>
      </c>
      <c r="C2031" s="6" t="s">
        <v>5232</v>
      </c>
      <c r="D2031" s="7">
        <v>44988</v>
      </c>
      <c r="E2031" s="8">
        <v>62315000</v>
      </c>
      <c r="F2031" s="9" t="s">
        <v>451</v>
      </c>
      <c r="G2031" s="9" t="s">
        <v>451</v>
      </c>
      <c r="H2031" s="10" t="s">
        <v>5233</v>
      </c>
      <c r="I2031" s="8">
        <f>VLOOKUP(B2031,[2]Hoja1!$A$4:$B$1818,2,0)</f>
        <v>11707667</v>
      </c>
    </row>
    <row r="2032" spans="1:9" x14ac:dyDescent="0.25">
      <c r="A2032" s="5" t="str">
        <f t="shared" si="31"/>
        <v>2023</v>
      </c>
      <c r="B2032" s="5" t="s">
        <v>5234</v>
      </c>
      <c r="C2032" s="6" t="s">
        <v>4750</v>
      </c>
      <c r="D2032" s="7">
        <v>44986</v>
      </c>
      <c r="E2032" s="8">
        <v>24039000</v>
      </c>
      <c r="F2032" s="9" t="s">
        <v>134</v>
      </c>
      <c r="G2032" s="9" t="s">
        <v>268</v>
      </c>
      <c r="H2032" s="10" t="s">
        <v>5235</v>
      </c>
      <c r="I2032" s="8" t="s">
        <v>16</v>
      </c>
    </row>
    <row r="2033" spans="1:9" x14ac:dyDescent="0.25">
      <c r="A2033" s="5" t="str">
        <f t="shared" si="31"/>
        <v>2023</v>
      </c>
      <c r="B2033" s="5" t="s">
        <v>5236</v>
      </c>
      <c r="C2033" s="6" t="s">
        <v>5237</v>
      </c>
      <c r="D2033" s="7">
        <v>44984</v>
      </c>
      <c r="E2033" s="8">
        <v>56810000</v>
      </c>
      <c r="F2033" s="9" t="s">
        <v>451</v>
      </c>
      <c r="G2033" s="9" t="s">
        <v>612</v>
      </c>
      <c r="H2033" s="10" t="s">
        <v>5238</v>
      </c>
      <c r="I2033" s="8">
        <f>VLOOKUP(B2033,[2]Hoja1!$A$4:$B$1818,2,0)</f>
        <v>11691333</v>
      </c>
    </row>
    <row r="2034" spans="1:9" x14ac:dyDescent="0.25">
      <c r="A2034" s="5" t="str">
        <f t="shared" si="31"/>
        <v>2023</v>
      </c>
      <c r="B2034" s="5" t="s">
        <v>5239</v>
      </c>
      <c r="C2034" s="6" t="s">
        <v>5240</v>
      </c>
      <c r="D2034" s="7">
        <v>44984</v>
      </c>
      <c r="E2034" s="8">
        <v>51198000</v>
      </c>
      <c r="F2034" s="9" t="s">
        <v>451</v>
      </c>
      <c r="G2034" s="9" t="s">
        <v>612</v>
      </c>
      <c r="H2034" s="10" t="s">
        <v>5241</v>
      </c>
      <c r="I2034" s="8">
        <f>VLOOKUP(B2034,[2]Hoja1!$A$4:$B$1818,2,0)</f>
        <v>10536400</v>
      </c>
    </row>
    <row r="2035" spans="1:9" x14ac:dyDescent="0.25">
      <c r="A2035" s="5" t="str">
        <f t="shared" si="31"/>
        <v>2023</v>
      </c>
      <c r="B2035" s="5" t="s">
        <v>5242</v>
      </c>
      <c r="C2035" s="6" t="s">
        <v>5243</v>
      </c>
      <c r="D2035" s="7">
        <v>44986</v>
      </c>
      <c r="E2035" s="8">
        <v>22573280</v>
      </c>
      <c r="F2035" s="9" t="s">
        <v>451</v>
      </c>
      <c r="G2035" s="9" t="s">
        <v>612</v>
      </c>
      <c r="H2035" s="10" t="s">
        <v>5244</v>
      </c>
      <c r="I2035" s="8">
        <f>VLOOKUP(B2035,[2]Hoja1!$A$4:$B$1818,2,0)</f>
        <v>4855880</v>
      </c>
    </row>
    <row r="2036" spans="1:9" x14ac:dyDescent="0.25">
      <c r="A2036" s="5" t="str">
        <f t="shared" si="31"/>
        <v>2023</v>
      </c>
      <c r="B2036" s="5" t="s">
        <v>5245</v>
      </c>
      <c r="C2036" s="6" t="s">
        <v>5246</v>
      </c>
      <c r="D2036" s="7">
        <v>44985</v>
      </c>
      <c r="E2036" s="8">
        <v>22573280</v>
      </c>
      <c r="F2036" s="9" t="s">
        <v>451</v>
      </c>
      <c r="G2036" s="9" t="s">
        <v>612</v>
      </c>
      <c r="H2036" s="10" t="s">
        <v>5247</v>
      </c>
      <c r="I2036" s="8">
        <f>VLOOKUP(B2036,[2]Hoja1!$A$4:$B$1818,2,0)</f>
        <v>4659020</v>
      </c>
    </row>
    <row r="2037" spans="1:9" x14ac:dyDescent="0.25">
      <c r="A2037" s="5" t="str">
        <f t="shared" si="31"/>
        <v>2023</v>
      </c>
      <c r="B2037" s="5" t="s">
        <v>5248</v>
      </c>
      <c r="C2037" s="6" t="s">
        <v>4954</v>
      </c>
      <c r="D2037" s="7">
        <v>44986</v>
      </c>
      <c r="E2037" s="8">
        <v>24039000</v>
      </c>
      <c r="F2037" s="9" t="s">
        <v>134</v>
      </c>
      <c r="G2037" s="9" t="s">
        <v>268</v>
      </c>
      <c r="H2037" s="10" t="s">
        <v>5249</v>
      </c>
      <c r="I2037" s="8">
        <f>VLOOKUP(B2037,[2]Hoja1!$A$4:$B$1818,2,0)</f>
        <v>5342000</v>
      </c>
    </row>
    <row r="2038" spans="1:9" x14ac:dyDescent="0.25">
      <c r="A2038" s="5" t="str">
        <f t="shared" si="31"/>
        <v>2023</v>
      </c>
      <c r="B2038" s="5" t="s">
        <v>5250</v>
      </c>
      <c r="C2038" s="6" t="s">
        <v>4954</v>
      </c>
      <c r="D2038" s="7">
        <v>44986</v>
      </c>
      <c r="E2038" s="8">
        <v>24039000</v>
      </c>
      <c r="F2038" s="9" t="s">
        <v>134</v>
      </c>
      <c r="G2038" s="9" t="s">
        <v>268</v>
      </c>
      <c r="H2038" s="10" t="s">
        <v>5251</v>
      </c>
      <c r="I2038" s="8">
        <f>VLOOKUP(B2038,[2]Hoja1!$A$4:$B$1818,2,0)</f>
        <v>5342000</v>
      </c>
    </row>
    <row r="2039" spans="1:9" x14ac:dyDescent="0.25">
      <c r="A2039" s="5" t="str">
        <f t="shared" si="31"/>
        <v>2023</v>
      </c>
      <c r="B2039" s="5" t="s">
        <v>5252</v>
      </c>
      <c r="C2039" s="6" t="s">
        <v>750</v>
      </c>
      <c r="D2039" s="7">
        <v>44985</v>
      </c>
      <c r="E2039" s="8">
        <v>59928800</v>
      </c>
      <c r="F2039" s="9" t="s">
        <v>451</v>
      </c>
      <c r="G2039" s="9" t="s">
        <v>612</v>
      </c>
      <c r="H2039" s="10" t="s">
        <v>5253</v>
      </c>
      <c r="I2039" s="8">
        <f>VLOOKUP(B2039,[2]Hoja1!$A$4:$B$1818,2,0)</f>
        <v>14417653</v>
      </c>
    </row>
    <row r="2040" spans="1:9" x14ac:dyDescent="0.25">
      <c r="A2040" s="5" t="str">
        <f t="shared" si="31"/>
        <v>2023</v>
      </c>
      <c r="B2040" s="5" t="s">
        <v>5254</v>
      </c>
      <c r="C2040" s="6" t="s">
        <v>4750</v>
      </c>
      <c r="D2040" s="7">
        <v>44986</v>
      </c>
      <c r="E2040" s="8">
        <v>21368000</v>
      </c>
      <c r="F2040" s="9" t="s">
        <v>134</v>
      </c>
      <c r="G2040" s="9" t="s">
        <v>268</v>
      </c>
      <c r="H2040" s="10" t="s">
        <v>5255</v>
      </c>
      <c r="I2040" s="8">
        <f>VLOOKUP(B2040,[2]Hoja1!$A$4:$B$1818,2,0)</f>
        <v>5342000</v>
      </c>
    </row>
    <row r="2041" spans="1:9" x14ac:dyDescent="0.25">
      <c r="A2041" s="5" t="str">
        <f t="shared" si="31"/>
        <v>2023</v>
      </c>
      <c r="B2041" s="5" t="s">
        <v>5256</v>
      </c>
      <c r="C2041" s="6" t="s">
        <v>4750</v>
      </c>
      <c r="D2041" s="7">
        <v>44986</v>
      </c>
      <c r="E2041" s="8">
        <v>24039000</v>
      </c>
      <c r="F2041" s="9" t="s">
        <v>134</v>
      </c>
      <c r="G2041" s="9" t="s">
        <v>268</v>
      </c>
      <c r="H2041" s="10" t="s">
        <v>5257</v>
      </c>
      <c r="I2041" s="8">
        <f>VLOOKUP(B2041,[2]Hoja1!$A$4:$B$1818,2,0)</f>
        <v>5342000</v>
      </c>
    </row>
    <row r="2042" spans="1:9" x14ac:dyDescent="0.25">
      <c r="A2042" s="5" t="str">
        <f t="shared" si="31"/>
        <v>2023</v>
      </c>
      <c r="B2042" s="5" t="s">
        <v>5258</v>
      </c>
      <c r="C2042" s="6" t="s">
        <v>4750</v>
      </c>
      <c r="D2042" s="7">
        <v>44986</v>
      </c>
      <c r="E2042" s="8">
        <v>24039000</v>
      </c>
      <c r="F2042" s="9" t="s">
        <v>134</v>
      </c>
      <c r="G2042" s="9" t="s">
        <v>268</v>
      </c>
      <c r="H2042" s="10" t="s">
        <v>5259</v>
      </c>
      <c r="I2042" s="8">
        <f>VLOOKUP(B2042,[2]Hoja1!$A$4:$B$1818,2,0)</f>
        <v>5342000</v>
      </c>
    </row>
    <row r="2043" spans="1:9" x14ac:dyDescent="0.25">
      <c r="A2043" s="5" t="str">
        <f t="shared" si="31"/>
        <v>2023</v>
      </c>
      <c r="B2043" s="5" t="s">
        <v>5260</v>
      </c>
      <c r="C2043" s="6" t="s">
        <v>4750</v>
      </c>
      <c r="D2043" s="7">
        <v>44986</v>
      </c>
      <c r="E2043" s="8">
        <v>24039000</v>
      </c>
      <c r="F2043" s="9" t="s">
        <v>134</v>
      </c>
      <c r="G2043" s="9" t="s">
        <v>268</v>
      </c>
      <c r="H2043" s="10" t="s">
        <v>5261</v>
      </c>
      <c r="I2043" s="8" t="s">
        <v>16</v>
      </c>
    </row>
    <row r="2044" spans="1:9" x14ac:dyDescent="0.25">
      <c r="A2044" s="5" t="str">
        <f t="shared" si="31"/>
        <v>2023</v>
      </c>
      <c r="B2044" s="5" t="s">
        <v>5262</v>
      </c>
      <c r="C2044" s="6" t="s">
        <v>4954</v>
      </c>
      <c r="D2044" s="7">
        <v>44986</v>
      </c>
      <c r="E2044" s="8">
        <v>24039000</v>
      </c>
      <c r="F2044" s="9" t="s">
        <v>134</v>
      </c>
      <c r="G2044" s="9" t="s">
        <v>268</v>
      </c>
      <c r="H2044" s="10" t="s">
        <v>5263</v>
      </c>
      <c r="I2044" s="8">
        <f>VLOOKUP(B2044,[2]Hoja1!$A$4:$B$1818,2,0)</f>
        <v>5342000</v>
      </c>
    </row>
    <row r="2045" spans="1:9" x14ac:dyDescent="0.25">
      <c r="A2045" s="5" t="str">
        <f t="shared" si="31"/>
        <v>2023</v>
      </c>
      <c r="B2045" s="5" t="s">
        <v>5264</v>
      </c>
      <c r="C2045" s="6" t="s">
        <v>4750</v>
      </c>
      <c r="D2045" s="7">
        <v>44986</v>
      </c>
      <c r="E2045" s="8">
        <v>24039000</v>
      </c>
      <c r="F2045" s="9" t="s">
        <v>134</v>
      </c>
      <c r="G2045" s="9" t="s">
        <v>193</v>
      </c>
      <c r="H2045" s="10" t="s">
        <v>5265</v>
      </c>
      <c r="I2045" s="8">
        <f>VLOOKUP(B2045,[2]Hoja1!$A$4:$B$1818,2,0)</f>
        <v>5342000</v>
      </c>
    </row>
    <row r="2046" spans="1:9" x14ac:dyDescent="0.25">
      <c r="A2046" s="5" t="str">
        <f t="shared" si="31"/>
        <v>2023</v>
      </c>
      <c r="B2046" s="5" t="s">
        <v>5266</v>
      </c>
      <c r="C2046" s="6" t="s">
        <v>758</v>
      </c>
      <c r="D2046" s="7">
        <v>44986</v>
      </c>
      <c r="E2046" s="8">
        <v>45082070</v>
      </c>
      <c r="F2046" s="9" t="s">
        <v>451</v>
      </c>
      <c r="G2046" s="9" t="s">
        <v>759</v>
      </c>
      <c r="H2046" s="10" t="s">
        <v>5267</v>
      </c>
      <c r="I2046" s="8">
        <f>VLOOKUP(B2046,[2]Hoja1!$A$4:$B$1818,2,0)</f>
        <v>8606577</v>
      </c>
    </row>
    <row r="2047" spans="1:9" x14ac:dyDescent="0.25">
      <c r="A2047" s="5" t="str">
        <f t="shared" si="31"/>
        <v>2023</v>
      </c>
      <c r="B2047" s="5" t="s">
        <v>5268</v>
      </c>
      <c r="C2047" s="6" t="s">
        <v>5269</v>
      </c>
      <c r="D2047" s="7">
        <v>44986</v>
      </c>
      <c r="E2047" s="8">
        <v>49863000</v>
      </c>
      <c r="F2047" s="9" t="s">
        <v>451</v>
      </c>
      <c r="G2047" s="9" t="s">
        <v>759</v>
      </c>
      <c r="H2047" s="10" t="s">
        <v>5270</v>
      </c>
      <c r="I2047" s="8">
        <f>VLOOKUP(B2047,[2]Hoja1!$A$4:$B$1818,2,0)</f>
        <v>9066000</v>
      </c>
    </row>
    <row r="2048" spans="1:9" x14ac:dyDescent="0.25">
      <c r="A2048" s="5" t="str">
        <f t="shared" si="31"/>
        <v>2023</v>
      </c>
      <c r="B2048" s="5" t="s">
        <v>5271</v>
      </c>
      <c r="C2048" s="6" t="s">
        <v>758</v>
      </c>
      <c r="D2048" s="7">
        <v>44986</v>
      </c>
      <c r="E2048" s="8">
        <v>45082070</v>
      </c>
      <c r="F2048" s="9" t="s">
        <v>451</v>
      </c>
      <c r="G2048" s="9" t="s">
        <v>759</v>
      </c>
      <c r="H2048" s="10" t="s">
        <v>5272</v>
      </c>
      <c r="I2048" s="8">
        <f>VLOOKUP(B2048,[2]Hoja1!$A$4:$B$1818,2,0)</f>
        <v>8196740</v>
      </c>
    </row>
    <row r="2049" spans="1:9" x14ac:dyDescent="0.25">
      <c r="A2049" s="5" t="str">
        <f t="shared" si="31"/>
        <v>2023</v>
      </c>
      <c r="B2049" s="5" t="s">
        <v>5273</v>
      </c>
      <c r="C2049" s="6" t="s">
        <v>5274</v>
      </c>
      <c r="D2049" s="7">
        <v>44986</v>
      </c>
      <c r="E2049" s="8">
        <v>53789525</v>
      </c>
      <c r="F2049" s="9" t="s">
        <v>451</v>
      </c>
      <c r="G2049" s="9" t="s">
        <v>612</v>
      </c>
      <c r="H2049" s="10" t="s">
        <v>5275</v>
      </c>
      <c r="I2049" s="8">
        <f>VLOOKUP(B2049,[2]Hoja1!$A$4:$B$1818,2,0)</f>
        <v>11693375</v>
      </c>
    </row>
    <row r="2050" spans="1:9" x14ac:dyDescent="0.25">
      <c r="A2050" s="5" t="str">
        <f t="shared" si="31"/>
        <v>2023</v>
      </c>
      <c r="B2050" s="5" t="s">
        <v>5276</v>
      </c>
      <c r="C2050" s="6" t="s">
        <v>4750</v>
      </c>
      <c r="D2050" s="7">
        <v>44986</v>
      </c>
      <c r="E2050" s="8">
        <v>24039000</v>
      </c>
      <c r="F2050" s="9" t="s">
        <v>134</v>
      </c>
      <c r="G2050" s="9" t="s">
        <v>268</v>
      </c>
      <c r="H2050" s="10" t="s">
        <v>5277</v>
      </c>
      <c r="I2050" s="8">
        <f>VLOOKUP(B2050,[2]Hoja1!$A$4:$B$1818,2,0)</f>
        <v>5342000</v>
      </c>
    </row>
    <row r="2051" spans="1:9" x14ac:dyDescent="0.25">
      <c r="A2051" s="5" t="str">
        <f t="shared" ref="A2051:A2114" si="32">RIGHT(B2051,4)</f>
        <v>2023</v>
      </c>
      <c r="B2051" s="5" t="s">
        <v>5278</v>
      </c>
      <c r="C2051" s="6" t="s">
        <v>4750</v>
      </c>
      <c r="D2051" s="7">
        <v>44986</v>
      </c>
      <c r="E2051" s="8">
        <v>21368000</v>
      </c>
      <c r="F2051" s="9" t="s">
        <v>134</v>
      </c>
      <c r="G2051" s="9" t="s">
        <v>193</v>
      </c>
      <c r="H2051" s="10" t="s">
        <v>5279</v>
      </c>
      <c r="I2051" s="8">
        <f>VLOOKUP(B2051,[2]Hoja1!$A$4:$B$1818,2,0)</f>
        <v>5342000</v>
      </c>
    </row>
    <row r="2052" spans="1:9" x14ac:dyDescent="0.25">
      <c r="A2052" s="5" t="str">
        <f t="shared" si="32"/>
        <v>2023</v>
      </c>
      <c r="B2052" s="5" t="s">
        <v>5280</v>
      </c>
      <c r="C2052" s="6" t="s">
        <v>4750</v>
      </c>
      <c r="D2052" s="7">
        <v>44986</v>
      </c>
      <c r="E2052" s="8">
        <v>24039000</v>
      </c>
      <c r="F2052" s="9" t="s">
        <v>134</v>
      </c>
      <c r="G2052" s="9" t="s">
        <v>193</v>
      </c>
      <c r="H2052" s="10" t="s">
        <v>5281</v>
      </c>
      <c r="I2052" s="8">
        <f>VLOOKUP(B2052,[2]Hoja1!$A$4:$B$1818,2,0)</f>
        <v>5342000</v>
      </c>
    </row>
    <row r="2053" spans="1:9" x14ac:dyDescent="0.25">
      <c r="A2053" s="5" t="str">
        <f t="shared" si="32"/>
        <v>2023</v>
      </c>
      <c r="B2053" s="5" t="s">
        <v>5282</v>
      </c>
      <c r="C2053" s="6" t="s">
        <v>4750</v>
      </c>
      <c r="D2053" s="7">
        <v>44986</v>
      </c>
      <c r="E2053" s="8">
        <v>26710000</v>
      </c>
      <c r="F2053" s="9" t="s">
        <v>134</v>
      </c>
      <c r="G2053" s="9" t="s">
        <v>268</v>
      </c>
      <c r="H2053" s="10" t="s">
        <v>5283</v>
      </c>
      <c r="I2053" s="8">
        <f>VLOOKUP(B2053,[2]Hoja1!$A$4:$B$1818,2,0)</f>
        <v>5342000</v>
      </c>
    </row>
    <row r="2054" spans="1:9" x14ac:dyDescent="0.25">
      <c r="A2054" s="5" t="str">
        <f t="shared" si="32"/>
        <v>2023</v>
      </c>
      <c r="B2054" s="5" t="s">
        <v>5284</v>
      </c>
      <c r="C2054" s="6" t="s">
        <v>4750</v>
      </c>
      <c r="D2054" s="7">
        <v>44986</v>
      </c>
      <c r="E2054" s="8">
        <v>24039000</v>
      </c>
      <c r="F2054" s="9" t="s">
        <v>134</v>
      </c>
      <c r="G2054" s="9" t="s">
        <v>193</v>
      </c>
      <c r="H2054" s="10" t="s">
        <v>5285</v>
      </c>
      <c r="I2054" s="8">
        <f>VLOOKUP(B2054,[2]Hoja1!$A$4:$B$1818,2,0)</f>
        <v>5342000</v>
      </c>
    </row>
    <row r="2055" spans="1:9" x14ac:dyDescent="0.25">
      <c r="A2055" s="5" t="str">
        <f t="shared" si="32"/>
        <v>2023</v>
      </c>
      <c r="B2055" s="5" t="s">
        <v>5286</v>
      </c>
      <c r="C2055" s="6" t="s">
        <v>4750</v>
      </c>
      <c r="D2055" s="7">
        <v>44986</v>
      </c>
      <c r="E2055" s="8">
        <v>24039000</v>
      </c>
      <c r="F2055" s="9" t="s">
        <v>134</v>
      </c>
      <c r="G2055" s="9" t="s">
        <v>193</v>
      </c>
      <c r="H2055" s="10" t="s">
        <v>5287</v>
      </c>
      <c r="I2055" s="8">
        <f>VLOOKUP(B2055,[2]Hoja1!$A$4:$B$1818,2,0)</f>
        <v>5342000</v>
      </c>
    </row>
    <row r="2056" spans="1:9" x14ac:dyDescent="0.25">
      <c r="A2056" s="5" t="str">
        <f t="shared" si="32"/>
        <v>2023</v>
      </c>
      <c r="B2056" s="5" t="s">
        <v>5288</v>
      </c>
      <c r="C2056" s="6" t="s">
        <v>4750</v>
      </c>
      <c r="D2056" s="7">
        <v>44986</v>
      </c>
      <c r="E2056" s="8">
        <v>24039000</v>
      </c>
      <c r="F2056" s="9" t="s">
        <v>134</v>
      </c>
      <c r="G2056" s="9" t="s">
        <v>193</v>
      </c>
      <c r="H2056" s="10" t="s">
        <v>5289</v>
      </c>
      <c r="I2056" s="8">
        <f>VLOOKUP(B2056,[2]Hoja1!$A$4:$B$1818,2,0)</f>
        <v>5342000</v>
      </c>
    </row>
    <row r="2057" spans="1:9" x14ac:dyDescent="0.25">
      <c r="A2057" s="5" t="str">
        <f t="shared" si="32"/>
        <v>2023</v>
      </c>
      <c r="B2057" s="5" t="s">
        <v>5290</v>
      </c>
      <c r="C2057" s="6" t="s">
        <v>4750</v>
      </c>
      <c r="D2057" s="7">
        <v>44991</v>
      </c>
      <c r="E2057" s="8">
        <v>21368000</v>
      </c>
      <c r="F2057" s="9" t="s">
        <v>134</v>
      </c>
      <c r="G2057" s="9" t="s">
        <v>193</v>
      </c>
      <c r="H2057" s="10" t="s">
        <v>5291</v>
      </c>
      <c r="I2057" s="8">
        <f>VLOOKUP(B2057,[2]Hoja1!$A$4:$B$1818,2,0)</f>
        <v>5342000</v>
      </c>
    </row>
    <row r="2058" spans="1:9" x14ac:dyDescent="0.25">
      <c r="A2058" s="5" t="str">
        <f t="shared" si="32"/>
        <v>2023</v>
      </c>
      <c r="B2058" s="5" t="s">
        <v>5292</v>
      </c>
      <c r="C2058" s="6" t="s">
        <v>4750</v>
      </c>
      <c r="D2058" s="7">
        <v>44986</v>
      </c>
      <c r="E2058" s="8">
        <v>24039000</v>
      </c>
      <c r="F2058" s="9" t="s">
        <v>134</v>
      </c>
      <c r="G2058" s="9" t="s">
        <v>268</v>
      </c>
      <c r="H2058" s="10" t="s">
        <v>5293</v>
      </c>
      <c r="I2058" s="8">
        <f>VLOOKUP(B2058,[2]Hoja1!$A$4:$B$1818,2,0)</f>
        <v>5342000</v>
      </c>
    </row>
    <row r="2059" spans="1:9" x14ac:dyDescent="0.25">
      <c r="A2059" s="5" t="str">
        <f t="shared" si="32"/>
        <v>2023</v>
      </c>
      <c r="B2059" s="5" t="s">
        <v>5294</v>
      </c>
      <c r="C2059" s="6" t="s">
        <v>4750</v>
      </c>
      <c r="D2059" s="7">
        <v>44986</v>
      </c>
      <c r="E2059" s="8">
        <v>21368000</v>
      </c>
      <c r="F2059" s="9" t="s">
        <v>134</v>
      </c>
      <c r="G2059" s="9" t="s">
        <v>268</v>
      </c>
      <c r="H2059" s="10" t="s">
        <v>5295</v>
      </c>
      <c r="I2059" s="8">
        <f>VLOOKUP(B2059,[2]Hoja1!$A$4:$B$1818,2,0)</f>
        <v>5342000</v>
      </c>
    </row>
    <row r="2060" spans="1:9" x14ac:dyDescent="0.25">
      <c r="A2060" s="5" t="str">
        <f t="shared" si="32"/>
        <v>2023</v>
      </c>
      <c r="B2060" s="5" t="s">
        <v>5296</v>
      </c>
      <c r="C2060" s="6" t="s">
        <v>4750</v>
      </c>
      <c r="D2060" s="7">
        <v>44986</v>
      </c>
      <c r="E2060" s="8">
        <v>26710000</v>
      </c>
      <c r="F2060" s="9" t="s">
        <v>134</v>
      </c>
      <c r="G2060" s="9" t="s">
        <v>193</v>
      </c>
      <c r="H2060" s="10" t="s">
        <v>5297</v>
      </c>
      <c r="I2060" s="8">
        <f>VLOOKUP(B2060,[2]Hoja1!$A$4:$B$1818,2,0)</f>
        <v>5342000</v>
      </c>
    </row>
    <row r="2061" spans="1:9" x14ac:dyDescent="0.25">
      <c r="A2061" s="5" t="str">
        <f t="shared" si="32"/>
        <v>2023</v>
      </c>
      <c r="B2061" s="5" t="s">
        <v>5298</v>
      </c>
      <c r="C2061" s="6" t="s">
        <v>4750</v>
      </c>
      <c r="D2061" s="7">
        <v>44986</v>
      </c>
      <c r="E2061" s="8">
        <v>26710000</v>
      </c>
      <c r="F2061" s="9" t="s">
        <v>134</v>
      </c>
      <c r="G2061" s="9" t="s">
        <v>193</v>
      </c>
      <c r="H2061" s="10" t="s">
        <v>5299</v>
      </c>
      <c r="I2061" s="8">
        <f>VLOOKUP(B2061,[2]Hoja1!$A$4:$B$1818,2,0)</f>
        <v>5342000</v>
      </c>
    </row>
    <row r="2062" spans="1:9" x14ac:dyDescent="0.25">
      <c r="A2062" s="5" t="str">
        <f t="shared" si="32"/>
        <v>2023</v>
      </c>
      <c r="B2062" s="5" t="s">
        <v>5300</v>
      </c>
      <c r="C2062" s="6" t="s">
        <v>4941</v>
      </c>
      <c r="D2062" s="7">
        <v>44986</v>
      </c>
      <c r="E2062" s="8">
        <v>21368000</v>
      </c>
      <c r="F2062" s="9" t="s">
        <v>134</v>
      </c>
      <c r="G2062" s="9" t="s">
        <v>268</v>
      </c>
      <c r="H2062" s="10" t="s">
        <v>5301</v>
      </c>
      <c r="I2062" s="8">
        <f>VLOOKUP(B2062,[2]Hoja1!$A$4:$B$1818,2,0)</f>
        <v>5342000</v>
      </c>
    </row>
    <row r="2063" spans="1:9" x14ac:dyDescent="0.25">
      <c r="A2063" s="5" t="str">
        <f t="shared" si="32"/>
        <v>2023</v>
      </c>
      <c r="B2063" s="5" t="s">
        <v>5302</v>
      </c>
      <c r="C2063" s="6" t="s">
        <v>4941</v>
      </c>
      <c r="D2063" s="7">
        <v>44986</v>
      </c>
      <c r="E2063" s="8">
        <v>26710000</v>
      </c>
      <c r="F2063" s="9" t="s">
        <v>134</v>
      </c>
      <c r="G2063" s="9" t="s">
        <v>193</v>
      </c>
      <c r="H2063" s="10" t="s">
        <v>5303</v>
      </c>
      <c r="I2063" s="8">
        <f>VLOOKUP(B2063,[2]Hoja1!$A$4:$B$1818,2,0)</f>
        <v>5342000</v>
      </c>
    </row>
    <row r="2064" spans="1:9" x14ac:dyDescent="0.25">
      <c r="A2064" s="5" t="str">
        <f t="shared" si="32"/>
        <v>2023</v>
      </c>
      <c r="B2064" s="5" t="s">
        <v>5304</v>
      </c>
      <c r="C2064" s="6" t="s">
        <v>5095</v>
      </c>
      <c r="D2064" s="7">
        <v>44986</v>
      </c>
      <c r="E2064" s="8">
        <v>75639525</v>
      </c>
      <c r="F2064" s="9" t="s">
        <v>451</v>
      </c>
      <c r="G2064" s="9" t="s">
        <v>612</v>
      </c>
      <c r="H2064" s="10" t="s">
        <v>5305</v>
      </c>
      <c r="I2064" s="8">
        <f>VLOOKUP(B2064,[2]Hoja1!$A$4:$B$1818,2,0)</f>
        <v>16443375</v>
      </c>
    </row>
    <row r="2065" spans="1:9" x14ac:dyDescent="0.25">
      <c r="A2065" s="5" t="str">
        <f t="shared" si="32"/>
        <v>2023</v>
      </c>
      <c r="B2065" s="5" t="s">
        <v>5306</v>
      </c>
      <c r="C2065" s="6" t="s">
        <v>5307</v>
      </c>
      <c r="D2065" s="7">
        <v>44986</v>
      </c>
      <c r="E2065" s="8">
        <v>59928800</v>
      </c>
      <c r="F2065" s="9" t="s">
        <v>451</v>
      </c>
      <c r="G2065" s="9" t="s">
        <v>612</v>
      </c>
      <c r="H2065" s="10" t="s">
        <v>5308</v>
      </c>
      <c r="I2065" s="8">
        <f>VLOOKUP(B2065,[2]Hoja1!$A$4:$B$1818,2,0)</f>
        <v>13028000</v>
      </c>
    </row>
    <row r="2066" spans="1:9" x14ac:dyDescent="0.25">
      <c r="A2066" s="5" t="str">
        <f t="shared" si="32"/>
        <v>2023</v>
      </c>
      <c r="B2066" s="5" t="s">
        <v>5309</v>
      </c>
      <c r="C2066" s="6" t="s">
        <v>5310</v>
      </c>
      <c r="D2066" s="7">
        <v>44986</v>
      </c>
      <c r="E2066" s="8">
        <v>71776675</v>
      </c>
      <c r="F2066" s="9" t="s">
        <v>451</v>
      </c>
      <c r="G2066" s="9" t="s">
        <v>612</v>
      </c>
      <c r="H2066" s="10" t="s">
        <v>5311</v>
      </c>
      <c r="I2066" s="8">
        <f>VLOOKUP(B2066,[2]Hoja1!$A$4:$B$1818,2,0)</f>
        <v>16851915</v>
      </c>
    </row>
    <row r="2067" spans="1:9" x14ac:dyDescent="0.25">
      <c r="A2067" s="5" t="str">
        <f t="shared" si="32"/>
        <v>2023</v>
      </c>
      <c r="B2067" s="5" t="s">
        <v>5312</v>
      </c>
      <c r="C2067" s="6" t="s">
        <v>5313</v>
      </c>
      <c r="D2067" s="7">
        <v>44986</v>
      </c>
      <c r="E2067" s="8">
        <v>70773875</v>
      </c>
      <c r="F2067" s="9" t="s">
        <v>451</v>
      </c>
      <c r="G2067" s="9" t="s">
        <v>612</v>
      </c>
      <c r="H2067" s="10" t="s">
        <v>5314</v>
      </c>
      <c r="I2067" s="8">
        <f>VLOOKUP(B2067,[2]Hoja1!$A$4:$B$1818,2,0)</f>
        <v>15385625</v>
      </c>
    </row>
    <row r="2068" spans="1:9" x14ac:dyDescent="0.25">
      <c r="A2068" s="5" t="str">
        <f t="shared" si="32"/>
        <v>2023</v>
      </c>
      <c r="B2068" s="5" t="s">
        <v>5315</v>
      </c>
      <c r="C2068" s="6" t="s">
        <v>5316</v>
      </c>
      <c r="D2068" s="7">
        <v>44987</v>
      </c>
      <c r="E2068" s="8">
        <v>138000000</v>
      </c>
      <c r="F2068" s="9" t="s">
        <v>451</v>
      </c>
      <c r="G2068" s="9" t="s">
        <v>612</v>
      </c>
      <c r="H2068" s="10" t="s">
        <v>5317</v>
      </c>
      <c r="I2068" s="8">
        <f>VLOOKUP(B2068,[2]Hoja1!$A$4:$B$1818,2,0)</f>
        <v>30400000</v>
      </c>
    </row>
    <row r="2069" spans="1:9" x14ac:dyDescent="0.25">
      <c r="A2069" s="5" t="str">
        <f t="shared" si="32"/>
        <v>2023</v>
      </c>
      <c r="B2069" s="5" t="s">
        <v>5318</v>
      </c>
      <c r="C2069" s="6" t="s">
        <v>5319</v>
      </c>
      <c r="D2069" s="7">
        <v>44986</v>
      </c>
      <c r="E2069" s="8">
        <v>53789525</v>
      </c>
      <c r="F2069" s="9" t="s">
        <v>451</v>
      </c>
      <c r="G2069" s="9" t="s">
        <v>612</v>
      </c>
      <c r="H2069" s="10" t="s">
        <v>5320</v>
      </c>
      <c r="I2069" s="8">
        <f>VLOOKUP(B2069,[2]Hoja1!$A$4:$B$1818,2,0)</f>
        <v>11693375</v>
      </c>
    </row>
    <row r="2070" spans="1:9" x14ac:dyDescent="0.25">
      <c r="A2070" s="5" t="str">
        <f t="shared" si="32"/>
        <v>2023</v>
      </c>
      <c r="B2070" s="5" t="s">
        <v>5321</v>
      </c>
      <c r="C2070" s="6" t="s">
        <v>5307</v>
      </c>
      <c r="D2070" s="7">
        <v>44986</v>
      </c>
      <c r="E2070" s="8">
        <v>59928800</v>
      </c>
      <c r="F2070" s="9" t="s">
        <v>451</v>
      </c>
      <c r="G2070" s="9" t="s">
        <v>612</v>
      </c>
      <c r="H2070" s="10" t="s">
        <v>5322</v>
      </c>
      <c r="I2070" s="8">
        <f>VLOOKUP(B2070,[2]Hoja1!$A$4:$B$1818,2,0)</f>
        <v>13028000</v>
      </c>
    </row>
    <row r="2071" spans="1:9" x14ac:dyDescent="0.25">
      <c r="A2071" s="5" t="str">
        <f t="shared" si="32"/>
        <v>2023</v>
      </c>
      <c r="B2071" s="5" t="s">
        <v>5323</v>
      </c>
      <c r="C2071" s="6" t="s">
        <v>5324</v>
      </c>
      <c r="D2071" s="7">
        <v>44986</v>
      </c>
      <c r="E2071" s="8">
        <v>70635875</v>
      </c>
      <c r="F2071" s="9" t="s">
        <v>451</v>
      </c>
      <c r="G2071" s="9" t="s">
        <v>612</v>
      </c>
      <c r="H2071" s="10" t="s">
        <v>5325</v>
      </c>
      <c r="I2071" s="8">
        <f>VLOOKUP(B2071,[2]Hoja1!$A$4:$B$1818,2,0)</f>
        <v>15355625</v>
      </c>
    </row>
    <row r="2072" spans="1:9" x14ac:dyDescent="0.25">
      <c r="A2072" s="5" t="str">
        <f t="shared" si="32"/>
        <v>2023</v>
      </c>
      <c r="B2072" s="5" t="s">
        <v>5326</v>
      </c>
      <c r="C2072" s="6" t="s">
        <v>5327</v>
      </c>
      <c r="D2072" s="7">
        <v>44986</v>
      </c>
      <c r="E2072" s="8">
        <v>35831700</v>
      </c>
      <c r="F2072" s="9" t="s">
        <v>451</v>
      </c>
      <c r="G2072" s="9" t="s">
        <v>612</v>
      </c>
      <c r="H2072" s="10" t="s">
        <v>5328</v>
      </c>
      <c r="I2072" s="8">
        <f>VLOOKUP(B2072,[2]Hoja1!$A$4:$B$1818,2,0)</f>
        <v>7789500</v>
      </c>
    </row>
    <row r="2073" spans="1:9" x14ac:dyDescent="0.25">
      <c r="A2073" s="5" t="str">
        <f t="shared" si="32"/>
        <v>2023</v>
      </c>
      <c r="B2073" s="5" t="s">
        <v>5329</v>
      </c>
      <c r="C2073" s="6" t="s">
        <v>5330</v>
      </c>
      <c r="D2073" s="7">
        <v>44986</v>
      </c>
      <c r="E2073" s="8">
        <v>22573280</v>
      </c>
      <c r="F2073" s="9" t="s">
        <v>451</v>
      </c>
      <c r="G2073" s="9" t="s">
        <v>612</v>
      </c>
      <c r="H2073" s="10" t="s">
        <v>5331</v>
      </c>
      <c r="I2073" s="8">
        <f>VLOOKUP(B2073,[2]Hoja1!$A$4:$B$1818,2,0)</f>
        <v>4855880</v>
      </c>
    </row>
    <row r="2074" spans="1:9" x14ac:dyDescent="0.25">
      <c r="A2074" s="5" t="str">
        <f t="shared" si="32"/>
        <v>2023</v>
      </c>
      <c r="B2074" s="5" t="s">
        <v>5332</v>
      </c>
      <c r="C2074" s="6" t="s">
        <v>5333</v>
      </c>
      <c r="D2074" s="7">
        <v>44986</v>
      </c>
      <c r="E2074" s="8">
        <v>59928800</v>
      </c>
      <c r="F2074" s="9" t="s">
        <v>451</v>
      </c>
      <c r="G2074" s="9" t="s">
        <v>612</v>
      </c>
      <c r="H2074" s="10" t="s">
        <v>5334</v>
      </c>
      <c r="I2074" s="8">
        <f>VLOOKUP(B2074,[2]Hoja1!$A$4:$B$1818,2,0)</f>
        <v>13028000</v>
      </c>
    </row>
    <row r="2075" spans="1:9" x14ac:dyDescent="0.25">
      <c r="A2075" s="5" t="str">
        <f t="shared" si="32"/>
        <v>2023</v>
      </c>
      <c r="B2075" s="5" t="s">
        <v>5335</v>
      </c>
      <c r="C2075" s="6" t="s">
        <v>1273</v>
      </c>
      <c r="D2075" s="7">
        <v>44987</v>
      </c>
      <c r="E2075" s="8">
        <v>59928800</v>
      </c>
      <c r="F2075" s="9" t="s">
        <v>451</v>
      </c>
      <c r="G2075" s="9" t="s">
        <v>612</v>
      </c>
      <c r="H2075" s="10" t="s">
        <v>5336</v>
      </c>
      <c r="I2075" s="8">
        <f>VLOOKUP(B2075,[2]Hoja1!$A$4:$B$1818,2,0)</f>
        <v>13201707</v>
      </c>
    </row>
    <row r="2076" spans="1:9" x14ac:dyDescent="0.25">
      <c r="A2076" s="5" t="str">
        <f t="shared" si="32"/>
        <v>2023</v>
      </c>
      <c r="B2076" s="5" t="s">
        <v>5337</v>
      </c>
      <c r="C2076" s="6" t="s">
        <v>5338</v>
      </c>
      <c r="D2076" s="7">
        <v>44986</v>
      </c>
      <c r="E2076" s="8">
        <v>59928800</v>
      </c>
      <c r="F2076" s="9" t="s">
        <v>451</v>
      </c>
      <c r="G2076" s="9" t="s">
        <v>612</v>
      </c>
      <c r="H2076" s="10" t="s">
        <v>5339</v>
      </c>
      <c r="I2076" s="8">
        <f>VLOOKUP(B2076,[2]Hoja1!$A$4:$B$1818,2,0)</f>
        <v>13028000</v>
      </c>
    </row>
    <row r="2077" spans="1:9" x14ac:dyDescent="0.25">
      <c r="A2077" s="5" t="str">
        <f t="shared" si="32"/>
        <v>2023</v>
      </c>
      <c r="B2077" s="5" t="s">
        <v>5340</v>
      </c>
      <c r="C2077" s="6" t="s">
        <v>4954</v>
      </c>
      <c r="D2077" s="7">
        <v>45000</v>
      </c>
      <c r="E2077" s="8">
        <v>24039000</v>
      </c>
      <c r="F2077" s="9" t="s">
        <v>134</v>
      </c>
      <c r="G2077" s="9" t="s">
        <v>268</v>
      </c>
      <c r="H2077" s="10" t="s">
        <v>5341</v>
      </c>
      <c r="I2077" s="8">
        <f>VLOOKUP(B2077,[2]Hoja1!$A$4:$B$1818,2,0)</f>
        <v>5342000</v>
      </c>
    </row>
    <row r="2078" spans="1:9" x14ac:dyDescent="0.25">
      <c r="A2078" s="5" t="str">
        <f t="shared" si="32"/>
        <v>2023</v>
      </c>
      <c r="B2078" s="5" t="s">
        <v>5342</v>
      </c>
      <c r="C2078" s="6" t="s">
        <v>4750</v>
      </c>
      <c r="D2078" s="7">
        <v>44986</v>
      </c>
      <c r="E2078" s="8">
        <v>21368000</v>
      </c>
      <c r="F2078" s="9" t="s">
        <v>134</v>
      </c>
      <c r="G2078" s="9" t="s">
        <v>268</v>
      </c>
      <c r="H2078" s="10" t="s">
        <v>5343</v>
      </c>
      <c r="I2078" s="8">
        <f>VLOOKUP(B2078,[2]Hoja1!$A$4:$B$1818,2,0)</f>
        <v>5342000</v>
      </c>
    </row>
    <row r="2079" spans="1:9" x14ac:dyDescent="0.25">
      <c r="A2079" s="5" t="str">
        <f t="shared" si="32"/>
        <v>2023</v>
      </c>
      <c r="B2079" s="5" t="s">
        <v>5344</v>
      </c>
      <c r="C2079" s="6" t="s">
        <v>4750</v>
      </c>
      <c r="D2079" s="7">
        <v>44986</v>
      </c>
      <c r="E2079" s="8">
        <v>24039000</v>
      </c>
      <c r="F2079" s="9" t="s">
        <v>134</v>
      </c>
      <c r="G2079" s="9" t="s">
        <v>268</v>
      </c>
      <c r="H2079" s="10" t="s">
        <v>5345</v>
      </c>
      <c r="I2079" s="8">
        <f>VLOOKUP(B2079,[2]Hoja1!$A$4:$B$1818,2,0)</f>
        <v>5342000</v>
      </c>
    </row>
    <row r="2080" spans="1:9" x14ac:dyDescent="0.25">
      <c r="A2080" s="5" t="str">
        <f t="shared" si="32"/>
        <v>2023</v>
      </c>
      <c r="B2080" s="5" t="s">
        <v>5346</v>
      </c>
      <c r="C2080" s="6" t="s">
        <v>4750</v>
      </c>
      <c r="D2080" s="7">
        <v>44986</v>
      </c>
      <c r="E2080" s="8">
        <v>24039000</v>
      </c>
      <c r="F2080" s="9" t="s">
        <v>134</v>
      </c>
      <c r="G2080" s="9" t="s">
        <v>193</v>
      </c>
      <c r="H2080" s="10" t="s">
        <v>5347</v>
      </c>
      <c r="I2080" s="8">
        <f>VLOOKUP(B2080,[2]Hoja1!$A$4:$B$1818,2,0)</f>
        <v>5342000</v>
      </c>
    </row>
    <row r="2081" spans="1:9" x14ac:dyDescent="0.25">
      <c r="A2081" s="5" t="str">
        <f t="shared" si="32"/>
        <v>2023</v>
      </c>
      <c r="B2081" s="5" t="s">
        <v>5348</v>
      </c>
      <c r="C2081" s="6" t="s">
        <v>4750</v>
      </c>
      <c r="D2081" s="7">
        <v>44991</v>
      </c>
      <c r="E2081" s="8">
        <v>24039000</v>
      </c>
      <c r="F2081" s="9" t="s">
        <v>134</v>
      </c>
      <c r="G2081" s="9" t="s">
        <v>193</v>
      </c>
      <c r="H2081" s="10" t="s">
        <v>5349</v>
      </c>
      <c r="I2081" s="8">
        <f>VLOOKUP(B2081,[2]Hoja1!$A$4:$B$1818,2,0)</f>
        <v>5342000</v>
      </c>
    </row>
    <row r="2082" spans="1:9" x14ac:dyDescent="0.25">
      <c r="A2082" s="5" t="str">
        <f t="shared" si="32"/>
        <v>2023</v>
      </c>
      <c r="B2082" s="5" t="s">
        <v>5350</v>
      </c>
      <c r="C2082" s="6" t="s">
        <v>4750</v>
      </c>
      <c r="D2082" s="7">
        <v>44991</v>
      </c>
      <c r="E2082" s="8">
        <v>24039000</v>
      </c>
      <c r="F2082" s="9" t="s">
        <v>134</v>
      </c>
      <c r="G2082" s="9" t="s">
        <v>193</v>
      </c>
      <c r="H2082" s="10" t="s">
        <v>5351</v>
      </c>
      <c r="I2082" s="8">
        <f>VLOOKUP(B2082,[2]Hoja1!$A$4:$B$1818,2,0)</f>
        <v>5342000</v>
      </c>
    </row>
    <row r="2083" spans="1:9" x14ac:dyDescent="0.25">
      <c r="A2083" s="5" t="str">
        <f t="shared" si="32"/>
        <v>2023</v>
      </c>
      <c r="B2083" s="5" t="s">
        <v>5352</v>
      </c>
      <c r="C2083" s="6" t="s">
        <v>4750</v>
      </c>
      <c r="D2083" s="7">
        <v>44986</v>
      </c>
      <c r="E2083" s="8">
        <v>21368000</v>
      </c>
      <c r="F2083" s="9" t="s">
        <v>134</v>
      </c>
      <c r="G2083" s="9" t="s">
        <v>268</v>
      </c>
      <c r="H2083" s="10" t="s">
        <v>5353</v>
      </c>
      <c r="I2083" s="8">
        <f>VLOOKUP(B2083,[2]Hoja1!$A$4:$B$1818,2,0)</f>
        <v>5342000</v>
      </c>
    </row>
    <row r="2084" spans="1:9" x14ac:dyDescent="0.25">
      <c r="A2084" s="5" t="str">
        <f t="shared" si="32"/>
        <v>2023</v>
      </c>
      <c r="B2084" s="5" t="s">
        <v>5354</v>
      </c>
      <c r="C2084" s="6" t="s">
        <v>4750</v>
      </c>
      <c r="D2084" s="7">
        <v>44986</v>
      </c>
      <c r="E2084" s="8">
        <v>24039000</v>
      </c>
      <c r="F2084" s="9" t="s">
        <v>134</v>
      </c>
      <c r="G2084" s="9" t="s">
        <v>268</v>
      </c>
      <c r="H2084" s="10" t="s">
        <v>5355</v>
      </c>
      <c r="I2084" s="8">
        <f>VLOOKUP(B2084,[2]Hoja1!$A$4:$B$1818,2,0)</f>
        <v>5342000</v>
      </c>
    </row>
    <row r="2085" spans="1:9" x14ac:dyDescent="0.25">
      <c r="A2085" s="5" t="str">
        <f t="shared" si="32"/>
        <v>2023</v>
      </c>
      <c r="B2085" s="5" t="s">
        <v>5356</v>
      </c>
      <c r="C2085" s="6" t="s">
        <v>5357</v>
      </c>
      <c r="D2085" s="7">
        <v>44995</v>
      </c>
      <c r="E2085" s="8">
        <v>29644282</v>
      </c>
      <c r="F2085" s="9" t="s">
        <v>451</v>
      </c>
      <c r="G2085" s="9" t="s">
        <v>759</v>
      </c>
      <c r="H2085" s="10" t="s">
        <v>5358</v>
      </c>
      <c r="I2085" s="8">
        <f>VLOOKUP(B2085,[2]Hoja1!$A$4:$B$1818,2,0)</f>
        <v>6409575</v>
      </c>
    </row>
    <row r="2086" spans="1:9" x14ac:dyDescent="0.25">
      <c r="A2086" s="5" t="str">
        <f t="shared" si="32"/>
        <v>2023</v>
      </c>
      <c r="B2086" s="5" t="s">
        <v>5359</v>
      </c>
      <c r="C2086" s="6" t="s">
        <v>5360</v>
      </c>
      <c r="D2086" s="7">
        <v>44995</v>
      </c>
      <c r="E2086" s="8">
        <v>49508480</v>
      </c>
      <c r="F2086" s="9" t="s">
        <v>451</v>
      </c>
      <c r="G2086" s="9" t="s">
        <v>759</v>
      </c>
      <c r="H2086" s="10" t="s">
        <v>5361</v>
      </c>
      <c r="I2086" s="8">
        <f>VLOOKUP(B2086,[2]Hoja1!$A$4:$B$1818,2,0)</f>
        <v>11945360</v>
      </c>
    </row>
    <row r="2087" spans="1:9" x14ac:dyDescent="0.25">
      <c r="A2087" s="5" t="str">
        <f t="shared" si="32"/>
        <v>2023</v>
      </c>
      <c r="B2087" s="5" t="s">
        <v>5362</v>
      </c>
      <c r="C2087" s="6" t="s">
        <v>1767</v>
      </c>
      <c r="D2087" s="7">
        <v>44995</v>
      </c>
      <c r="E2087" s="8">
        <v>115000000</v>
      </c>
      <c r="F2087" s="9" t="s">
        <v>451</v>
      </c>
      <c r="G2087" s="9" t="s">
        <v>759</v>
      </c>
      <c r="H2087" s="10" t="s">
        <v>5363</v>
      </c>
      <c r="I2087" s="8">
        <f>VLOOKUP(B2087,[2]Hoja1!$A$4:$B$1818,2,0)</f>
        <v>28000000</v>
      </c>
    </row>
    <row r="2088" spans="1:9" x14ac:dyDescent="0.25">
      <c r="A2088" s="5" t="str">
        <f t="shared" si="32"/>
        <v>2023</v>
      </c>
      <c r="B2088" s="5" t="s">
        <v>5364</v>
      </c>
      <c r="C2088" s="6" t="s">
        <v>5365</v>
      </c>
      <c r="D2088" s="7">
        <v>44995</v>
      </c>
      <c r="E2088" s="8">
        <v>74016000</v>
      </c>
      <c r="F2088" s="9" t="s">
        <v>451</v>
      </c>
      <c r="G2088" s="9" t="s">
        <v>759</v>
      </c>
      <c r="H2088" s="10" t="s">
        <v>5366</v>
      </c>
      <c r="I2088" s="8">
        <f>VLOOKUP(B2088,[2]Hoja1!$A$4:$B$1818,2,0)</f>
        <v>16448000</v>
      </c>
    </row>
    <row r="2089" spans="1:9" x14ac:dyDescent="0.25">
      <c r="A2089" s="5" t="str">
        <f t="shared" si="32"/>
        <v>2023</v>
      </c>
      <c r="B2089" s="5" t="s">
        <v>5367</v>
      </c>
      <c r="C2089" s="6" t="s">
        <v>5368</v>
      </c>
      <c r="D2089" s="7">
        <v>44987</v>
      </c>
      <c r="E2089" s="8">
        <v>126021000</v>
      </c>
      <c r="F2089" s="9" t="s">
        <v>134</v>
      </c>
      <c r="G2089" s="9" t="s">
        <v>134</v>
      </c>
      <c r="H2089" s="10" t="s">
        <v>5369</v>
      </c>
      <c r="I2089" s="8">
        <f>VLOOKUP(B2089,[2]Hoja1!$A$4:$B$1818,2,0)</f>
        <v>16065000</v>
      </c>
    </row>
    <row r="2090" spans="1:9" x14ac:dyDescent="0.25">
      <c r="A2090" s="5" t="str">
        <f t="shared" si="32"/>
        <v>2023</v>
      </c>
      <c r="B2090" s="5" t="s">
        <v>5370</v>
      </c>
      <c r="C2090" s="6" t="s">
        <v>4750</v>
      </c>
      <c r="D2090" s="7">
        <v>44988</v>
      </c>
      <c r="E2090" s="8">
        <v>26710000</v>
      </c>
      <c r="F2090" s="9" t="s">
        <v>134</v>
      </c>
      <c r="G2090" s="9" t="s">
        <v>193</v>
      </c>
      <c r="H2090" s="10" t="s">
        <v>5371</v>
      </c>
      <c r="I2090" s="8">
        <f>VLOOKUP(B2090,[2]Hoja1!$A$4:$B$1818,2,0)</f>
        <v>2849067</v>
      </c>
    </row>
    <row r="2091" spans="1:9" x14ac:dyDescent="0.25">
      <c r="A2091" s="5" t="str">
        <f t="shared" si="32"/>
        <v>2023</v>
      </c>
      <c r="B2091" s="5" t="s">
        <v>5372</v>
      </c>
      <c r="C2091" s="6" t="s">
        <v>4750</v>
      </c>
      <c r="D2091" s="7">
        <v>44987</v>
      </c>
      <c r="E2091" s="8">
        <v>24039000</v>
      </c>
      <c r="F2091" s="9" t="s">
        <v>134</v>
      </c>
      <c r="G2091" s="9" t="s">
        <v>268</v>
      </c>
      <c r="H2091" s="10" t="s">
        <v>5373</v>
      </c>
      <c r="I2091" s="8">
        <f>VLOOKUP(B2091,[2]Hoja1!$A$4:$B$1818,2,0)</f>
        <v>5342000</v>
      </c>
    </row>
    <row r="2092" spans="1:9" x14ac:dyDescent="0.25">
      <c r="A2092" s="5" t="str">
        <f t="shared" si="32"/>
        <v>2023</v>
      </c>
      <c r="B2092" s="5" t="s">
        <v>5374</v>
      </c>
      <c r="C2092" s="6" t="s">
        <v>4750</v>
      </c>
      <c r="D2092" s="7">
        <v>44988</v>
      </c>
      <c r="E2092" s="8">
        <v>24039000</v>
      </c>
      <c r="F2092" s="9" t="s">
        <v>134</v>
      </c>
      <c r="G2092" s="9" t="s">
        <v>193</v>
      </c>
      <c r="H2092" s="10" t="s">
        <v>5375</v>
      </c>
      <c r="I2092" s="8">
        <f>VLOOKUP(B2092,[2]Hoja1!$A$4:$B$1818,2,0)</f>
        <v>5342000</v>
      </c>
    </row>
    <row r="2093" spans="1:9" x14ac:dyDescent="0.25">
      <c r="A2093" s="5" t="str">
        <f t="shared" si="32"/>
        <v>2023</v>
      </c>
      <c r="B2093" s="5" t="s">
        <v>5376</v>
      </c>
      <c r="C2093" s="6" t="s">
        <v>4750</v>
      </c>
      <c r="D2093" s="7">
        <v>44988</v>
      </c>
      <c r="E2093" s="8">
        <v>26710000</v>
      </c>
      <c r="F2093" s="9" t="s">
        <v>134</v>
      </c>
      <c r="G2093" s="9" t="s">
        <v>193</v>
      </c>
      <c r="H2093" s="10" t="s">
        <v>5377</v>
      </c>
      <c r="I2093" s="8">
        <f>VLOOKUP(B2093,[2]Hoja1!$A$4:$B$1818,2,0)</f>
        <v>2849067</v>
      </c>
    </row>
    <row r="2094" spans="1:9" x14ac:dyDescent="0.25">
      <c r="A2094" s="5" t="str">
        <f t="shared" si="32"/>
        <v>2023</v>
      </c>
      <c r="B2094" s="5" t="s">
        <v>5378</v>
      </c>
      <c r="C2094" s="6" t="s">
        <v>4750</v>
      </c>
      <c r="D2094" s="7">
        <v>44988</v>
      </c>
      <c r="E2094" s="8">
        <v>24039000</v>
      </c>
      <c r="F2094" s="9" t="s">
        <v>134</v>
      </c>
      <c r="G2094" s="9" t="s">
        <v>193</v>
      </c>
      <c r="H2094" s="10" t="s">
        <v>5379</v>
      </c>
      <c r="I2094" s="8">
        <f>VLOOKUP(B2094,[2]Hoja1!$A$4:$B$1818,2,0)</f>
        <v>5342000</v>
      </c>
    </row>
    <row r="2095" spans="1:9" x14ac:dyDescent="0.25">
      <c r="A2095" s="5" t="str">
        <f t="shared" si="32"/>
        <v>2023</v>
      </c>
      <c r="B2095" s="5" t="s">
        <v>5380</v>
      </c>
      <c r="C2095" s="6" t="s">
        <v>4750</v>
      </c>
      <c r="D2095" s="7">
        <v>44992</v>
      </c>
      <c r="E2095" s="8">
        <v>24039000</v>
      </c>
      <c r="F2095" s="9" t="s">
        <v>134</v>
      </c>
      <c r="G2095" s="9" t="s">
        <v>268</v>
      </c>
      <c r="H2095" s="10" t="s">
        <v>5381</v>
      </c>
      <c r="I2095" s="8">
        <f>VLOOKUP(B2095,[2]Hoja1!$A$4:$B$1818,2,0)</f>
        <v>5342000</v>
      </c>
    </row>
    <row r="2096" spans="1:9" x14ac:dyDescent="0.25">
      <c r="A2096" s="5" t="str">
        <f t="shared" si="32"/>
        <v>2023</v>
      </c>
      <c r="B2096" s="5" t="s">
        <v>5382</v>
      </c>
      <c r="C2096" s="6" t="s">
        <v>4750</v>
      </c>
      <c r="D2096" s="7">
        <v>44993</v>
      </c>
      <c r="E2096" s="8">
        <v>24039000</v>
      </c>
      <c r="F2096" s="9" t="s">
        <v>134</v>
      </c>
      <c r="G2096" s="9" t="s">
        <v>268</v>
      </c>
      <c r="H2096" s="10" t="s">
        <v>5383</v>
      </c>
      <c r="I2096" s="8">
        <f>VLOOKUP(B2096,[2]Hoja1!$A$4:$B$1818,2,0)</f>
        <v>5342000</v>
      </c>
    </row>
    <row r="2097" spans="1:9" x14ac:dyDescent="0.25">
      <c r="A2097" s="5" t="str">
        <f t="shared" si="32"/>
        <v>2023</v>
      </c>
      <c r="B2097" s="5" t="s">
        <v>5384</v>
      </c>
      <c r="C2097" s="6" t="s">
        <v>4750</v>
      </c>
      <c r="D2097" s="7">
        <v>44988</v>
      </c>
      <c r="E2097" s="8">
        <v>26710000</v>
      </c>
      <c r="F2097" s="9" t="s">
        <v>134</v>
      </c>
      <c r="G2097" s="9" t="s">
        <v>268</v>
      </c>
      <c r="H2097" s="10" t="s">
        <v>5385</v>
      </c>
      <c r="I2097" s="8">
        <f>VLOOKUP(B2097,[2]Hoja1!$A$4:$B$1818,2,0)</f>
        <v>2849067</v>
      </c>
    </row>
    <row r="2098" spans="1:9" x14ac:dyDescent="0.25">
      <c r="A2098" s="5" t="str">
        <f t="shared" si="32"/>
        <v>2023</v>
      </c>
      <c r="B2098" s="5" t="s">
        <v>5386</v>
      </c>
      <c r="C2098" s="6" t="s">
        <v>4750</v>
      </c>
      <c r="D2098" s="7">
        <v>44988</v>
      </c>
      <c r="E2098" s="8">
        <v>24039000</v>
      </c>
      <c r="F2098" s="9" t="s">
        <v>134</v>
      </c>
      <c r="G2098" s="9" t="s">
        <v>193</v>
      </c>
      <c r="H2098" s="10" t="s">
        <v>5387</v>
      </c>
      <c r="I2098" s="8">
        <f>VLOOKUP(B2098,[2]Hoja1!$A$4:$B$1818,2,0)</f>
        <v>5342000</v>
      </c>
    </row>
    <row r="2099" spans="1:9" x14ac:dyDescent="0.25">
      <c r="A2099" s="5" t="str">
        <f t="shared" si="32"/>
        <v>2023</v>
      </c>
      <c r="B2099" s="5" t="s">
        <v>5388</v>
      </c>
      <c r="C2099" s="6" t="s">
        <v>4750</v>
      </c>
      <c r="D2099" s="7">
        <v>44988</v>
      </c>
      <c r="E2099" s="8">
        <v>24039000</v>
      </c>
      <c r="F2099" s="9" t="s">
        <v>134</v>
      </c>
      <c r="G2099" s="9" t="s">
        <v>268</v>
      </c>
      <c r="H2099" s="10" t="s">
        <v>5389</v>
      </c>
      <c r="I2099" s="8">
        <f>VLOOKUP(B2099,[2]Hoja1!$A$4:$B$1818,2,0)</f>
        <v>5342000</v>
      </c>
    </row>
    <row r="2100" spans="1:9" x14ac:dyDescent="0.25">
      <c r="A2100" s="5" t="str">
        <f t="shared" si="32"/>
        <v>2023</v>
      </c>
      <c r="B2100" s="5" t="s">
        <v>5390</v>
      </c>
      <c r="C2100" s="6" t="s">
        <v>4750</v>
      </c>
      <c r="D2100" s="7">
        <v>44986</v>
      </c>
      <c r="E2100" s="8">
        <v>24039000</v>
      </c>
      <c r="F2100" s="9" t="s">
        <v>134</v>
      </c>
      <c r="G2100" s="9" t="s">
        <v>193</v>
      </c>
      <c r="H2100" s="10" t="s">
        <v>5391</v>
      </c>
      <c r="I2100" s="8" t="s">
        <v>16</v>
      </c>
    </row>
    <row r="2101" spans="1:9" x14ac:dyDescent="0.25">
      <c r="A2101" s="5" t="str">
        <f t="shared" si="32"/>
        <v>2023</v>
      </c>
      <c r="B2101" s="5" t="s">
        <v>5392</v>
      </c>
      <c r="C2101" s="6" t="s">
        <v>4750</v>
      </c>
      <c r="D2101" s="7">
        <v>44988</v>
      </c>
      <c r="E2101" s="8">
        <v>24039000</v>
      </c>
      <c r="F2101" s="9" t="s">
        <v>134</v>
      </c>
      <c r="G2101" s="9" t="s">
        <v>268</v>
      </c>
      <c r="H2101" s="10" t="s">
        <v>5393</v>
      </c>
      <c r="I2101" s="8">
        <f>VLOOKUP(B2101,[2]Hoja1!$A$4:$B$1818,2,0)</f>
        <v>5342000</v>
      </c>
    </row>
    <row r="2102" spans="1:9" x14ac:dyDescent="0.25">
      <c r="A2102" s="5" t="str">
        <f t="shared" si="32"/>
        <v>2023</v>
      </c>
      <c r="B2102" s="5" t="s">
        <v>5394</v>
      </c>
      <c r="C2102" s="6" t="s">
        <v>4750</v>
      </c>
      <c r="D2102" s="7">
        <v>44988</v>
      </c>
      <c r="E2102" s="8">
        <v>24039000</v>
      </c>
      <c r="F2102" s="9" t="s">
        <v>134</v>
      </c>
      <c r="G2102" s="9" t="s">
        <v>193</v>
      </c>
      <c r="H2102" s="10" t="s">
        <v>5395</v>
      </c>
      <c r="I2102" s="8">
        <f>VLOOKUP(B2102,[2]Hoja1!$A$4:$B$1818,2,0)</f>
        <v>5342000</v>
      </c>
    </row>
    <row r="2103" spans="1:9" x14ac:dyDescent="0.25">
      <c r="A2103" s="5" t="str">
        <f t="shared" si="32"/>
        <v>2023</v>
      </c>
      <c r="B2103" s="5" t="s">
        <v>5396</v>
      </c>
      <c r="C2103" s="6" t="s">
        <v>4750</v>
      </c>
      <c r="D2103" s="7">
        <v>44987</v>
      </c>
      <c r="E2103" s="8">
        <v>21368000</v>
      </c>
      <c r="F2103" s="9" t="s">
        <v>134</v>
      </c>
      <c r="G2103" s="9" t="s">
        <v>268</v>
      </c>
      <c r="H2103" s="10" t="s">
        <v>5397</v>
      </c>
      <c r="I2103" s="8">
        <f>VLOOKUP(B2103,[2]Hoja1!$A$4:$B$1818,2,0)</f>
        <v>5342000</v>
      </c>
    </row>
    <row r="2104" spans="1:9" x14ac:dyDescent="0.25">
      <c r="A2104" s="5" t="str">
        <f t="shared" si="32"/>
        <v>2023</v>
      </c>
      <c r="B2104" s="5" t="s">
        <v>5398</v>
      </c>
      <c r="C2104" s="6" t="s">
        <v>4941</v>
      </c>
      <c r="D2104" s="7">
        <v>44987</v>
      </c>
      <c r="E2104" s="8">
        <v>24039000</v>
      </c>
      <c r="F2104" s="9" t="s">
        <v>134</v>
      </c>
      <c r="G2104" s="9" t="s">
        <v>193</v>
      </c>
      <c r="H2104" s="10" t="s">
        <v>5399</v>
      </c>
      <c r="I2104" s="8">
        <f>VLOOKUP(B2104,[2]Hoja1!$A$4:$B$1818,2,0)</f>
        <v>356133</v>
      </c>
    </row>
    <row r="2105" spans="1:9" x14ac:dyDescent="0.25">
      <c r="A2105" s="5" t="str">
        <f t="shared" si="32"/>
        <v>2023</v>
      </c>
      <c r="B2105" s="5" t="s">
        <v>5400</v>
      </c>
      <c r="C2105" s="6" t="s">
        <v>4941</v>
      </c>
      <c r="D2105" s="7">
        <v>44987</v>
      </c>
      <c r="E2105" s="8">
        <v>24039000</v>
      </c>
      <c r="F2105" s="9" t="s">
        <v>134</v>
      </c>
      <c r="G2105" s="9" t="s">
        <v>193</v>
      </c>
      <c r="H2105" s="10" t="s">
        <v>5401</v>
      </c>
      <c r="I2105" s="8">
        <f>VLOOKUP(B2105,[2]Hoja1!$A$4:$B$1818,2,0)</f>
        <v>5342000</v>
      </c>
    </row>
    <row r="2106" spans="1:9" x14ac:dyDescent="0.25">
      <c r="A2106" s="5" t="str">
        <f t="shared" si="32"/>
        <v>2023</v>
      </c>
      <c r="B2106" s="5" t="s">
        <v>5402</v>
      </c>
      <c r="C2106" s="6" t="s">
        <v>4941</v>
      </c>
      <c r="D2106" s="7">
        <v>44987</v>
      </c>
      <c r="E2106" s="8">
        <v>24039000</v>
      </c>
      <c r="F2106" s="9" t="s">
        <v>134</v>
      </c>
      <c r="G2106" s="9" t="s">
        <v>268</v>
      </c>
      <c r="H2106" s="10" t="s">
        <v>5403</v>
      </c>
      <c r="I2106" s="8">
        <f>VLOOKUP(B2106,[2]Hoja1!$A$4:$B$1818,2,0)</f>
        <v>5342000</v>
      </c>
    </row>
    <row r="2107" spans="1:9" x14ac:dyDescent="0.25">
      <c r="A2107" s="5" t="str">
        <f t="shared" si="32"/>
        <v>2023</v>
      </c>
      <c r="B2107" s="5" t="s">
        <v>5404</v>
      </c>
      <c r="C2107" s="6" t="s">
        <v>4941</v>
      </c>
      <c r="D2107" s="7">
        <v>44987</v>
      </c>
      <c r="E2107" s="8">
        <v>24039000</v>
      </c>
      <c r="F2107" s="9" t="s">
        <v>134</v>
      </c>
      <c r="G2107" s="9" t="s">
        <v>268</v>
      </c>
      <c r="H2107" s="10" t="s">
        <v>5405</v>
      </c>
      <c r="I2107" s="8">
        <f>VLOOKUP(B2107,[2]Hoja1!$A$4:$B$1818,2,0)</f>
        <v>5342000</v>
      </c>
    </row>
    <row r="2108" spans="1:9" x14ac:dyDescent="0.25">
      <c r="A2108" s="5" t="str">
        <f t="shared" si="32"/>
        <v>2023</v>
      </c>
      <c r="B2108" s="5" t="s">
        <v>5406</v>
      </c>
      <c r="C2108" s="6" t="s">
        <v>4941</v>
      </c>
      <c r="D2108" s="7">
        <v>44987</v>
      </c>
      <c r="E2108" s="8">
        <v>21368000</v>
      </c>
      <c r="F2108" s="9" t="s">
        <v>134</v>
      </c>
      <c r="G2108" s="9" t="s">
        <v>268</v>
      </c>
      <c r="H2108" s="10" t="s">
        <v>5407</v>
      </c>
      <c r="I2108" s="8">
        <f>VLOOKUP(B2108,[2]Hoja1!$A$4:$B$1818,2,0)</f>
        <v>5342000</v>
      </c>
    </row>
    <row r="2109" spans="1:9" x14ac:dyDescent="0.25">
      <c r="A2109" s="5" t="str">
        <f t="shared" si="32"/>
        <v>2023</v>
      </c>
      <c r="B2109" s="5" t="s">
        <v>5408</v>
      </c>
      <c r="C2109" s="6" t="s">
        <v>4941</v>
      </c>
      <c r="D2109" s="7">
        <v>44988</v>
      </c>
      <c r="E2109" s="8">
        <v>24039000</v>
      </c>
      <c r="F2109" s="9" t="s">
        <v>134</v>
      </c>
      <c r="G2109" s="9" t="s">
        <v>268</v>
      </c>
      <c r="H2109" s="10" t="s">
        <v>5409</v>
      </c>
      <c r="I2109" s="8">
        <f>VLOOKUP(B2109,[2]Hoja1!$A$4:$B$1818,2,0)</f>
        <v>5342000</v>
      </c>
    </row>
    <row r="2110" spans="1:9" x14ac:dyDescent="0.25">
      <c r="A2110" s="5" t="str">
        <f t="shared" si="32"/>
        <v>2023</v>
      </c>
      <c r="B2110" s="5" t="s">
        <v>5410</v>
      </c>
      <c r="C2110" s="6" t="s">
        <v>4941</v>
      </c>
      <c r="D2110" s="7">
        <v>44987</v>
      </c>
      <c r="E2110" s="8">
        <v>21368000</v>
      </c>
      <c r="F2110" s="9" t="s">
        <v>134</v>
      </c>
      <c r="G2110" s="9" t="s">
        <v>268</v>
      </c>
      <c r="H2110" s="10" t="s">
        <v>5411</v>
      </c>
      <c r="I2110" s="8">
        <f>VLOOKUP(B2110,[2]Hoja1!$A$4:$B$1818,2,0)</f>
        <v>5342000</v>
      </c>
    </row>
    <row r="2111" spans="1:9" x14ac:dyDescent="0.25">
      <c r="A2111" s="5" t="str">
        <f t="shared" si="32"/>
        <v>2023</v>
      </c>
      <c r="B2111" s="5" t="s">
        <v>5412</v>
      </c>
      <c r="C2111" s="6" t="s">
        <v>4941</v>
      </c>
      <c r="D2111" s="7">
        <v>44991</v>
      </c>
      <c r="E2111" s="8">
        <v>26710000</v>
      </c>
      <c r="F2111" s="9" t="s">
        <v>134</v>
      </c>
      <c r="G2111" s="9" t="s">
        <v>268</v>
      </c>
      <c r="H2111" s="10" t="s">
        <v>5413</v>
      </c>
      <c r="I2111" s="8">
        <f>VLOOKUP(B2111,[2]Hoja1!$A$4:$B$1818,2,0)</f>
        <v>3116167</v>
      </c>
    </row>
    <row r="2112" spans="1:9" x14ac:dyDescent="0.25">
      <c r="A2112" s="5" t="str">
        <f t="shared" si="32"/>
        <v>2023</v>
      </c>
      <c r="B2112" s="5" t="s">
        <v>5414</v>
      </c>
      <c r="C2112" s="6" t="s">
        <v>758</v>
      </c>
      <c r="D2112" s="7">
        <v>44992</v>
      </c>
      <c r="E2112" s="8">
        <v>45082070</v>
      </c>
      <c r="F2112" s="9" t="s">
        <v>451</v>
      </c>
      <c r="G2112" s="9" t="s">
        <v>759</v>
      </c>
      <c r="H2112" s="10" t="s">
        <v>5415</v>
      </c>
      <c r="I2112" s="8">
        <f>VLOOKUP(B2112,[2]Hoja1!$A$4:$B$1818,2,0)</f>
        <v>9016414</v>
      </c>
    </row>
    <row r="2113" spans="1:9" x14ac:dyDescent="0.25">
      <c r="A2113" s="5" t="str">
        <f t="shared" si="32"/>
        <v>2023</v>
      </c>
      <c r="B2113" s="5" t="s">
        <v>5416</v>
      </c>
      <c r="C2113" s="6" t="s">
        <v>5117</v>
      </c>
      <c r="D2113" s="7">
        <v>44988</v>
      </c>
      <c r="E2113" s="8">
        <v>27340000</v>
      </c>
      <c r="F2113" s="9" t="s">
        <v>134</v>
      </c>
      <c r="G2113" s="9" t="s">
        <v>268</v>
      </c>
      <c r="H2113" s="10" t="s">
        <v>5417</v>
      </c>
      <c r="I2113" s="8">
        <f>VLOOKUP(B2113,[2]Hoja1!$A$4:$B$1818,2,0)</f>
        <v>2916267</v>
      </c>
    </row>
    <row r="2114" spans="1:9" x14ac:dyDescent="0.25">
      <c r="A2114" s="5" t="str">
        <f t="shared" si="32"/>
        <v>2023</v>
      </c>
      <c r="B2114" s="5" t="s">
        <v>5418</v>
      </c>
      <c r="C2114" s="6" t="s">
        <v>5117</v>
      </c>
      <c r="D2114" s="7">
        <v>44988</v>
      </c>
      <c r="E2114" s="8">
        <v>27340000</v>
      </c>
      <c r="F2114" s="9" t="s">
        <v>134</v>
      </c>
      <c r="G2114" s="9" t="s">
        <v>268</v>
      </c>
      <c r="H2114" s="10" t="s">
        <v>5419</v>
      </c>
      <c r="I2114" s="8">
        <f>VLOOKUP(B2114,[2]Hoja1!$A$4:$B$1818,2,0)</f>
        <v>2916267</v>
      </c>
    </row>
    <row r="2115" spans="1:9" x14ac:dyDescent="0.25">
      <c r="A2115" s="5" t="str">
        <f t="shared" ref="A2115:A2178" si="33">RIGHT(B2115,4)</f>
        <v>2023</v>
      </c>
      <c r="B2115" s="5" t="s">
        <v>5420</v>
      </c>
      <c r="C2115" s="6" t="s">
        <v>4650</v>
      </c>
      <c r="D2115" s="7">
        <v>44991</v>
      </c>
      <c r="E2115" s="8">
        <v>24039000</v>
      </c>
      <c r="F2115" s="9" t="s">
        <v>134</v>
      </c>
      <c r="G2115" s="9" t="s">
        <v>268</v>
      </c>
      <c r="H2115" s="10" t="s">
        <v>5421</v>
      </c>
      <c r="I2115" s="8">
        <f>VLOOKUP(B2115,[2]Hoja1!$A$4:$B$1818,2,0)</f>
        <v>3917467</v>
      </c>
    </row>
    <row r="2116" spans="1:9" x14ac:dyDescent="0.25">
      <c r="A2116" s="5" t="str">
        <f t="shared" si="33"/>
        <v>2023</v>
      </c>
      <c r="B2116" s="5" t="s">
        <v>5422</v>
      </c>
      <c r="C2116" s="6" t="s">
        <v>4750</v>
      </c>
      <c r="D2116" s="7">
        <v>44991</v>
      </c>
      <c r="E2116" s="8">
        <v>24039000</v>
      </c>
      <c r="F2116" s="9" t="s">
        <v>134</v>
      </c>
      <c r="G2116" s="9" t="s">
        <v>268</v>
      </c>
      <c r="H2116" s="10" t="s">
        <v>5423</v>
      </c>
      <c r="I2116" s="8">
        <f>VLOOKUP(B2116,[2]Hoja1!$A$4:$B$1818,2,0)</f>
        <v>5342000</v>
      </c>
    </row>
    <row r="2117" spans="1:9" x14ac:dyDescent="0.25">
      <c r="A2117" s="5" t="str">
        <f t="shared" si="33"/>
        <v>2023</v>
      </c>
      <c r="B2117" s="5" t="s">
        <v>5424</v>
      </c>
      <c r="C2117" s="6" t="s">
        <v>4750</v>
      </c>
      <c r="D2117" s="7">
        <v>44991</v>
      </c>
      <c r="E2117" s="8">
        <v>24039000</v>
      </c>
      <c r="F2117" s="9" t="s">
        <v>134</v>
      </c>
      <c r="G2117" s="9" t="s">
        <v>193</v>
      </c>
      <c r="H2117" s="10" t="s">
        <v>5425</v>
      </c>
      <c r="I2117" s="8">
        <f>VLOOKUP(B2117,[2]Hoja1!$A$4:$B$1818,2,0)</f>
        <v>5342000</v>
      </c>
    </row>
    <row r="2118" spans="1:9" x14ac:dyDescent="0.25">
      <c r="A2118" s="5" t="str">
        <f t="shared" si="33"/>
        <v>2023</v>
      </c>
      <c r="B2118" s="5" t="s">
        <v>5426</v>
      </c>
      <c r="C2118" s="6" t="s">
        <v>5427</v>
      </c>
      <c r="D2118" s="7">
        <v>44992</v>
      </c>
      <c r="E2118" s="8">
        <v>62315000</v>
      </c>
      <c r="F2118" s="9" t="s">
        <v>451</v>
      </c>
      <c r="G2118" s="9" t="s">
        <v>451</v>
      </c>
      <c r="H2118" s="10" t="s">
        <v>5428</v>
      </c>
      <c r="I2118" s="8">
        <f>VLOOKUP(B2118,[2]Hoja1!$A$4:$B$1818,2,0)</f>
        <v>12463000</v>
      </c>
    </row>
    <row r="2119" spans="1:9" x14ac:dyDescent="0.25">
      <c r="A2119" s="5" t="str">
        <f t="shared" si="33"/>
        <v>2023</v>
      </c>
      <c r="B2119" s="5" t="s">
        <v>5429</v>
      </c>
      <c r="C2119" s="6" t="s">
        <v>810</v>
      </c>
      <c r="D2119" s="7">
        <v>44993</v>
      </c>
      <c r="E2119" s="8">
        <v>128800000</v>
      </c>
      <c r="F2119" s="9" t="s">
        <v>451</v>
      </c>
      <c r="G2119" s="9" t="s">
        <v>612</v>
      </c>
      <c r="H2119" s="10" t="s">
        <v>5430</v>
      </c>
      <c r="I2119" s="8">
        <f>VLOOKUP(B2119,[2]Hoja1!$A$4:$B$1818,2,0)</f>
        <v>30613333</v>
      </c>
    </row>
    <row r="2120" spans="1:9" x14ac:dyDescent="0.25">
      <c r="A2120" s="5" t="str">
        <f t="shared" si="33"/>
        <v>2023</v>
      </c>
      <c r="B2120" s="5" t="s">
        <v>5431</v>
      </c>
      <c r="C2120" s="6" t="s">
        <v>5432</v>
      </c>
      <c r="D2120" s="7">
        <v>44995</v>
      </c>
      <c r="E2120" s="8">
        <v>56265000</v>
      </c>
      <c r="F2120" s="9" t="s">
        <v>451</v>
      </c>
      <c r="G2120" s="9" t="s">
        <v>451</v>
      </c>
      <c r="H2120" s="10" t="s">
        <v>5433</v>
      </c>
      <c r="I2120" s="8">
        <f>VLOOKUP(B2120,[2]Hoja1!$A$4:$B$1818,2,0)</f>
        <v>17732000</v>
      </c>
    </row>
    <row r="2121" spans="1:9" x14ac:dyDescent="0.25">
      <c r="A2121" s="5" t="str">
        <f t="shared" si="33"/>
        <v>2023</v>
      </c>
      <c r="B2121" s="5" t="s">
        <v>5434</v>
      </c>
      <c r="C2121" s="6" t="s">
        <v>5432</v>
      </c>
      <c r="D2121" s="7">
        <v>44987</v>
      </c>
      <c r="E2121" s="8">
        <v>56265000</v>
      </c>
      <c r="F2121" s="9" t="s">
        <v>451</v>
      </c>
      <c r="G2121" s="9" t="s">
        <v>451</v>
      </c>
      <c r="H2121" s="10" t="s">
        <v>5435</v>
      </c>
      <c r="I2121" s="8">
        <f>VLOOKUP(B2121,[2]Hoja1!$A$4:$B$1818,2,0)</f>
        <v>11764500</v>
      </c>
    </row>
    <row r="2122" spans="1:9" x14ac:dyDescent="0.25">
      <c r="A2122" s="5" t="str">
        <f t="shared" si="33"/>
        <v>2023</v>
      </c>
      <c r="B2122" s="5" t="s">
        <v>5436</v>
      </c>
      <c r="C2122" s="6" t="s">
        <v>1660</v>
      </c>
      <c r="D2122" s="7">
        <v>44990</v>
      </c>
      <c r="E2122" s="8">
        <v>59928800</v>
      </c>
      <c r="F2122" s="9" t="s">
        <v>451</v>
      </c>
      <c r="G2122" s="9" t="s">
        <v>612</v>
      </c>
      <c r="H2122" s="10" t="s">
        <v>5437</v>
      </c>
      <c r="I2122" s="8">
        <f>VLOOKUP(B2122,[2]Hoja1!$A$4:$B$1818,2,0)</f>
        <v>13722827</v>
      </c>
    </row>
    <row r="2123" spans="1:9" x14ac:dyDescent="0.25">
      <c r="A2123" s="5" t="str">
        <f t="shared" si="33"/>
        <v>2023</v>
      </c>
      <c r="B2123" s="5" t="s">
        <v>5438</v>
      </c>
      <c r="C2123" s="6" t="s">
        <v>2106</v>
      </c>
      <c r="D2123" s="7">
        <v>44991</v>
      </c>
      <c r="E2123" s="8">
        <v>63526989</v>
      </c>
      <c r="F2123" s="9" t="s">
        <v>451</v>
      </c>
      <c r="G2123" s="9" t="s">
        <v>612</v>
      </c>
      <c r="H2123" s="10" t="s">
        <v>5439</v>
      </c>
      <c r="I2123" s="8">
        <f>VLOOKUP(B2123,[2]Hoja1!$A$4:$B$1818,2,0)</f>
        <v>14730896</v>
      </c>
    </row>
    <row r="2124" spans="1:9" x14ac:dyDescent="0.25">
      <c r="A2124" s="5" t="str">
        <f t="shared" si="33"/>
        <v>2023</v>
      </c>
      <c r="B2124" s="5" t="s">
        <v>5440</v>
      </c>
      <c r="C2124" s="6" t="s">
        <v>1299</v>
      </c>
      <c r="D2124" s="7">
        <v>44990</v>
      </c>
      <c r="E2124" s="8">
        <v>59928800</v>
      </c>
      <c r="F2124" s="9" t="s">
        <v>451</v>
      </c>
      <c r="G2124" s="9" t="s">
        <v>612</v>
      </c>
      <c r="H2124" s="10" t="s">
        <v>5441</v>
      </c>
      <c r="I2124" s="8">
        <f>VLOOKUP(B2124,[2]Hoja1!$A$4:$B$1818,2,0)</f>
        <v>13722827</v>
      </c>
    </row>
    <row r="2125" spans="1:9" x14ac:dyDescent="0.25">
      <c r="A2125" s="5" t="str">
        <f t="shared" si="33"/>
        <v>2023</v>
      </c>
      <c r="B2125" s="5" t="s">
        <v>5442</v>
      </c>
      <c r="C2125" s="6" t="s">
        <v>1320</v>
      </c>
      <c r="D2125" s="7">
        <v>44991</v>
      </c>
      <c r="E2125" s="8">
        <v>59928800</v>
      </c>
      <c r="F2125" s="9" t="s">
        <v>451</v>
      </c>
      <c r="G2125" s="9" t="s">
        <v>612</v>
      </c>
      <c r="H2125" s="10" t="s">
        <v>5443</v>
      </c>
      <c r="I2125" s="8">
        <f>VLOOKUP(B2125,[2]Hoja1!$A$4:$B$1818,2,0)</f>
        <v>13896533</v>
      </c>
    </row>
    <row r="2126" spans="1:9" x14ac:dyDescent="0.25">
      <c r="A2126" s="5" t="str">
        <f t="shared" si="33"/>
        <v>2023</v>
      </c>
      <c r="B2126" s="5" t="s">
        <v>5444</v>
      </c>
      <c r="C2126" s="6" t="s">
        <v>1299</v>
      </c>
      <c r="D2126" s="7">
        <v>44991</v>
      </c>
      <c r="E2126" s="8">
        <v>59928800</v>
      </c>
      <c r="F2126" s="9" t="s">
        <v>451</v>
      </c>
      <c r="G2126" s="9" t="s">
        <v>612</v>
      </c>
      <c r="H2126" s="10" t="s">
        <v>5445</v>
      </c>
      <c r="I2126" s="8">
        <f>VLOOKUP(B2126,[2]Hoja1!$A$4:$B$1818,2,0)</f>
        <v>13896533</v>
      </c>
    </row>
    <row r="2127" spans="1:9" x14ac:dyDescent="0.25">
      <c r="A2127" s="5" t="str">
        <f t="shared" si="33"/>
        <v>2023</v>
      </c>
      <c r="B2127" s="5" t="s">
        <v>5446</v>
      </c>
      <c r="C2127" s="6" t="s">
        <v>1299</v>
      </c>
      <c r="D2127" s="7">
        <v>44991</v>
      </c>
      <c r="E2127" s="8">
        <v>59928800</v>
      </c>
      <c r="F2127" s="9" t="s">
        <v>451</v>
      </c>
      <c r="G2127" s="9" t="s">
        <v>612</v>
      </c>
      <c r="H2127" s="10" t="s">
        <v>5447</v>
      </c>
      <c r="I2127" s="8">
        <f>VLOOKUP(B2127,[2]Hoja1!$A$4:$B$1818,2,0)</f>
        <v>13896533</v>
      </c>
    </row>
    <row r="2128" spans="1:9" x14ac:dyDescent="0.25">
      <c r="A2128" s="5" t="str">
        <f t="shared" si="33"/>
        <v>2023</v>
      </c>
      <c r="B2128" s="5" t="s">
        <v>5448</v>
      </c>
      <c r="C2128" s="6" t="s">
        <v>5449</v>
      </c>
      <c r="D2128" s="7">
        <v>44987</v>
      </c>
      <c r="E2128" s="8">
        <v>27340000</v>
      </c>
      <c r="F2128" s="9" t="s">
        <v>134</v>
      </c>
      <c r="G2128" s="9" t="s">
        <v>268</v>
      </c>
      <c r="H2128" s="10" t="s">
        <v>5450</v>
      </c>
      <c r="I2128" s="8">
        <f>VLOOKUP(B2128,[2]Hoja1!$A$4:$B$1818,2,0)</f>
        <v>2825133</v>
      </c>
    </row>
    <row r="2129" spans="1:9" x14ac:dyDescent="0.25">
      <c r="A2129" s="5" t="str">
        <f t="shared" si="33"/>
        <v>2023</v>
      </c>
      <c r="B2129" s="5" t="s">
        <v>5451</v>
      </c>
      <c r="C2129" s="6" t="s">
        <v>730</v>
      </c>
      <c r="D2129" s="7">
        <v>44987</v>
      </c>
      <c r="E2129" s="8">
        <v>93000000</v>
      </c>
      <c r="F2129" s="9" t="s">
        <v>11</v>
      </c>
      <c r="G2129" s="9" t="s">
        <v>116</v>
      </c>
      <c r="H2129" s="10" t="s">
        <v>5452</v>
      </c>
      <c r="I2129" s="8">
        <f>VLOOKUP(B2129,[2]Hoja1!$A$4:$B$1818,2,0)</f>
        <v>23508333</v>
      </c>
    </row>
    <row r="2130" spans="1:9" x14ac:dyDescent="0.25">
      <c r="A2130" s="5" t="str">
        <f t="shared" si="33"/>
        <v>2023</v>
      </c>
      <c r="B2130" s="5" t="s">
        <v>5453</v>
      </c>
      <c r="C2130" s="6" t="s">
        <v>5454</v>
      </c>
      <c r="D2130" s="7">
        <v>44987</v>
      </c>
      <c r="E2130" s="8">
        <v>90000000</v>
      </c>
      <c r="F2130" s="9" t="s">
        <v>227</v>
      </c>
      <c r="G2130" s="9" t="s">
        <v>227</v>
      </c>
      <c r="H2130" s="10" t="s">
        <v>5455</v>
      </c>
      <c r="I2130" s="8" t="s">
        <v>16</v>
      </c>
    </row>
    <row r="2131" spans="1:9" x14ac:dyDescent="0.25">
      <c r="A2131" s="5" t="str">
        <f t="shared" si="33"/>
        <v>2023</v>
      </c>
      <c r="B2131" s="5" t="s">
        <v>5456</v>
      </c>
      <c r="C2131" s="6" t="s">
        <v>5457</v>
      </c>
      <c r="D2131" s="7">
        <v>44987</v>
      </c>
      <c r="E2131" s="8">
        <v>80000000</v>
      </c>
      <c r="F2131" s="9" t="s">
        <v>227</v>
      </c>
      <c r="G2131" s="9" t="s">
        <v>227</v>
      </c>
      <c r="H2131" s="10" t="s">
        <v>5458</v>
      </c>
      <c r="I2131" s="8" t="s">
        <v>16</v>
      </c>
    </row>
    <row r="2132" spans="1:9" x14ac:dyDescent="0.25">
      <c r="A2132" s="5" t="str">
        <f t="shared" si="33"/>
        <v>2023</v>
      </c>
      <c r="B2132" s="5" t="s">
        <v>5459</v>
      </c>
      <c r="C2132" s="6" t="s">
        <v>4704</v>
      </c>
      <c r="D2132" s="7">
        <v>44987</v>
      </c>
      <c r="E2132" s="8">
        <v>75000000</v>
      </c>
      <c r="F2132" s="9" t="s">
        <v>11</v>
      </c>
      <c r="G2132" s="9" t="s">
        <v>116</v>
      </c>
      <c r="H2132" s="10" t="s">
        <v>5460</v>
      </c>
      <c r="I2132" s="8">
        <f>VLOOKUP(B2132,[2]Hoja1!$A$4:$B$1818,2,0)</f>
        <v>7750000</v>
      </c>
    </row>
    <row r="2133" spans="1:9" x14ac:dyDescent="0.25">
      <c r="A2133" s="5" t="str">
        <f t="shared" si="33"/>
        <v>2023</v>
      </c>
      <c r="B2133" s="5" t="s">
        <v>5461</v>
      </c>
      <c r="C2133" s="6" t="s">
        <v>730</v>
      </c>
      <c r="D2133" s="7">
        <v>44987</v>
      </c>
      <c r="E2133" s="8">
        <v>85250000</v>
      </c>
      <c r="F2133" s="9" t="s">
        <v>11</v>
      </c>
      <c r="G2133" s="9" t="s">
        <v>116</v>
      </c>
      <c r="H2133" s="10" t="s">
        <v>5462</v>
      </c>
      <c r="I2133" s="8">
        <f>VLOOKUP(B2133,[2]Hoja1!$A$4:$B$1818,2,0)</f>
        <v>15758333</v>
      </c>
    </row>
    <row r="2134" spans="1:9" x14ac:dyDescent="0.25">
      <c r="A2134" s="5" t="str">
        <f t="shared" si="33"/>
        <v>2023</v>
      </c>
      <c r="B2134" s="5" t="s">
        <v>5463</v>
      </c>
      <c r="C2134" s="6" t="s">
        <v>5464</v>
      </c>
      <c r="D2134" s="7">
        <v>44995</v>
      </c>
      <c r="E2134" s="8">
        <v>29778280</v>
      </c>
      <c r="F2134" s="9" t="s">
        <v>451</v>
      </c>
      <c r="G2134" s="9" t="s">
        <v>759</v>
      </c>
      <c r="H2134" s="10" t="s">
        <v>5465</v>
      </c>
      <c r="I2134" s="8">
        <f>VLOOKUP(B2134,[2]Hoja1!$A$4:$B$1818,2,0)</f>
        <v>6291186</v>
      </c>
    </row>
    <row r="2135" spans="1:9" x14ac:dyDescent="0.25">
      <c r="A2135" s="5" t="str">
        <f t="shared" si="33"/>
        <v>2023</v>
      </c>
      <c r="B2135" s="5" t="s">
        <v>5466</v>
      </c>
      <c r="C2135" s="6" t="s">
        <v>4974</v>
      </c>
      <c r="D2135" s="7">
        <v>44995</v>
      </c>
      <c r="E2135" s="8">
        <v>37249220</v>
      </c>
      <c r="F2135" s="9" t="s">
        <v>451</v>
      </c>
      <c r="G2135" s="9" t="s">
        <v>759</v>
      </c>
      <c r="H2135" s="10" t="s">
        <v>5467</v>
      </c>
      <c r="I2135" s="8">
        <f>VLOOKUP(B2135,[2]Hoja1!$A$4:$B$1818,2,0)</f>
        <v>7449844</v>
      </c>
    </row>
    <row r="2136" spans="1:9" x14ac:dyDescent="0.25">
      <c r="A2136" s="5" t="str">
        <f t="shared" si="33"/>
        <v>2023</v>
      </c>
      <c r="B2136" s="5" t="s">
        <v>5468</v>
      </c>
      <c r="C2136" s="6" t="s">
        <v>5464</v>
      </c>
      <c r="D2136" s="7">
        <v>44995</v>
      </c>
      <c r="E2136" s="8">
        <v>34182111</v>
      </c>
      <c r="F2136" s="9" t="s">
        <v>451</v>
      </c>
      <c r="G2136" s="9" t="s">
        <v>759</v>
      </c>
      <c r="H2136" s="10" t="s">
        <v>5469</v>
      </c>
      <c r="I2136" s="8">
        <f>VLOOKUP(B2136,[2]Hoja1!$A$4:$B$1818,2,0)</f>
        <v>7234864</v>
      </c>
    </row>
    <row r="2137" spans="1:9" x14ac:dyDescent="0.25">
      <c r="A2137" s="5" t="str">
        <f t="shared" si="33"/>
        <v>2023</v>
      </c>
      <c r="B2137" s="5" t="s">
        <v>5470</v>
      </c>
      <c r="C2137" s="6" t="s">
        <v>4974</v>
      </c>
      <c r="D2137" s="7">
        <v>44995</v>
      </c>
      <c r="E2137" s="8">
        <v>37249220</v>
      </c>
      <c r="F2137" s="9" t="s">
        <v>451</v>
      </c>
      <c r="G2137" s="9" t="s">
        <v>759</v>
      </c>
      <c r="H2137" s="10" t="s">
        <v>5471</v>
      </c>
      <c r="I2137" s="8">
        <f>VLOOKUP(B2137,[2]Hoja1!$A$4:$B$1818,2,0)</f>
        <v>7449844</v>
      </c>
    </row>
    <row r="2138" spans="1:9" x14ac:dyDescent="0.25">
      <c r="A2138" s="5" t="str">
        <f t="shared" si="33"/>
        <v>2023</v>
      </c>
      <c r="B2138" s="5" t="s">
        <v>5472</v>
      </c>
      <c r="C2138" s="6" t="s">
        <v>5473</v>
      </c>
      <c r="D2138" s="7">
        <v>44995</v>
      </c>
      <c r="E2138" s="8">
        <v>120000000</v>
      </c>
      <c r="F2138" s="9" t="s">
        <v>451</v>
      </c>
      <c r="G2138" s="9" t="s">
        <v>759</v>
      </c>
      <c r="H2138" s="10" t="s">
        <v>5474</v>
      </c>
      <c r="I2138" s="8">
        <f>VLOOKUP(B2138,[2]Hoja1!$A$4:$B$1818,2,0)</f>
        <v>24000000</v>
      </c>
    </row>
    <row r="2139" spans="1:9" x14ac:dyDescent="0.25">
      <c r="A2139" s="5" t="str">
        <f t="shared" si="33"/>
        <v>2023</v>
      </c>
      <c r="B2139" s="5" t="s">
        <v>5475</v>
      </c>
      <c r="C2139" s="6" t="s">
        <v>4941</v>
      </c>
      <c r="D2139" s="7">
        <v>44988</v>
      </c>
      <c r="E2139" s="8">
        <v>21368000</v>
      </c>
      <c r="F2139" s="9" t="s">
        <v>134</v>
      </c>
      <c r="G2139" s="9" t="s">
        <v>193</v>
      </c>
      <c r="H2139" s="10" t="s">
        <v>5476</v>
      </c>
      <c r="I2139" s="8">
        <f>VLOOKUP(B2139,[2]Hoja1!$A$4:$B$1818,2,0)</f>
        <v>5342000</v>
      </c>
    </row>
    <row r="2140" spans="1:9" x14ac:dyDescent="0.25">
      <c r="A2140" s="5" t="str">
        <f t="shared" si="33"/>
        <v>2023</v>
      </c>
      <c r="B2140" s="5" t="s">
        <v>5477</v>
      </c>
      <c r="C2140" s="6" t="s">
        <v>1738</v>
      </c>
      <c r="D2140" s="7">
        <v>44991</v>
      </c>
      <c r="E2140" s="8">
        <v>59928800</v>
      </c>
      <c r="F2140" s="9" t="s">
        <v>451</v>
      </c>
      <c r="G2140" s="9" t="s">
        <v>612</v>
      </c>
      <c r="H2140" s="10" t="s">
        <v>5478</v>
      </c>
      <c r="I2140" s="8">
        <f>VLOOKUP(B2140,[2]Hoja1!$A$4:$B$1818,2,0)</f>
        <v>13896533</v>
      </c>
    </row>
    <row r="2141" spans="1:9" x14ac:dyDescent="0.25">
      <c r="A2141" s="5" t="str">
        <f t="shared" si="33"/>
        <v>2023</v>
      </c>
      <c r="B2141" s="5" t="s">
        <v>5479</v>
      </c>
      <c r="C2141" s="6" t="s">
        <v>5480</v>
      </c>
      <c r="D2141" s="7">
        <v>44988</v>
      </c>
      <c r="E2141" s="8">
        <v>30969215</v>
      </c>
      <c r="F2141" s="9" t="s">
        <v>451</v>
      </c>
      <c r="G2141" s="9" t="s">
        <v>701</v>
      </c>
      <c r="H2141" s="10" t="s">
        <v>5481</v>
      </c>
      <c r="I2141" s="8">
        <f>VLOOKUP(B2141,[2]Hoja1!$A$4:$B$1818,2,0)</f>
        <v>4620804</v>
      </c>
    </row>
    <row r="2142" spans="1:9" x14ac:dyDescent="0.25">
      <c r="A2142" s="5" t="str">
        <f t="shared" si="33"/>
        <v>2023</v>
      </c>
      <c r="B2142" s="5" t="s">
        <v>5482</v>
      </c>
      <c r="C2142" s="6" t="s">
        <v>5483</v>
      </c>
      <c r="D2142" s="7">
        <v>44990</v>
      </c>
      <c r="E2142" s="8">
        <v>104648000</v>
      </c>
      <c r="F2142" s="9" t="s">
        <v>451</v>
      </c>
      <c r="G2142" s="9" t="s">
        <v>451</v>
      </c>
      <c r="H2142" s="10" t="s">
        <v>5484</v>
      </c>
      <c r="I2142" s="8">
        <f>VLOOKUP(B2142,[2]Hoja1!$A$4:$B$1818,2,0)</f>
        <v>11860107</v>
      </c>
    </row>
    <row r="2143" spans="1:9" x14ac:dyDescent="0.25">
      <c r="A2143" s="5" t="str">
        <f t="shared" si="33"/>
        <v>2023</v>
      </c>
      <c r="B2143" s="5" t="s">
        <v>5485</v>
      </c>
      <c r="C2143" s="6" t="s">
        <v>4750</v>
      </c>
      <c r="D2143" s="7">
        <v>44991</v>
      </c>
      <c r="E2143" s="8">
        <v>24039000</v>
      </c>
      <c r="F2143" s="9" t="s">
        <v>134</v>
      </c>
      <c r="G2143" s="9" t="s">
        <v>193</v>
      </c>
      <c r="H2143" s="10" t="s">
        <v>5486</v>
      </c>
      <c r="I2143" s="8">
        <f>VLOOKUP(B2143,[2]Hoja1!$A$4:$B$1818,2,0)</f>
        <v>5342000</v>
      </c>
    </row>
    <row r="2144" spans="1:9" x14ac:dyDescent="0.25">
      <c r="A2144" s="5" t="str">
        <f t="shared" si="33"/>
        <v>2023</v>
      </c>
      <c r="B2144" s="5" t="s">
        <v>5487</v>
      </c>
      <c r="C2144" s="6" t="s">
        <v>4650</v>
      </c>
      <c r="D2144" s="7">
        <v>44989</v>
      </c>
      <c r="E2144" s="8">
        <v>24039000</v>
      </c>
      <c r="F2144" s="9" t="s">
        <v>134</v>
      </c>
      <c r="G2144" s="9" t="s">
        <v>268</v>
      </c>
      <c r="H2144" s="10" t="s">
        <v>5488</v>
      </c>
      <c r="I2144" s="8">
        <f>VLOOKUP(B2144,[2]Hoja1!$A$4:$B$1818,2,0)</f>
        <v>5342000</v>
      </c>
    </row>
    <row r="2145" spans="1:9" x14ac:dyDescent="0.25">
      <c r="A2145" s="5" t="str">
        <f t="shared" si="33"/>
        <v>2023</v>
      </c>
      <c r="B2145" s="5" t="s">
        <v>5489</v>
      </c>
      <c r="C2145" s="6" t="s">
        <v>4650</v>
      </c>
      <c r="D2145" s="7">
        <v>44991</v>
      </c>
      <c r="E2145" s="8">
        <v>24039000</v>
      </c>
      <c r="F2145" s="9" t="s">
        <v>134</v>
      </c>
      <c r="G2145" s="9" t="s">
        <v>193</v>
      </c>
      <c r="H2145" s="10" t="s">
        <v>5490</v>
      </c>
      <c r="I2145" s="8">
        <f>VLOOKUP(B2145,[2]Hoja1!$A$4:$B$1818,2,0)</f>
        <v>5342000</v>
      </c>
    </row>
    <row r="2146" spans="1:9" x14ac:dyDescent="0.25">
      <c r="A2146" s="5" t="str">
        <f t="shared" si="33"/>
        <v>2023</v>
      </c>
      <c r="B2146" s="5" t="s">
        <v>5491</v>
      </c>
      <c r="C2146" s="6" t="s">
        <v>4650</v>
      </c>
      <c r="D2146" s="7">
        <v>44991</v>
      </c>
      <c r="E2146" s="8">
        <v>24039000</v>
      </c>
      <c r="F2146" s="9" t="s">
        <v>134</v>
      </c>
      <c r="G2146" s="9" t="s">
        <v>268</v>
      </c>
      <c r="H2146" s="10" t="s">
        <v>5492</v>
      </c>
      <c r="I2146" s="8">
        <f>VLOOKUP(B2146,[2]Hoja1!$A$4:$B$1818,2,0)</f>
        <v>5342000</v>
      </c>
    </row>
    <row r="2147" spans="1:9" x14ac:dyDescent="0.25">
      <c r="A2147" s="5" t="str">
        <f t="shared" si="33"/>
        <v>2023</v>
      </c>
      <c r="B2147" s="5" t="s">
        <v>5493</v>
      </c>
      <c r="C2147" s="6" t="s">
        <v>4650</v>
      </c>
      <c r="D2147" s="7">
        <v>44989</v>
      </c>
      <c r="E2147" s="8">
        <v>24039000</v>
      </c>
      <c r="F2147" s="9" t="s">
        <v>134</v>
      </c>
      <c r="G2147" s="9" t="s">
        <v>193</v>
      </c>
      <c r="H2147" s="10" t="s">
        <v>5494</v>
      </c>
      <c r="I2147" s="8">
        <f>VLOOKUP(B2147,[2]Hoja1!$A$4:$B$1818,2,0)</f>
        <v>5342000</v>
      </c>
    </row>
    <row r="2148" spans="1:9" x14ac:dyDescent="0.25">
      <c r="A2148" s="5" t="str">
        <f t="shared" si="33"/>
        <v>2023</v>
      </c>
      <c r="B2148" s="5" t="s">
        <v>5495</v>
      </c>
      <c r="C2148" s="6" t="s">
        <v>4650</v>
      </c>
      <c r="D2148" s="7">
        <v>44989</v>
      </c>
      <c r="E2148" s="8">
        <v>24039000</v>
      </c>
      <c r="F2148" s="9" t="s">
        <v>134</v>
      </c>
      <c r="G2148" s="9" t="s">
        <v>268</v>
      </c>
      <c r="H2148" s="10" t="s">
        <v>5496</v>
      </c>
      <c r="I2148" s="8">
        <f>VLOOKUP(B2148,[2]Hoja1!$A$4:$B$1818,2,0)</f>
        <v>5342000</v>
      </c>
    </row>
    <row r="2149" spans="1:9" x14ac:dyDescent="0.25">
      <c r="A2149" s="5" t="str">
        <f t="shared" si="33"/>
        <v>2023</v>
      </c>
      <c r="B2149" s="5" t="s">
        <v>5497</v>
      </c>
      <c r="C2149" s="6" t="s">
        <v>5498</v>
      </c>
      <c r="D2149" s="7">
        <v>44988</v>
      </c>
      <c r="E2149" s="8">
        <v>80000000</v>
      </c>
      <c r="F2149" s="9" t="s">
        <v>227</v>
      </c>
      <c r="G2149" s="9" t="s">
        <v>227</v>
      </c>
      <c r="H2149" s="10" t="s">
        <v>5499</v>
      </c>
      <c r="I2149" s="8">
        <f>VLOOKUP(B2149,[2]Hoja1!$A$4:$B$1818,2,0)</f>
        <v>16000000</v>
      </c>
    </row>
    <row r="2150" spans="1:9" x14ac:dyDescent="0.25">
      <c r="A2150" s="5" t="str">
        <f t="shared" si="33"/>
        <v>2023</v>
      </c>
      <c r="B2150" s="5" t="s">
        <v>5500</v>
      </c>
      <c r="C2150" s="6" t="s">
        <v>5501</v>
      </c>
      <c r="D2150" s="7">
        <v>44988</v>
      </c>
      <c r="E2150" s="8">
        <v>90000000</v>
      </c>
      <c r="F2150" s="9" t="s">
        <v>227</v>
      </c>
      <c r="G2150" s="9" t="s">
        <v>227</v>
      </c>
      <c r="H2150" s="10" t="s">
        <v>5502</v>
      </c>
      <c r="I2150" s="8">
        <f>VLOOKUP(B2150,[2]Hoja1!$A$4:$B$1818,2,0)</f>
        <v>18600000</v>
      </c>
    </row>
    <row r="2151" spans="1:9" x14ac:dyDescent="0.25">
      <c r="A2151" s="5" t="str">
        <f t="shared" si="33"/>
        <v>2023</v>
      </c>
      <c r="B2151" s="5" t="s">
        <v>5503</v>
      </c>
      <c r="C2151" s="6" t="s">
        <v>4750</v>
      </c>
      <c r="D2151" s="7">
        <v>44993</v>
      </c>
      <c r="E2151" s="8">
        <v>24039000</v>
      </c>
      <c r="F2151" s="9" t="s">
        <v>134</v>
      </c>
      <c r="G2151" s="9" t="s">
        <v>193</v>
      </c>
      <c r="H2151" s="10" t="s">
        <v>5504</v>
      </c>
      <c r="I2151" s="8">
        <f>VLOOKUP(B2151,[2]Hoja1!$A$4:$B$1818,2,0)</f>
        <v>5342000</v>
      </c>
    </row>
    <row r="2152" spans="1:9" x14ac:dyDescent="0.25">
      <c r="A2152" s="5" t="str">
        <f t="shared" si="33"/>
        <v>2023</v>
      </c>
      <c r="B2152" s="5" t="s">
        <v>5505</v>
      </c>
      <c r="C2152" s="6" t="s">
        <v>758</v>
      </c>
      <c r="D2152" s="7">
        <v>44992</v>
      </c>
      <c r="E2152" s="8">
        <v>45082070</v>
      </c>
      <c r="F2152" s="9" t="s">
        <v>451</v>
      </c>
      <c r="G2152" s="9" t="s">
        <v>759</v>
      </c>
      <c r="H2152" s="10" t="s">
        <v>5506</v>
      </c>
      <c r="I2152" s="8">
        <f>VLOOKUP(B2152,[2]Hoja1!$A$4:$B$1818,2,0)</f>
        <v>9016414</v>
      </c>
    </row>
    <row r="2153" spans="1:9" x14ac:dyDescent="0.25">
      <c r="A2153" s="5" t="str">
        <f t="shared" si="33"/>
        <v>2023</v>
      </c>
      <c r="B2153" s="5" t="s">
        <v>5507</v>
      </c>
      <c r="C2153" s="6" t="s">
        <v>2057</v>
      </c>
      <c r="D2153" s="7">
        <v>44992</v>
      </c>
      <c r="E2153" s="8">
        <v>27232953</v>
      </c>
      <c r="F2153" s="9" t="s">
        <v>451</v>
      </c>
      <c r="G2153" s="9" t="s">
        <v>759</v>
      </c>
      <c r="H2153" s="10" t="s">
        <v>5508</v>
      </c>
      <c r="I2153" s="8">
        <f>VLOOKUP(B2153,[2]Hoja1!$A$4:$B$1818,2,0)</f>
        <v>5446591</v>
      </c>
    </row>
    <row r="2154" spans="1:9" x14ac:dyDescent="0.25">
      <c r="A2154" s="5" t="str">
        <f t="shared" si="33"/>
        <v>2023</v>
      </c>
      <c r="B2154" s="5" t="s">
        <v>5509</v>
      </c>
      <c r="C2154" s="6" t="s">
        <v>2057</v>
      </c>
      <c r="D2154" s="7">
        <v>44992</v>
      </c>
      <c r="E2154" s="8">
        <v>27232953</v>
      </c>
      <c r="F2154" s="9" t="s">
        <v>451</v>
      </c>
      <c r="G2154" s="9" t="s">
        <v>759</v>
      </c>
      <c r="H2154" s="10" t="s">
        <v>5510</v>
      </c>
      <c r="I2154" s="8">
        <f>VLOOKUP(B2154,[2]Hoja1!$A$4:$B$1818,2,0)</f>
        <v>5446591</v>
      </c>
    </row>
    <row r="2155" spans="1:9" x14ac:dyDescent="0.25">
      <c r="A2155" s="5" t="str">
        <f t="shared" si="33"/>
        <v>2023</v>
      </c>
      <c r="B2155" s="5" t="s">
        <v>5511</v>
      </c>
      <c r="C2155" s="6" t="s">
        <v>2057</v>
      </c>
      <c r="D2155" s="7">
        <v>44992</v>
      </c>
      <c r="E2155" s="8">
        <v>27232953</v>
      </c>
      <c r="F2155" s="9" t="s">
        <v>451</v>
      </c>
      <c r="G2155" s="9" t="s">
        <v>759</v>
      </c>
      <c r="H2155" s="10" t="s">
        <v>5512</v>
      </c>
      <c r="I2155" s="8">
        <f>VLOOKUP(B2155,[2]Hoja1!$A$4:$B$1818,2,0)</f>
        <v>5446591</v>
      </c>
    </row>
    <row r="2156" spans="1:9" x14ac:dyDescent="0.25">
      <c r="A2156" s="5" t="str">
        <f t="shared" si="33"/>
        <v>2023</v>
      </c>
      <c r="B2156" s="5" t="s">
        <v>5513</v>
      </c>
      <c r="C2156" s="6" t="s">
        <v>758</v>
      </c>
      <c r="D2156" s="7">
        <v>44992</v>
      </c>
      <c r="E2156" s="8">
        <v>45082070</v>
      </c>
      <c r="F2156" s="9" t="s">
        <v>451</v>
      </c>
      <c r="G2156" s="9" t="s">
        <v>759</v>
      </c>
      <c r="H2156" s="10" t="s">
        <v>5514</v>
      </c>
      <c r="I2156" s="8">
        <f>VLOOKUP(B2156,[2]Hoja1!$A$4:$B$1818,2,0)</f>
        <v>9016414</v>
      </c>
    </row>
    <row r="2157" spans="1:9" x14ac:dyDescent="0.25">
      <c r="A2157" s="5" t="str">
        <f t="shared" si="33"/>
        <v>2023</v>
      </c>
      <c r="B2157" s="5" t="s">
        <v>5515</v>
      </c>
      <c r="C2157" s="6" t="s">
        <v>4750</v>
      </c>
      <c r="D2157" s="7">
        <v>44993</v>
      </c>
      <c r="E2157" s="8">
        <v>24039000</v>
      </c>
      <c r="F2157" s="9" t="s">
        <v>134</v>
      </c>
      <c r="G2157" s="9" t="s">
        <v>193</v>
      </c>
      <c r="H2157" s="10" t="s">
        <v>5516</v>
      </c>
      <c r="I2157" s="8">
        <f>VLOOKUP(B2157,[2]Hoja1!$A$4:$B$1818,2,0)</f>
        <v>5342000</v>
      </c>
    </row>
    <row r="2158" spans="1:9" x14ac:dyDescent="0.25">
      <c r="A2158" s="5" t="str">
        <f t="shared" si="33"/>
        <v>2023</v>
      </c>
      <c r="B2158" s="5" t="s">
        <v>5517</v>
      </c>
      <c r="C2158" s="6" t="s">
        <v>5360</v>
      </c>
      <c r="D2158" s="7">
        <v>44995</v>
      </c>
      <c r="E2158" s="8">
        <v>47493600</v>
      </c>
      <c r="F2158" s="9" t="s">
        <v>451</v>
      </c>
      <c r="G2158" s="9" t="s">
        <v>759</v>
      </c>
      <c r="H2158" s="10" t="s">
        <v>5518</v>
      </c>
      <c r="I2158" s="8">
        <f>VLOOKUP(B2158,[2]Hoja1!$A$4:$B$1818,2,0)</f>
        <v>9930480</v>
      </c>
    </row>
    <row r="2159" spans="1:9" x14ac:dyDescent="0.25">
      <c r="A2159" s="5" t="str">
        <f t="shared" si="33"/>
        <v>2023</v>
      </c>
      <c r="B2159" s="5" t="s">
        <v>5519</v>
      </c>
      <c r="C2159" s="6" t="s">
        <v>5520</v>
      </c>
      <c r="D2159" s="7">
        <v>44995</v>
      </c>
      <c r="E2159" s="8">
        <v>29644282</v>
      </c>
      <c r="F2159" s="9" t="s">
        <v>451</v>
      </c>
      <c r="G2159" s="9" t="s">
        <v>759</v>
      </c>
      <c r="H2159" s="10" t="s">
        <v>5521</v>
      </c>
      <c r="I2159" s="8">
        <f>VLOOKUP(B2159,[2]Hoja1!$A$4:$B$1818,2,0)</f>
        <v>6409575</v>
      </c>
    </row>
    <row r="2160" spans="1:9" x14ac:dyDescent="0.25">
      <c r="A2160" s="5" t="str">
        <f t="shared" si="33"/>
        <v>2023</v>
      </c>
      <c r="B2160" s="5" t="s">
        <v>5522</v>
      </c>
      <c r="C2160" s="6" t="s">
        <v>1569</v>
      </c>
      <c r="D2160" s="7">
        <v>44995</v>
      </c>
      <c r="E2160" s="8">
        <v>46105800</v>
      </c>
      <c r="F2160" s="9" t="s">
        <v>451</v>
      </c>
      <c r="G2160" s="9" t="s">
        <v>759</v>
      </c>
      <c r="H2160" s="10" t="s">
        <v>5523</v>
      </c>
      <c r="I2160" s="8">
        <f>VLOOKUP(B2160,[2]Hoja1!$A$4:$B$1818,2,0)</f>
        <v>11225760</v>
      </c>
    </row>
    <row r="2161" spans="1:9" x14ac:dyDescent="0.25">
      <c r="A2161" s="5" t="str">
        <f t="shared" si="33"/>
        <v>2023</v>
      </c>
      <c r="B2161" s="5" t="s">
        <v>5524</v>
      </c>
      <c r="C2161" s="6" t="s">
        <v>1871</v>
      </c>
      <c r="D2161" s="7">
        <v>44995</v>
      </c>
      <c r="E2161" s="8">
        <v>42096600</v>
      </c>
      <c r="F2161" s="9" t="s">
        <v>451</v>
      </c>
      <c r="G2161" s="9" t="s">
        <v>759</v>
      </c>
      <c r="H2161" s="10" t="s">
        <v>5525</v>
      </c>
      <c r="I2161" s="8">
        <f>VLOOKUP(B2161,[2]Hoja1!$A$4:$B$1818,2,0)</f>
        <v>7350200</v>
      </c>
    </row>
    <row r="2162" spans="1:9" x14ac:dyDescent="0.25">
      <c r="A2162" s="5" t="str">
        <f t="shared" si="33"/>
        <v>2023</v>
      </c>
      <c r="B2162" s="5" t="s">
        <v>5526</v>
      </c>
      <c r="C2162" s="6" t="s">
        <v>1755</v>
      </c>
      <c r="D2162" s="7">
        <v>44998</v>
      </c>
      <c r="E2162" s="8">
        <v>47910095</v>
      </c>
      <c r="F2162" s="9" t="s">
        <v>451</v>
      </c>
      <c r="G2162" s="9" t="s">
        <v>759</v>
      </c>
      <c r="H2162" s="10" t="s">
        <v>5527</v>
      </c>
      <c r="I2162" s="8">
        <f>VLOOKUP(B2162,[2]Hoja1!$A$4:$B$1818,2,0)</f>
        <v>11977523</v>
      </c>
    </row>
    <row r="2163" spans="1:9" x14ac:dyDescent="0.25">
      <c r="A2163" s="5" t="str">
        <f t="shared" si="33"/>
        <v>2023</v>
      </c>
      <c r="B2163" s="5" t="s">
        <v>5528</v>
      </c>
      <c r="C2163" s="6" t="s">
        <v>5529</v>
      </c>
      <c r="D2163" s="7">
        <v>44995</v>
      </c>
      <c r="E2163" s="8">
        <v>46105800</v>
      </c>
      <c r="F2163" s="9" t="s">
        <v>451</v>
      </c>
      <c r="G2163" s="9" t="s">
        <v>759</v>
      </c>
      <c r="H2163" s="10" t="s">
        <v>5530</v>
      </c>
      <c r="I2163" s="8">
        <f>VLOOKUP(B2163,[2]Hoja1!$A$4:$B$1818,2,0)</f>
        <v>11225760</v>
      </c>
    </row>
    <row r="2164" spans="1:9" x14ac:dyDescent="0.25">
      <c r="A2164" s="5" t="str">
        <f t="shared" si="33"/>
        <v>2023</v>
      </c>
      <c r="B2164" s="5" t="s">
        <v>5531</v>
      </c>
      <c r="C2164" s="6" t="s">
        <v>1755</v>
      </c>
      <c r="D2164" s="7">
        <v>44995</v>
      </c>
      <c r="E2164" s="8">
        <v>43731889</v>
      </c>
      <c r="F2164" s="9" t="s">
        <v>451</v>
      </c>
      <c r="G2164" s="9" t="s">
        <v>759</v>
      </c>
      <c r="H2164" s="10" t="s">
        <v>5532</v>
      </c>
      <c r="I2164" s="8">
        <f>VLOOKUP(B2164,[2]Hoja1!$A$4:$B$1818,2,0)</f>
        <v>7381497</v>
      </c>
    </row>
    <row r="2165" spans="1:9" x14ac:dyDescent="0.25">
      <c r="A2165" s="5" t="str">
        <f t="shared" si="33"/>
        <v>2023</v>
      </c>
      <c r="B2165" s="5" t="s">
        <v>5533</v>
      </c>
      <c r="C2165" s="6" t="s">
        <v>4974</v>
      </c>
      <c r="D2165" s="7">
        <v>44995</v>
      </c>
      <c r="E2165" s="8">
        <v>37249220</v>
      </c>
      <c r="F2165" s="9" t="s">
        <v>451</v>
      </c>
      <c r="G2165" s="9" t="s">
        <v>759</v>
      </c>
      <c r="H2165" s="10" t="s">
        <v>5534</v>
      </c>
      <c r="I2165" s="8">
        <f>VLOOKUP(B2165,[2]Hoja1!$A$4:$B$1818,2,0)</f>
        <v>7449844</v>
      </c>
    </row>
    <row r="2166" spans="1:9" x14ac:dyDescent="0.25">
      <c r="A2166" s="5" t="str">
        <f t="shared" si="33"/>
        <v>2023</v>
      </c>
      <c r="B2166" s="5" t="s">
        <v>5535</v>
      </c>
      <c r="C2166" s="6" t="s">
        <v>1871</v>
      </c>
      <c r="D2166" s="7">
        <v>44998</v>
      </c>
      <c r="E2166" s="8">
        <v>42096600</v>
      </c>
      <c r="F2166" s="9" t="s">
        <v>451</v>
      </c>
      <c r="G2166" s="9" t="s">
        <v>759</v>
      </c>
      <c r="H2166" s="10" t="s">
        <v>5536</v>
      </c>
      <c r="I2166" s="8">
        <f>VLOOKUP(B2166,[2]Hoja1!$A$4:$B$1818,2,0)</f>
        <v>7617480</v>
      </c>
    </row>
    <row r="2167" spans="1:9" x14ac:dyDescent="0.25">
      <c r="A2167" s="5" t="str">
        <f t="shared" si="33"/>
        <v>2023</v>
      </c>
      <c r="B2167" s="5" t="s">
        <v>5537</v>
      </c>
      <c r="C2167" s="6" t="s">
        <v>4750</v>
      </c>
      <c r="D2167" s="7">
        <v>44999</v>
      </c>
      <c r="E2167" s="8">
        <v>24039000</v>
      </c>
      <c r="F2167" s="9" t="s">
        <v>134</v>
      </c>
      <c r="G2167" s="9" t="s">
        <v>193</v>
      </c>
      <c r="H2167" s="10" t="s">
        <v>5538</v>
      </c>
      <c r="I2167" s="8">
        <f>VLOOKUP(B2167,[2]Hoja1!$A$4:$B$1818,2,0)</f>
        <v>5342000</v>
      </c>
    </row>
    <row r="2168" spans="1:9" x14ac:dyDescent="0.25">
      <c r="A2168" s="5" t="str">
        <f t="shared" si="33"/>
        <v>2023</v>
      </c>
      <c r="B2168" s="5" t="s">
        <v>5539</v>
      </c>
      <c r="C2168" s="6" t="s">
        <v>4750</v>
      </c>
      <c r="D2168" s="7">
        <v>45013</v>
      </c>
      <c r="E2168" s="8">
        <v>24039000</v>
      </c>
      <c r="F2168" s="9" t="s">
        <v>134</v>
      </c>
      <c r="G2168" s="9" t="s">
        <v>193</v>
      </c>
      <c r="H2168" s="10" t="s">
        <v>5540</v>
      </c>
      <c r="I2168" s="8">
        <f>VLOOKUP(B2168,[2]Hoja1!$A$4:$B$1818,2,0)</f>
        <v>5252967</v>
      </c>
    </row>
    <row r="2169" spans="1:9" x14ac:dyDescent="0.25">
      <c r="A2169" s="5" t="str">
        <f t="shared" si="33"/>
        <v>2023</v>
      </c>
      <c r="B2169" s="5" t="s">
        <v>5541</v>
      </c>
      <c r="C2169" s="6" t="s">
        <v>5542</v>
      </c>
      <c r="D2169" s="7">
        <v>44996</v>
      </c>
      <c r="E2169" s="8">
        <v>128520000</v>
      </c>
      <c r="F2169" s="9" t="s">
        <v>11</v>
      </c>
      <c r="G2169" s="9" t="s">
        <v>32</v>
      </c>
      <c r="H2169" s="10" t="s">
        <v>5543</v>
      </c>
      <c r="I2169" s="8">
        <f>VLOOKUP(B2169,[2]Hoja1!$A$4:$B$1818,2,0)</f>
        <v>35700000</v>
      </c>
    </row>
    <row r="2170" spans="1:9" x14ac:dyDescent="0.25">
      <c r="A2170" s="5" t="str">
        <f t="shared" si="33"/>
        <v>2023</v>
      </c>
      <c r="B2170" s="5" t="s">
        <v>5544</v>
      </c>
      <c r="C2170" s="6" t="s">
        <v>5545</v>
      </c>
      <c r="D2170" s="7">
        <v>44996</v>
      </c>
      <c r="E2170" s="8">
        <v>105000000</v>
      </c>
      <c r="F2170" s="9" t="s">
        <v>11</v>
      </c>
      <c r="G2170" s="9" t="s">
        <v>116</v>
      </c>
      <c r="H2170" s="10" t="s">
        <v>5546</v>
      </c>
      <c r="I2170" s="8">
        <f>VLOOKUP(B2170,[2]Hoja1!$A$4:$B$1818,2,0)</f>
        <v>56000000</v>
      </c>
    </row>
    <row r="2171" spans="1:9" x14ac:dyDescent="0.25">
      <c r="A2171" s="5" t="str">
        <f t="shared" si="33"/>
        <v>2023</v>
      </c>
      <c r="B2171" s="5" t="s">
        <v>5547</v>
      </c>
      <c r="C2171" s="6" t="s">
        <v>5548</v>
      </c>
      <c r="D2171" s="7">
        <v>44993</v>
      </c>
      <c r="E2171" s="8">
        <v>44998640</v>
      </c>
      <c r="F2171" s="9" t="s">
        <v>451</v>
      </c>
      <c r="G2171" s="9" t="s">
        <v>451</v>
      </c>
      <c r="H2171" s="10" t="s">
        <v>5549</v>
      </c>
      <c r="I2171" s="8">
        <f>VLOOKUP(B2171,[2]Hoja1!$A$4:$B$1818,2,0)</f>
        <v>5549832</v>
      </c>
    </row>
    <row r="2172" spans="1:9" x14ac:dyDescent="0.25">
      <c r="A2172" s="5" t="str">
        <f t="shared" si="33"/>
        <v>2023</v>
      </c>
      <c r="B2172" s="5" t="s">
        <v>5550</v>
      </c>
      <c r="C2172" s="6" t="s">
        <v>5551</v>
      </c>
      <c r="D2172" s="7">
        <v>44993</v>
      </c>
      <c r="E2172" s="8">
        <v>44998640</v>
      </c>
      <c r="F2172" s="9" t="s">
        <v>451</v>
      </c>
      <c r="G2172" s="9" t="s">
        <v>451</v>
      </c>
      <c r="H2172" s="10" t="s">
        <v>5552</v>
      </c>
      <c r="I2172" s="8">
        <f>VLOOKUP(B2172,[2]Hoja1!$A$4:$B$1818,2,0)</f>
        <v>5549832</v>
      </c>
    </row>
    <row r="2173" spans="1:9" x14ac:dyDescent="0.25">
      <c r="A2173" s="5" t="str">
        <f t="shared" si="33"/>
        <v>2023</v>
      </c>
      <c r="B2173" s="5" t="s">
        <v>5553</v>
      </c>
      <c r="C2173" s="6" t="s">
        <v>4750</v>
      </c>
      <c r="D2173" s="7">
        <v>44996</v>
      </c>
      <c r="E2173" s="8">
        <v>21368000</v>
      </c>
      <c r="F2173" s="9" t="s">
        <v>134</v>
      </c>
      <c r="G2173" s="9" t="s">
        <v>193</v>
      </c>
      <c r="H2173" s="10" t="s">
        <v>5554</v>
      </c>
      <c r="I2173" s="8">
        <f>VLOOKUP(B2173,[2]Hoja1!$A$4:$B$1818,2,0)</f>
        <v>5342000</v>
      </c>
    </row>
    <row r="2174" spans="1:9" x14ac:dyDescent="0.25">
      <c r="A2174" s="5" t="str">
        <f t="shared" si="33"/>
        <v>2023</v>
      </c>
      <c r="B2174" s="5" t="s">
        <v>5555</v>
      </c>
      <c r="C2174" s="6" t="s">
        <v>5556</v>
      </c>
      <c r="D2174" s="7">
        <v>44992</v>
      </c>
      <c r="E2174" s="8">
        <v>40105833</v>
      </c>
      <c r="F2174" s="9" t="s">
        <v>134</v>
      </c>
      <c r="G2174" s="9" t="s">
        <v>268</v>
      </c>
      <c r="H2174" s="10" t="s">
        <v>5557</v>
      </c>
      <c r="I2174" s="8">
        <f>VLOOKUP(B2174,[2]Hoja1!$A$4:$B$1818,2,0)</f>
        <v>7450000</v>
      </c>
    </row>
    <row r="2175" spans="1:9" x14ac:dyDescent="0.25">
      <c r="A2175" s="5" t="str">
        <f t="shared" si="33"/>
        <v>2023</v>
      </c>
      <c r="B2175" s="5" t="s">
        <v>5558</v>
      </c>
      <c r="C2175" s="6" t="s">
        <v>4750</v>
      </c>
      <c r="D2175" s="7">
        <v>44998</v>
      </c>
      <c r="E2175" s="8">
        <v>21368000</v>
      </c>
      <c r="F2175" s="9" t="s">
        <v>134</v>
      </c>
      <c r="G2175" s="9" t="s">
        <v>193</v>
      </c>
      <c r="H2175" s="10" t="s">
        <v>5559</v>
      </c>
      <c r="I2175" s="8">
        <f>VLOOKUP(B2175,[2]Hoja1!$A$4:$B$1818,2,0)</f>
        <v>5342000</v>
      </c>
    </row>
    <row r="2176" spans="1:9" x14ac:dyDescent="0.25">
      <c r="A2176" s="5" t="str">
        <f t="shared" si="33"/>
        <v>2023</v>
      </c>
      <c r="B2176" s="5" t="s">
        <v>5560</v>
      </c>
      <c r="C2176" s="6" t="s">
        <v>4750</v>
      </c>
      <c r="D2176" s="7">
        <v>44994</v>
      </c>
      <c r="E2176" s="8">
        <v>24039000</v>
      </c>
      <c r="F2176" s="9" t="s">
        <v>134</v>
      </c>
      <c r="G2176" s="9" t="s">
        <v>193</v>
      </c>
      <c r="H2176" s="10" t="s">
        <v>5561</v>
      </c>
      <c r="I2176" s="8">
        <f>VLOOKUP(B2176,[2]Hoja1!$A$4:$B$1818,2,0)</f>
        <v>5342000</v>
      </c>
    </row>
    <row r="2177" spans="1:9" x14ac:dyDescent="0.25">
      <c r="A2177" s="5" t="str">
        <f t="shared" si="33"/>
        <v>2023</v>
      </c>
      <c r="B2177" s="5" t="s">
        <v>5562</v>
      </c>
      <c r="C2177" s="6" t="s">
        <v>5563</v>
      </c>
      <c r="D2177" s="7">
        <v>44994</v>
      </c>
      <c r="E2177" s="8">
        <v>26710000</v>
      </c>
      <c r="F2177" s="9" t="s">
        <v>134</v>
      </c>
      <c r="G2177" s="9" t="s">
        <v>268</v>
      </c>
      <c r="H2177" s="10" t="s">
        <v>5564</v>
      </c>
      <c r="I2177" s="8">
        <f>VLOOKUP(B2177,[2]Hoja1!$A$4:$B$1818,2,0)</f>
        <v>4540700</v>
      </c>
    </row>
    <row r="2178" spans="1:9" x14ac:dyDescent="0.25">
      <c r="A2178" s="5" t="str">
        <f t="shared" si="33"/>
        <v>2023</v>
      </c>
      <c r="B2178" s="5" t="s">
        <v>5565</v>
      </c>
      <c r="C2178" s="6" t="s">
        <v>4750</v>
      </c>
      <c r="D2178" s="7">
        <v>44998</v>
      </c>
      <c r="E2178" s="8">
        <v>24039000</v>
      </c>
      <c r="F2178" s="9" t="s">
        <v>134</v>
      </c>
      <c r="G2178" s="9" t="s">
        <v>193</v>
      </c>
      <c r="H2178" s="10" t="s">
        <v>5566</v>
      </c>
      <c r="I2178" s="8">
        <f>VLOOKUP(B2178,[2]Hoja1!$A$4:$B$1818,2,0)</f>
        <v>5342000</v>
      </c>
    </row>
    <row r="2179" spans="1:9" x14ac:dyDescent="0.25">
      <c r="A2179" s="5" t="str">
        <f t="shared" ref="A2179:A2242" si="34">RIGHT(B2179,4)</f>
        <v>2023</v>
      </c>
      <c r="B2179" s="5" t="s">
        <v>5567</v>
      </c>
      <c r="C2179" s="6" t="s">
        <v>4941</v>
      </c>
      <c r="D2179" s="7">
        <v>44993</v>
      </c>
      <c r="E2179" s="8">
        <v>24039000</v>
      </c>
      <c r="F2179" s="9" t="s">
        <v>134</v>
      </c>
      <c r="G2179" s="9" t="s">
        <v>193</v>
      </c>
      <c r="H2179" s="10" t="s">
        <v>5568</v>
      </c>
      <c r="I2179" s="8">
        <f>VLOOKUP(B2179,[2]Hoja1!$A$4:$B$1818,2,0)</f>
        <v>5342000</v>
      </c>
    </row>
    <row r="2180" spans="1:9" x14ac:dyDescent="0.25">
      <c r="A2180" s="5" t="str">
        <f t="shared" si="34"/>
        <v>2023</v>
      </c>
      <c r="B2180" s="5" t="s">
        <v>5569</v>
      </c>
      <c r="C2180" s="6" t="s">
        <v>4941</v>
      </c>
      <c r="D2180" s="7">
        <v>44993</v>
      </c>
      <c r="E2180" s="8">
        <v>21368000</v>
      </c>
      <c r="F2180" s="9" t="s">
        <v>134</v>
      </c>
      <c r="G2180" s="9" t="s">
        <v>268</v>
      </c>
      <c r="H2180" s="10" t="s">
        <v>5570</v>
      </c>
      <c r="I2180" s="8">
        <f>VLOOKUP(B2180,[2]Hoja1!$A$4:$B$1818,2,0)</f>
        <v>5342000</v>
      </c>
    </row>
    <row r="2181" spans="1:9" x14ac:dyDescent="0.25">
      <c r="A2181" s="5" t="str">
        <f t="shared" si="34"/>
        <v>2023</v>
      </c>
      <c r="B2181" s="5" t="s">
        <v>5571</v>
      </c>
      <c r="C2181" s="6" t="s">
        <v>4941</v>
      </c>
      <c r="D2181" s="7">
        <v>44993</v>
      </c>
      <c r="E2181" s="8">
        <v>21368000</v>
      </c>
      <c r="F2181" s="9" t="s">
        <v>134</v>
      </c>
      <c r="G2181" s="9" t="s">
        <v>268</v>
      </c>
      <c r="H2181" s="10" t="s">
        <v>5572</v>
      </c>
      <c r="I2181" s="8">
        <f>VLOOKUP(B2181,[2]Hoja1!$A$4:$B$1818,2,0)</f>
        <v>5342000</v>
      </c>
    </row>
    <row r="2182" spans="1:9" x14ac:dyDescent="0.25">
      <c r="A2182" s="5" t="str">
        <f t="shared" si="34"/>
        <v>2023</v>
      </c>
      <c r="B2182" s="5" t="s">
        <v>5573</v>
      </c>
      <c r="C2182" s="6" t="s">
        <v>4941</v>
      </c>
      <c r="D2182" s="7">
        <v>44993</v>
      </c>
      <c r="E2182" s="8">
        <v>21368000</v>
      </c>
      <c r="F2182" s="9" t="s">
        <v>134</v>
      </c>
      <c r="G2182" s="9" t="s">
        <v>193</v>
      </c>
      <c r="H2182" s="10" t="s">
        <v>5574</v>
      </c>
      <c r="I2182" s="8">
        <f>VLOOKUP(B2182,[2]Hoja1!$A$4:$B$1818,2,0)</f>
        <v>5342000</v>
      </c>
    </row>
    <row r="2183" spans="1:9" x14ac:dyDescent="0.25">
      <c r="A2183" s="5" t="str">
        <f t="shared" si="34"/>
        <v>2023</v>
      </c>
      <c r="B2183" s="5" t="s">
        <v>5575</v>
      </c>
      <c r="C2183" s="6" t="s">
        <v>5025</v>
      </c>
      <c r="D2183" s="7">
        <v>44993</v>
      </c>
      <c r="E2183" s="8">
        <v>70127867</v>
      </c>
      <c r="F2183" s="9" t="s">
        <v>134</v>
      </c>
      <c r="G2183" s="9" t="s">
        <v>268</v>
      </c>
      <c r="H2183" s="10" t="s">
        <v>5576</v>
      </c>
      <c r="I2183" s="8">
        <f>VLOOKUP(B2183,[2]Hoja1!$A$4:$B$1818,2,0)</f>
        <v>9534000</v>
      </c>
    </row>
    <row r="2184" spans="1:9" x14ac:dyDescent="0.25">
      <c r="A2184" s="5" t="str">
        <f t="shared" si="34"/>
        <v>2023</v>
      </c>
      <c r="B2184" s="5" t="s">
        <v>5577</v>
      </c>
      <c r="C2184" s="6" t="s">
        <v>4941</v>
      </c>
      <c r="D2184" s="7">
        <v>44993</v>
      </c>
      <c r="E2184" s="8">
        <v>24039000</v>
      </c>
      <c r="F2184" s="9" t="s">
        <v>134</v>
      </c>
      <c r="G2184" s="9" t="s">
        <v>193</v>
      </c>
      <c r="H2184" s="10" t="s">
        <v>5578</v>
      </c>
      <c r="I2184" s="8">
        <f>VLOOKUP(B2184,[2]Hoja1!$A$4:$B$1818,2,0)</f>
        <v>5342000</v>
      </c>
    </row>
    <row r="2185" spans="1:9" x14ac:dyDescent="0.25">
      <c r="A2185" s="5" t="str">
        <f t="shared" si="34"/>
        <v>2023</v>
      </c>
      <c r="B2185" s="5" t="s">
        <v>5579</v>
      </c>
      <c r="C2185" s="6" t="s">
        <v>4941</v>
      </c>
      <c r="D2185" s="7">
        <v>44995</v>
      </c>
      <c r="E2185" s="8">
        <v>24039000</v>
      </c>
      <c r="F2185" s="9" t="s">
        <v>134</v>
      </c>
      <c r="G2185" s="9" t="s">
        <v>268</v>
      </c>
      <c r="H2185" s="10" t="s">
        <v>5580</v>
      </c>
      <c r="I2185" s="8">
        <f>VLOOKUP(B2185,[2]Hoja1!$A$4:$B$1818,2,0)</f>
        <v>5342000</v>
      </c>
    </row>
    <row r="2186" spans="1:9" x14ac:dyDescent="0.25">
      <c r="A2186" s="5" t="str">
        <f t="shared" si="34"/>
        <v>2023</v>
      </c>
      <c r="B2186" s="5" t="s">
        <v>5581</v>
      </c>
      <c r="C2186" s="6" t="s">
        <v>4750</v>
      </c>
      <c r="D2186" s="7">
        <v>44998</v>
      </c>
      <c r="E2186" s="8">
        <v>21368000</v>
      </c>
      <c r="F2186" s="9" t="s">
        <v>134</v>
      </c>
      <c r="G2186" s="9" t="s">
        <v>193</v>
      </c>
      <c r="H2186" s="10" t="s">
        <v>5582</v>
      </c>
      <c r="I2186" s="8">
        <f>VLOOKUP(B2186,[2]Hoja1!$A$4:$B$1818,2,0)</f>
        <v>3739400</v>
      </c>
    </row>
    <row r="2187" spans="1:9" x14ac:dyDescent="0.25">
      <c r="A2187" s="5" t="str">
        <f t="shared" si="34"/>
        <v>2023</v>
      </c>
      <c r="B2187" s="5" t="s">
        <v>5583</v>
      </c>
      <c r="C2187" s="6" t="s">
        <v>4750</v>
      </c>
      <c r="D2187" s="7">
        <v>44998</v>
      </c>
      <c r="E2187" s="8">
        <v>24039000</v>
      </c>
      <c r="F2187" s="9" t="s">
        <v>134</v>
      </c>
      <c r="G2187" s="9" t="s">
        <v>268</v>
      </c>
      <c r="H2187" s="10" t="s">
        <v>5584</v>
      </c>
      <c r="I2187" s="8">
        <f>VLOOKUP(B2187,[2]Hoja1!$A$4:$B$1818,2,0)</f>
        <v>5342000</v>
      </c>
    </row>
    <row r="2188" spans="1:9" x14ac:dyDescent="0.25">
      <c r="A2188" s="5" t="str">
        <f t="shared" si="34"/>
        <v>2023</v>
      </c>
      <c r="B2188" s="5" t="s">
        <v>5585</v>
      </c>
      <c r="C2188" s="6" t="s">
        <v>4750</v>
      </c>
      <c r="D2188" s="7">
        <v>44999</v>
      </c>
      <c r="E2188" s="8">
        <v>21368000</v>
      </c>
      <c r="F2188" s="9" t="s">
        <v>134</v>
      </c>
      <c r="G2188" s="9" t="s">
        <v>193</v>
      </c>
      <c r="H2188" s="10" t="s">
        <v>5586</v>
      </c>
      <c r="I2188" s="8">
        <f>VLOOKUP(B2188,[2]Hoja1!$A$4:$B$1818,2,0)</f>
        <v>5342000</v>
      </c>
    </row>
    <row r="2189" spans="1:9" x14ac:dyDescent="0.25">
      <c r="A2189" s="5" t="str">
        <f t="shared" si="34"/>
        <v>2023</v>
      </c>
      <c r="B2189" s="5" t="s">
        <v>5587</v>
      </c>
      <c r="C2189" s="6" t="s">
        <v>5588</v>
      </c>
      <c r="D2189" s="7">
        <v>44996</v>
      </c>
      <c r="E2189" s="8">
        <v>27110000</v>
      </c>
      <c r="F2189" s="9" t="s">
        <v>134</v>
      </c>
      <c r="G2189" s="9" t="s">
        <v>193</v>
      </c>
      <c r="H2189" s="10" t="s">
        <v>5589</v>
      </c>
      <c r="I2189" s="8">
        <f>VLOOKUP(B2189,[2]Hoja1!$A$4:$B$1818,2,0)</f>
        <v>3614667</v>
      </c>
    </row>
    <row r="2190" spans="1:9" x14ac:dyDescent="0.25">
      <c r="A2190" s="5" t="str">
        <f t="shared" si="34"/>
        <v>2023</v>
      </c>
      <c r="B2190" s="5" t="s">
        <v>5590</v>
      </c>
      <c r="C2190" s="6" t="s">
        <v>5588</v>
      </c>
      <c r="D2190" s="7">
        <v>44999</v>
      </c>
      <c r="E2190" s="8">
        <v>27110000</v>
      </c>
      <c r="F2190" s="9" t="s">
        <v>134</v>
      </c>
      <c r="G2190" s="9" t="s">
        <v>193</v>
      </c>
      <c r="H2190" s="10" t="s">
        <v>5591</v>
      </c>
      <c r="I2190" s="8">
        <f>VLOOKUP(B2190,[2]Hoja1!$A$4:$B$1818,2,0)</f>
        <v>3885767</v>
      </c>
    </row>
    <row r="2191" spans="1:9" x14ac:dyDescent="0.25">
      <c r="A2191" s="5" t="str">
        <f t="shared" si="34"/>
        <v>2023</v>
      </c>
      <c r="B2191" s="5" t="s">
        <v>5592</v>
      </c>
      <c r="C2191" s="6" t="s">
        <v>5588</v>
      </c>
      <c r="D2191" s="7">
        <v>44996</v>
      </c>
      <c r="E2191" s="8">
        <v>27110000</v>
      </c>
      <c r="F2191" s="9" t="s">
        <v>134</v>
      </c>
      <c r="G2191" s="9" t="s">
        <v>193</v>
      </c>
      <c r="H2191" s="10" t="s">
        <v>5593</v>
      </c>
      <c r="I2191" s="8">
        <f>VLOOKUP(B2191,[2]Hoja1!$A$4:$B$1818,2,0)</f>
        <v>3614667</v>
      </c>
    </row>
    <row r="2192" spans="1:9" x14ac:dyDescent="0.25">
      <c r="A2192" s="5" t="str">
        <f t="shared" si="34"/>
        <v>2023</v>
      </c>
      <c r="B2192" s="5" t="s">
        <v>5594</v>
      </c>
      <c r="C2192" s="6" t="s">
        <v>5588</v>
      </c>
      <c r="D2192" s="7">
        <v>44996</v>
      </c>
      <c r="E2192" s="8">
        <v>27110000</v>
      </c>
      <c r="F2192" s="9" t="s">
        <v>134</v>
      </c>
      <c r="G2192" s="9" t="s">
        <v>193</v>
      </c>
      <c r="H2192" s="10" t="s">
        <v>5595</v>
      </c>
      <c r="I2192" s="8">
        <f>VLOOKUP(B2192,[2]Hoja1!$A$4:$B$1818,2,0)</f>
        <v>3614667</v>
      </c>
    </row>
    <row r="2193" spans="1:9" x14ac:dyDescent="0.25">
      <c r="A2193" s="5" t="str">
        <f t="shared" si="34"/>
        <v>2023</v>
      </c>
      <c r="B2193" s="5" t="s">
        <v>5596</v>
      </c>
      <c r="C2193" s="6" t="s">
        <v>5588</v>
      </c>
      <c r="D2193" s="7">
        <v>44996</v>
      </c>
      <c r="E2193" s="8">
        <v>27110000</v>
      </c>
      <c r="F2193" s="9" t="s">
        <v>134</v>
      </c>
      <c r="G2193" s="9" t="s">
        <v>193</v>
      </c>
      <c r="H2193" s="10" t="s">
        <v>5597</v>
      </c>
      <c r="I2193" s="8">
        <f>VLOOKUP(B2193,[2]Hoja1!$A$4:$B$1818,2,0)</f>
        <v>3614667</v>
      </c>
    </row>
    <row r="2194" spans="1:9" x14ac:dyDescent="0.25">
      <c r="A2194" s="5" t="str">
        <f t="shared" si="34"/>
        <v>2023</v>
      </c>
      <c r="B2194" s="5" t="s">
        <v>5598</v>
      </c>
      <c r="C2194" s="6" t="s">
        <v>4941</v>
      </c>
      <c r="D2194" s="7">
        <v>45007</v>
      </c>
      <c r="E2194" s="8">
        <v>21368000</v>
      </c>
      <c r="F2194" s="9" t="s">
        <v>134</v>
      </c>
      <c r="G2194" s="9" t="s">
        <v>268</v>
      </c>
      <c r="H2194" s="10" t="s">
        <v>5599</v>
      </c>
      <c r="I2194" s="8">
        <f>VLOOKUP(B2194,[2]Hoja1!$A$4:$B$1818,2,0)</f>
        <v>5342000</v>
      </c>
    </row>
    <row r="2195" spans="1:9" x14ac:dyDescent="0.25">
      <c r="A2195" s="5" t="str">
        <f t="shared" si="34"/>
        <v>2023</v>
      </c>
      <c r="B2195" s="5" t="s">
        <v>5600</v>
      </c>
      <c r="C2195" s="6" t="s">
        <v>5601</v>
      </c>
      <c r="D2195" s="7">
        <v>44993</v>
      </c>
      <c r="E2195" s="8">
        <v>75000000</v>
      </c>
      <c r="F2195" s="9" t="s">
        <v>227</v>
      </c>
      <c r="G2195" s="9" t="s">
        <v>227</v>
      </c>
      <c r="H2195" s="10" t="s">
        <v>5602</v>
      </c>
      <c r="I2195" s="8">
        <f>VLOOKUP(B2195,[2]Hoja1!$A$4:$B$1818,2,0)</f>
        <v>5000000</v>
      </c>
    </row>
    <row r="2196" spans="1:9" x14ac:dyDescent="0.25">
      <c r="A2196" s="5" t="str">
        <f t="shared" si="34"/>
        <v>2023</v>
      </c>
      <c r="B2196" s="5" t="s">
        <v>5603</v>
      </c>
      <c r="C2196" s="6" t="s">
        <v>5604</v>
      </c>
      <c r="D2196" s="7">
        <v>44994</v>
      </c>
      <c r="E2196" s="8">
        <v>66949867</v>
      </c>
      <c r="F2196" s="9" t="s">
        <v>134</v>
      </c>
      <c r="G2196" s="9" t="s">
        <v>268</v>
      </c>
      <c r="H2196" s="10" t="s">
        <v>5605</v>
      </c>
      <c r="I2196" s="8">
        <f>VLOOKUP(B2196,[2]Hoja1!$A$4:$B$1818,2,0)</f>
        <v>12712000</v>
      </c>
    </row>
    <row r="2197" spans="1:9" x14ac:dyDescent="0.25">
      <c r="A2197" s="5" t="str">
        <f t="shared" si="34"/>
        <v>2023</v>
      </c>
      <c r="B2197" s="5" t="s">
        <v>5606</v>
      </c>
      <c r="C2197" s="6" t="s">
        <v>5607</v>
      </c>
      <c r="D2197" s="7">
        <v>44994</v>
      </c>
      <c r="E2197" s="8">
        <v>69983333</v>
      </c>
      <c r="F2197" s="9" t="s">
        <v>134</v>
      </c>
      <c r="G2197" s="9" t="s">
        <v>193</v>
      </c>
      <c r="H2197" s="10" t="s">
        <v>5608</v>
      </c>
      <c r="I2197" s="8">
        <f>VLOOKUP(B2197,[2]Hoja1!$A$4:$B$1818,2,0)</f>
        <v>13000000</v>
      </c>
    </row>
    <row r="2198" spans="1:9" x14ac:dyDescent="0.25">
      <c r="A2198" s="5" t="str">
        <f t="shared" si="34"/>
        <v>2023</v>
      </c>
      <c r="B2198" s="5" t="s">
        <v>5609</v>
      </c>
      <c r="C2198" s="6" t="s">
        <v>4941</v>
      </c>
      <c r="D2198" s="7">
        <v>44994</v>
      </c>
      <c r="E2198" s="8">
        <v>26710000</v>
      </c>
      <c r="F2198" s="9" t="s">
        <v>134</v>
      </c>
      <c r="G2198" s="9" t="s">
        <v>193</v>
      </c>
      <c r="H2198" s="10" t="s">
        <v>5610</v>
      </c>
      <c r="I2198" s="8">
        <f>VLOOKUP(B2198,[2]Hoja1!$A$4:$B$1818,2,0)</f>
        <v>3383267</v>
      </c>
    </row>
    <row r="2199" spans="1:9" x14ac:dyDescent="0.25">
      <c r="A2199" s="5" t="str">
        <f t="shared" si="34"/>
        <v>2023</v>
      </c>
      <c r="B2199" s="5" t="s">
        <v>5611</v>
      </c>
      <c r="C2199" s="6" t="s">
        <v>4941</v>
      </c>
      <c r="D2199" s="7">
        <v>44995</v>
      </c>
      <c r="E2199" s="8">
        <v>21368000</v>
      </c>
      <c r="F2199" s="9" t="s">
        <v>134</v>
      </c>
      <c r="G2199" s="9" t="s">
        <v>193</v>
      </c>
      <c r="H2199" s="10" t="s">
        <v>5612</v>
      </c>
      <c r="I2199" s="8">
        <f>VLOOKUP(B2199,[2]Hoja1!$A$4:$B$1818,2,0)</f>
        <v>5342000</v>
      </c>
    </row>
    <row r="2200" spans="1:9" x14ac:dyDescent="0.25">
      <c r="A2200" s="5" t="str">
        <f t="shared" si="34"/>
        <v>2023</v>
      </c>
      <c r="B2200" s="5" t="s">
        <v>5613</v>
      </c>
      <c r="C2200" s="6" t="s">
        <v>5614</v>
      </c>
      <c r="D2200" s="7">
        <v>45002</v>
      </c>
      <c r="E2200" s="8">
        <v>24039000</v>
      </c>
      <c r="F2200" s="9" t="s">
        <v>134</v>
      </c>
      <c r="G2200" s="9" t="s">
        <v>193</v>
      </c>
      <c r="H2200" s="10" t="s">
        <v>5615</v>
      </c>
      <c r="I2200" s="8">
        <f>VLOOKUP(B2200,[2]Hoja1!$A$4:$B$1818,2,0)</f>
        <v>5342000</v>
      </c>
    </row>
    <row r="2201" spans="1:9" x14ac:dyDescent="0.25">
      <c r="A2201" s="5" t="str">
        <f t="shared" si="34"/>
        <v>2023</v>
      </c>
      <c r="B2201" s="5" t="s">
        <v>5616</v>
      </c>
      <c r="C2201" s="6" t="s">
        <v>5617</v>
      </c>
      <c r="D2201" s="7">
        <v>44996</v>
      </c>
      <c r="E2201" s="8">
        <v>73733333</v>
      </c>
      <c r="F2201" s="9" t="s">
        <v>134</v>
      </c>
      <c r="G2201" s="9" t="s">
        <v>193</v>
      </c>
      <c r="H2201" s="10" t="s">
        <v>5618</v>
      </c>
      <c r="I2201" s="8">
        <f>VLOOKUP(B2201,[2]Hoja1!$A$4:$B$1818,2,0)</f>
        <v>13999999</v>
      </c>
    </row>
    <row r="2202" spans="1:9" x14ac:dyDescent="0.25">
      <c r="A2202" s="5" t="str">
        <f t="shared" si="34"/>
        <v>2023</v>
      </c>
      <c r="B2202" s="5" t="s">
        <v>5619</v>
      </c>
      <c r="C2202" s="6" t="s">
        <v>5620</v>
      </c>
      <c r="D2202" s="7">
        <v>44996</v>
      </c>
      <c r="E2202" s="8">
        <v>27110000</v>
      </c>
      <c r="F2202" s="9" t="s">
        <v>134</v>
      </c>
      <c r="G2202" s="9" t="s">
        <v>193</v>
      </c>
      <c r="H2202" s="10" t="s">
        <v>5621</v>
      </c>
      <c r="I2202" s="8">
        <f>VLOOKUP(B2202,[2]Hoja1!$A$4:$B$1818,2,0)</f>
        <v>3614667</v>
      </c>
    </row>
    <row r="2203" spans="1:9" x14ac:dyDescent="0.25">
      <c r="A2203" s="5" t="str">
        <f t="shared" si="34"/>
        <v>2023</v>
      </c>
      <c r="B2203" s="5" t="s">
        <v>5622</v>
      </c>
      <c r="C2203" s="6" t="s">
        <v>5623</v>
      </c>
      <c r="D2203" s="7">
        <v>44996</v>
      </c>
      <c r="E2203" s="8">
        <v>80733333</v>
      </c>
      <c r="F2203" s="9" t="s">
        <v>134</v>
      </c>
      <c r="G2203" s="9" t="s">
        <v>193</v>
      </c>
      <c r="H2203" s="10" t="s">
        <v>5624</v>
      </c>
      <c r="I2203" s="8">
        <f>VLOOKUP(B2203,[2]Hoja1!$A$4:$B$1818,2,0)</f>
        <v>14000000</v>
      </c>
    </row>
    <row r="2204" spans="1:9" x14ac:dyDescent="0.25">
      <c r="A2204" s="5" t="str">
        <f t="shared" si="34"/>
        <v>2023</v>
      </c>
      <c r="B2204" s="5" t="s">
        <v>5625</v>
      </c>
      <c r="C2204" s="6" t="s">
        <v>5620</v>
      </c>
      <c r="D2204" s="7">
        <v>44996</v>
      </c>
      <c r="E2204" s="8">
        <v>27110000</v>
      </c>
      <c r="F2204" s="9" t="s">
        <v>134</v>
      </c>
      <c r="G2204" s="9" t="s">
        <v>193</v>
      </c>
      <c r="H2204" s="10" t="s">
        <v>5626</v>
      </c>
      <c r="I2204" s="8">
        <f>VLOOKUP(B2204,[2]Hoja1!$A$4:$B$1818,2,0)</f>
        <v>3614667</v>
      </c>
    </row>
    <row r="2205" spans="1:9" x14ac:dyDescent="0.25">
      <c r="A2205" s="5" t="str">
        <f t="shared" si="34"/>
        <v>2023</v>
      </c>
      <c r="B2205" s="5" t="s">
        <v>5627</v>
      </c>
      <c r="C2205" s="6" t="s">
        <v>4954</v>
      </c>
      <c r="D2205" s="7">
        <v>45001</v>
      </c>
      <c r="E2205" s="8">
        <v>24039000</v>
      </c>
      <c r="F2205" s="9" t="s">
        <v>134</v>
      </c>
      <c r="G2205" s="9" t="s">
        <v>268</v>
      </c>
      <c r="H2205" s="10" t="s">
        <v>5628</v>
      </c>
      <c r="I2205" s="8">
        <f>VLOOKUP(B2205,[2]Hoja1!$A$4:$B$1818,2,0)</f>
        <v>5342000</v>
      </c>
    </row>
    <row r="2206" spans="1:9" x14ac:dyDescent="0.25">
      <c r="A2206" s="5" t="str">
        <f t="shared" si="34"/>
        <v>2023</v>
      </c>
      <c r="B2206" s="5" t="s">
        <v>5629</v>
      </c>
      <c r="C2206" s="6" t="s">
        <v>4750</v>
      </c>
      <c r="D2206" s="7">
        <v>44998</v>
      </c>
      <c r="E2206" s="8">
        <v>21368000</v>
      </c>
      <c r="F2206" s="9" t="s">
        <v>134</v>
      </c>
      <c r="G2206" s="9" t="s">
        <v>193</v>
      </c>
      <c r="H2206" s="10" t="s">
        <v>5630</v>
      </c>
      <c r="I2206" s="8">
        <f>VLOOKUP(B2206,[2]Hoja1!$A$4:$B$1818,2,0)</f>
        <v>5342000</v>
      </c>
    </row>
    <row r="2207" spans="1:9" x14ac:dyDescent="0.25">
      <c r="A2207" s="5" t="str">
        <f t="shared" si="34"/>
        <v>2023</v>
      </c>
      <c r="B2207" s="5" t="s">
        <v>5631</v>
      </c>
      <c r="C2207" s="6" t="s">
        <v>4750</v>
      </c>
      <c r="D2207" s="7">
        <v>44998</v>
      </c>
      <c r="E2207" s="8">
        <v>29700000</v>
      </c>
      <c r="F2207" s="9" t="s">
        <v>134</v>
      </c>
      <c r="G2207" s="9" t="s">
        <v>134</v>
      </c>
      <c r="H2207" s="10" t="s">
        <v>5632</v>
      </c>
      <c r="I2207" s="8">
        <f>VLOOKUP(B2207,[2]Hoja1!$A$4:$B$1818,2,0)</f>
        <v>5940000</v>
      </c>
    </row>
    <row r="2208" spans="1:9" x14ac:dyDescent="0.25">
      <c r="A2208" s="5" t="str">
        <f t="shared" si="34"/>
        <v>2023</v>
      </c>
      <c r="B2208" s="5" t="s">
        <v>5633</v>
      </c>
      <c r="C2208" s="6" t="s">
        <v>5634</v>
      </c>
      <c r="D2208" s="7">
        <v>45006</v>
      </c>
      <c r="E2208" s="8">
        <v>21368000</v>
      </c>
      <c r="F2208" s="9" t="s">
        <v>134</v>
      </c>
      <c r="G2208" s="9" t="s">
        <v>193</v>
      </c>
      <c r="H2208" s="10" t="s">
        <v>5635</v>
      </c>
      <c r="I2208" s="8">
        <f>VLOOKUP(B2208,[2]Hoja1!$A$4:$B$1818,2,0)</f>
        <v>5342000</v>
      </c>
    </row>
    <row r="2209" spans="1:9" x14ac:dyDescent="0.25">
      <c r="A2209" s="5" t="str">
        <f t="shared" si="34"/>
        <v>2023</v>
      </c>
      <c r="B2209" s="5" t="s">
        <v>5636</v>
      </c>
      <c r="C2209" s="6" t="s">
        <v>4750</v>
      </c>
      <c r="D2209" s="7">
        <v>45002</v>
      </c>
      <c r="E2209" s="8">
        <v>24039000</v>
      </c>
      <c r="F2209" s="9" t="s">
        <v>134</v>
      </c>
      <c r="G2209" s="9" t="s">
        <v>268</v>
      </c>
      <c r="H2209" s="10" t="s">
        <v>5637</v>
      </c>
      <c r="I2209" s="8">
        <f>VLOOKUP(B2209,[2]Hoja1!$A$4:$B$1818,2,0)</f>
        <v>5342000</v>
      </c>
    </row>
    <row r="2210" spans="1:9" x14ac:dyDescent="0.25">
      <c r="A2210" s="5" t="str">
        <f t="shared" si="34"/>
        <v>2023</v>
      </c>
      <c r="B2210" s="5" t="s">
        <v>5638</v>
      </c>
      <c r="C2210" s="6" t="s">
        <v>5639</v>
      </c>
      <c r="D2210" s="7">
        <v>44994</v>
      </c>
      <c r="E2210" s="8">
        <v>91260000</v>
      </c>
      <c r="F2210" s="9" t="s">
        <v>134</v>
      </c>
      <c r="G2210" s="9" t="s">
        <v>134</v>
      </c>
      <c r="H2210" s="10" t="s">
        <v>5640</v>
      </c>
      <c r="I2210" s="8">
        <f>VLOOKUP(B2210,[2]Hoja1!$A$4:$B$1818,2,0)</f>
        <v>12150000</v>
      </c>
    </row>
    <row r="2211" spans="1:9" x14ac:dyDescent="0.25">
      <c r="A2211" s="5" t="str">
        <f t="shared" si="34"/>
        <v>2023</v>
      </c>
      <c r="B2211" s="5" t="s">
        <v>5641</v>
      </c>
      <c r="C2211" s="6" t="s">
        <v>5642</v>
      </c>
      <c r="D2211" s="7">
        <v>44994</v>
      </c>
      <c r="E2211" s="8">
        <v>73600000</v>
      </c>
      <c r="F2211" s="9" t="s">
        <v>134</v>
      </c>
      <c r="G2211" s="9" t="s">
        <v>193</v>
      </c>
      <c r="H2211" s="10" t="s">
        <v>5643</v>
      </c>
      <c r="I2211" s="8">
        <f>VLOOKUP(B2211,[2]Hoja1!$A$4:$B$1818,2,0)</f>
        <v>12000000</v>
      </c>
    </row>
    <row r="2212" spans="1:9" x14ac:dyDescent="0.25">
      <c r="A2212" s="5" t="str">
        <f t="shared" si="34"/>
        <v>2023</v>
      </c>
      <c r="B2212" s="5" t="s">
        <v>5644</v>
      </c>
      <c r="C2212" s="6" t="s">
        <v>4650</v>
      </c>
      <c r="D2212" s="7">
        <v>44994</v>
      </c>
      <c r="E2212" s="8">
        <v>24039000</v>
      </c>
      <c r="F2212" s="9" t="s">
        <v>134</v>
      </c>
      <c r="G2212" s="9" t="s">
        <v>193</v>
      </c>
      <c r="H2212" s="10" t="s">
        <v>5645</v>
      </c>
      <c r="I2212" s="8">
        <f>VLOOKUP(B2212,[2]Hoja1!$A$4:$B$1818,2,0)</f>
        <v>5342000</v>
      </c>
    </row>
    <row r="2213" spans="1:9" x14ac:dyDescent="0.25">
      <c r="A2213" s="5" t="str">
        <f t="shared" si="34"/>
        <v>2023</v>
      </c>
      <c r="B2213" s="5" t="s">
        <v>5646</v>
      </c>
      <c r="C2213" s="6" t="s">
        <v>4974</v>
      </c>
      <c r="D2213" s="7">
        <v>45012</v>
      </c>
      <c r="E2213" s="8">
        <v>42339947</v>
      </c>
      <c r="F2213" s="9" t="s">
        <v>451</v>
      </c>
      <c r="G2213" s="9" t="s">
        <v>759</v>
      </c>
      <c r="H2213" s="10" t="s">
        <v>5647</v>
      </c>
      <c r="I2213" s="8">
        <f>VLOOKUP(B2213,[2]Hoja1!$A$4:$B$1818,2,0)</f>
        <v>27564423</v>
      </c>
    </row>
    <row r="2214" spans="1:9" x14ac:dyDescent="0.25">
      <c r="A2214" s="5" t="str">
        <f t="shared" si="34"/>
        <v>2023</v>
      </c>
      <c r="B2214" s="5" t="s">
        <v>5648</v>
      </c>
      <c r="C2214" s="6" t="s">
        <v>5649</v>
      </c>
      <c r="D2214" s="7">
        <v>44994</v>
      </c>
      <c r="E2214" s="8">
        <v>95000000</v>
      </c>
      <c r="F2214" s="9" t="s">
        <v>227</v>
      </c>
      <c r="G2214" s="9" t="s">
        <v>227</v>
      </c>
      <c r="H2214" s="10" t="s">
        <v>5650</v>
      </c>
      <c r="I2214" s="8">
        <f>VLOOKUP(B2214,[2]Hoja1!$A$4:$B$1818,2,0)</f>
        <v>27233333</v>
      </c>
    </row>
    <row r="2215" spans="1:9" x14ac:dyDescent="0.25">
      <c r="A2215" s="5" t="str">
        <f t="shared" si="34"/>
        <v>2023</v>
      </c>
      <c r="B2215" s="5" t="s">
        <v>5651</v>
      </c>
      <c r="C2215" s="6" t="s">
        <v>4750</v>
      </c>
      <c r="D2215" s="7">
        <v>44998</v>
      </c>
      <c r="E2215" s="8">
        <v>21368000</v>
      </c>
      <c r="F2215" s="9" t="s">
        <v>134</v>
      </c>
      <c r="G2215" s="9" t="s">
        <v>268</v>
      </c>
      <c r="H2215" s="10" t="s">
        <v>5652</v>
      </c>
      <c r="I2215" s="8">
        <f>VLOOKUP(B2215,[2]Hoja1!$A$4:$B$1818,2,0)</f>
        <v>5342000</v>
      </c>
    </row>
    <row r="2216" spans="1:9" x14ac:dyDescent="0.25">
      <c r="A2216" s="5" t="str">
        <f t="shared" si="34"/>
        <v>2023</v>
      </c>
      <c r="B2216" s="5" t="s">
        <v>5653</v>
      </c>
      <c r="C2216" s="6" t="s">
        <v>5654</v>
      </c>
      <c r="D2216" s="7">
        <v>44998</v>
      </c>
      <c r="E2216" s="8">
        <v>30866200</v>
      </c>
      <c r="F2216" s="9" t="s">
        <v>134</v>
      </c>
      <c r="G2216" s="9" t="s">
        <v>193</v>
      </c>
      <c r="H2216" s="10" t="s">
        <v>5655</v>
      </c>
      <c r="I2216" s="8">
        <f>VLOOKUP(B2216,[2]Hoja1!$A$4:$B$1818,2,0)</f>
        <v>5898000</v>
      </c>
    </row>
    <row r="2217" spans="1:9" x14ac:dyDescent="0.25">
      <c r="A2217" s="5" t="str">
        <f t="shared" si="34"/>
        <v>2023</v>
      </c>
      <c r="B2217" s="5" t="s">
        <v>5656</v>
      </c>
      <c r="C2217" s="6" t="s">
        <v>4750</v>
      </c>
      <c r="D2217" s="7">
        <v>45001</v>
      </c>
      <c r="E2217" s="8">
        <v>21368000</v>
      </c>
      <c r="F2217" s="9" t="s">
        <v>134</v>
      </c>
      <c r="G2217" s="9" t="s">
        <v>268</v>
      </c>
      <c r="H2217" s="10" t="s">
        <v>5657</v>
      </c>
      <c r="I2217" s="8">
        <f>VLOOKUP(B2217,[2]Hoja1!$A$4:$B$1818,2,0)</f>
        <v>5342000</v>
      </c>
    </row>
    <row r="2218" spans="1:9" x14ac:dyDescent="0.25">
      <c r="A2218" s="5" t="str">
        <f t="shared" si="34"/>
        <v>2023</v>
      </c>
      <c r="B2218" s="5" t="s">
        <v>5658</v>
      </c>
      <c r="C2218" s="6" t="s">
        <v>5659</v>
      </c>
      <c r="D2218" s="7">
        <v>44998</v>
      </c>
      <c r="E2218" s="8">
        <v>114999500</v>
      </c>
      <c r="F2218" s="9" t="s">
        <v>451</v>
      </c>
      <c r="G2218" s="9" t="s">
        <v>759</v>
      </c>
      <c r="H2218" s="10" t="s">
        <v>5660</v>
      </c>
      <c r="I2218" s="8">
        <f>VLOOKUP(B2218,[2]Hoja1!$A$4:$B$1818,2,0)</f>
        <v>25090800</v>
      </c>
    </row>
    <row r="2219" spans="1:9" x14ac:dyDescent="0.25">
      <c r="A2219" s="5" t="str">
        <f t="shared" si="34"/>
        <v>2023</v>
      </c>
      <c r="B2219" s="5" t="s">
        <v>5661</v>
      </c>
      <c r="C2219" s="6" t="s">
        <v>5662</v>
      </c>
      <c r="D2219" s="7">
        <v>44998</v>
      </c>
      <c r="E2219" s="8">
        <v>78521300</v>
      </c>
      <c r="F2219" s="9" t="s">
        <v>451</v>
      </c>
      <c r="G2219" s="9" t="s">
        <v>759</v>
      </c>
      <c r="H2219" s="10" t="s">
        <v>5663</v>
      </c>
      <c r="I2219" s="8">
        <f>VLOOKUP(B2219,[2]Hoja1!$A$4:$B$1818,2,0)</f>
        <v>17131920</v>
      </c>
    </row>
    <row r="2220" spans="1:9" x14ac:dyDescent="0.25">
      <c r="A2220" s="5" t="str">
        <f t="shared" si="34"/>
        <v>2023</v>
      </c>
      <c r="B2220" s="5" t="s">
        <v>5664</v>
      </c>
      <c r="C2220" s="6" t="s">
        <v>758</v>
      </c>
      <c r="D2220" s="7">
        <v>45000</v>
      </c>
      <c r="E2220" s="8">
        <v>45082070</v>
      </c>
      <c r="F2220" s="9" t="s">
        <v>451</v>
      </c>
      <c r="G2220" s="9" t="s">
        <v>759</v>
      </c>
      <c r="H2220" s="10" t="s">
        <v>5665</v>
      </c>
      <c r="I2220" s="8">
        <f>VLOOKUP(B2220,[2]Hoja1!$A$4:$B$1818,2,0)</f>
        <v>10109313</v>
      </c>
    </row>
    <row r="2221" spans="1:9" x14ac:dyDescent="0.25">
      <c r="A2221" s="5" t="str">
        <f t="shared" si="34"/>
        <v>2023</v>
      </c>
      <c r="B2221" s="5" t="s">
        <v>5666</v>
      </c>
      <c r="C2221" s="6" t="s">
        <v>5667</v>
      </c>
      <c r="D2221" s="7">
        <v>44999</v>
      </c>
      <c r="E2221" s="8">
        <v>45082070</v>
      </c>
      <c r="F2221" s="9" t="s">
        <v>451</v>
      </c>
      <c r="G2221" s="9" t="s">
        <v>759</v>
      </c>
      <c r="H2221" s="10" t="s">
        <v>5668</v>
      </c>
      <c r="I2221" s="8">
        <f>VLOOKUP(B2221,[2]Hoja1!$A$4:$B$1818,2,0)</f>
        <v>2595634</v>
      </c>
    </row>
    <row r="2222" spans="1:9" x14ac:dyDescent="0.25">
      <c r="A2222" s="5" t="str">
        <f t="shared" si="34"/>
        <v>2023</v>
      </c>
      <c r="B2222" s="5" t="s">
        <v>5669</v>
      </c>
      <c r="C2222" s="6" t="s">
        <v>5670</v>
      </c>
      <c r="D2222" s="7">
        <v>44998</v>
      </c>
      <c r="E2222" s="8">
        <v>68519000</v>
      </c>
      <c r="F2222" s="9" t="s">
        <v>451</v>
      </c>
      <c r="G2222" s="9" t="s">
        <v>759</v>
      </c>
      <c r="H2222" s="10" t="s">
        <v>5671</v>
      </c>
      <c r="I2222" s="8">
        <f>VLOOKUP(B2222,[2]Hoja1!$A$4:$B$1818,2,0)</f>
        <v>14949600</v>
      </c>
    </row>
    <row r="2223" spans="1:9" x14ac:dyDescent="0.25">
      <c r="A2223" s="5" t="str">
        <f t="shared" si="34"/>
        <v>2023</v>
      </c>
      <c r="B2223" s="5" t="s">
        <v>5672</v>
      </c>
      <c r="C2223" s="6" t="s">
        <v>4974</v>
      </c>
      <c r="D2223" s="7">
        <v>45000</v>
      </c>
      <c r="E2223" s="8">
        <v>37249220</v>
      </c>
      <c r="F2223" s="9" t="s">
        <v>451</v>
      </c>
      <c r="G2223" s="9" t="s">
        <v>759</v>
      </c>
      <c r="H2223" s="10" t="s">
        <v>5673</v>
      </c>
      <c r="I2223" s="8">
        <f>VLOOKUP(B2223,[2]Hoja1!$A$4:$B$1818,2,0)</f>
        <v>7449844</v>
      </c>
    </row>
    <row r="2224" spans="1:9" x14ac:dyDescent="0.25">
      <c r="A2224" s="5" t="str">
        <f t="shared" si="34"/>
        <v>2023</v>
      </c>
      <c r="B2224" s="5" t="s">
        <v>5674</v>
      </c>
      <c r="C2224" s="6" t="s">
        <v>4974</v>
      </c>
      <c r="D2224" s="7">
        <v>45000</v>
      </c>
      <c r="E2224" s="8">
        <v>37249220</v>
      </c>
      <c r="F2224" s="9" t="s">
        <v>451</v>
      </c>
      <c r="G2224" s="9" t="s">
        <v>759</v>
      </c>
      <c r="H2224" s="10" t="s">
        <v>5675</v>
      </c>
      <c r="I2224" s="8">
        <f>VLOOKUP(B2224,[2]Hoja1!$A$4:$B$1818,2,0)</f>
        <v>7449844</v>
      </c>
    </row>
    <row r="2225" spans="1:9" x14ac:dyDescent="0.25">
      <c r="A2225" s="5" t="str">
        <f t="shared" si="34"/>
        <v>2023</v>
      </c>
      <c r="B2225" s="5" t="s">
        <v>5676</v>
      </c>
      <c r="C2225" s="6" t="s">
        <v>5677</v>
      </c>
      <c r="D2225" s="7">
        <v>45000</v>
      </c>
      <c r="E2225" s="8">
        <v>47493600</v>
      </c>
      <c r="F2225" s="9" t="s">
        <v>451</v>
      </c>
      <c r="G2225" s="9" t="s">
        <v>759</v>
      </c>
      <c r="H2225" s="10" t="s">
        <v>5678</v>
      </c>
      <c r="I2225" s="8">
        <f>VLOOKUP(B2225,[2]Hoja1!$A$4:$B$1818,2,0)</f>
        <v>10650080</v>
      </c>
    </row>
    <row r="2226" spans="1:9" x14ac:dyDescent="0.25">
      <c r="A2226" s="5" t="str">
        <f t="shared" si="34"/>
        <v>2023</v>
      </c>
      <c r="B2226" s="5" t="s">
        <v>5679</v>
      </c>
      <c r="C2226" s="6" t="s">
        <v>5529</v>
      </c>
      <c r="D2226" s="7">
        <v>45006</v>
      </c>
      <c r="E2226" s="8">
        <v>40092000</v>
      </c>
      <c r="F2226" s="9" t="s">
        <v>451</v>
      </c>
      <c r="G2226" s="9" t="s">
        <v>759</v>
      </c>
      <c r="H2226" s="10" t="s">
        <v>5680</v>
      </c>
      <c r="I2226" s="8" t="s">
        <v>16</v>
      </c>
    </row>
    <row r="2227" spans="1:9" x14ac:dyDescent="0.25">
      <c r="A2227" s="5" t="str">
        <f t="shared" si="34"/>
        <v>2023</v>
      </c>
      <c r="B2227" s="5" t="s">
        <v>5681</v>
      </c>
      <c r="C2227" s="6" t="s">
        <v>5682</v>
      </c>
      <c r="D2227" s="7">
        <v>44998</v>
      </c>
      <c r="E2227" s="8">
        <v>78866667</v>
      </c>
      <c r="F2227" s="9" t="s">
        <v>134</v>
      </c>
      <c r="G2227" s="9" t="s">
        <v>268</v>
      </c>
      <c r="H2227" s="10" t="s">
        <v>5683</v>
      </c>
      <c r="I2227" s="8">
        <f>VLOOKUP(B2227,[2]Hoja1!$A$4:$B$1818,2,0)</f>
        <v>14000000</v>
      </c>
    </row>
    <row r="2228" spans="1:9" x14ac:dyDescent="0.25">
      <c r="A2228" s="5" t="str">
        <f t="shared" si="34"/>
        <v>2023</v>
      </c>
      <c r="B2228" s="5" t="s">
        <v>5684</v>
      </c>
      <c r="C2228" s="6" t="s">
        <v>5588</v>
      </c>
      <c r="D2228" s="7">
        <v>44998</v>
      </c>
      <c r="E2228" s="8">
        <v>27110000</v>
      </c>
      <c r="F2228" s="9" t="s">
        <v>134</v>
      </c>
      <c r="G2228" s="9" t="s">
        <v>193</v>
      </c>
      <c r="H2228" s="10" t="s">
        <v>5685</v>
      </c>
      <c r="I2228" s="8">
        <f>VLOOKUP(B2228,[2]Hoja1!$A$4:$B$1818,2,0)</f>
        <v>3795400</v>
      </c>
    </row>
    <row r="2229" spans="1:9" x14ac:dyDescent="0.25">
      <c r="A2229" s="5" t="str">
        <f t="shared" si="34"/>
        <v>2023</v>
      </c>
      <c r="B2229" s="5" t="s">
        <v>5686</v>
      </c>
      <c r="C2229" s="6" t="s">
        <v>5687</v>
      </c>
      <c r="D2229" s="7">
        <v>44998</v>
      </c>
      <c r="E2229" s="8">
        <v>84266667</v>
      </c>
      <c r="F2229" s="9" t="s">
        <v>134</v>
      </c>
      <c r="G2229" s="9" t="s">
        <v>134</v>
      </c>
      <c r="H2229" s="10" t="s">
        <v>5688</v>
      </c>
      <c r="I2229" s="8">
        <f>VLOOKUP(B2229,[2]Hoja1!$A$4:$B$1818,2,0)</f>
        <v>16000000</v>
      </c>
    </row>
    <row r="2230" spans="1:9" x14ac:dyDescent="0.25">
      <c r="A2230" s="5" t="str">
        <f t="shared" si="34"/>
        <v>2023</v>
      </c>
      <c r="B2230" s="5" t="s">
        <v>5689</v>
      </c>
      <c r="C2230" s="6" t="s">
        <v>4941</v>
      </c>
      <c r="D2230" s="7">
        <v>44998</v>
      </c>
      <c r="E2230" s="8">
        <v>24039000</v>
      </c>
      <c r="F2230" s="9" t="s">
        <v>134</v>
      </c>
      <c r="G2230" s="9" t="s">
        <v>193</v>
      </c>
      <c r="H2230" s="10" t="s">
        <v>5690</v>
      </c>
      <c r="I2230" s="8">
        <f>VLOOKUP(B2230,[2]Hoja1!$A$4:$B$1818,2,0)</f>
        <v>5342000</v>
      </c>
    </row>
    <row r="2231" spans="1:9" x14ac:dyDescent="0.25">
      <c r="A2231" s="5" t="str">
        <f t="shared" si="34"/>
        <v>2023</v>
      </c>
      <c r="B2231" s="5" t="s">
        <v>5691</v>
      </c>
      <c r="C2231" s="6" t="s">
        <v>4941</v>
      </c>
      <c r="D2231" s="7">
        <v>44998</v>
      </c>
      <c r="E2231" s="8">
        <v>24039000</v>
      </c>
      <c r="F2231" s="9" t="s">
        <v>134</v>
      </c>
      <c r="G2231" s="9" t="s">
        <v>193</v>
      </c>
      <c r="H2231" s="10" t="s">
        <v>5692</v>
      </c>
      <c r="I2231" s="8">
        <f>VLOOKUP(B2231,[2]Hoja1!$A$4:$B$1818,2,0)</f>
        <v>5342000</v>
      </c>
    </row>
    <row r="2232" spans="1:9" x14ac:dyDescent="0.25">
      <c r="A2232" s="5" t="str">
        <f t="shared" si="34"/>
        <v>2023</v>
      </c>
      <c r="B2232" s="5" t="s">
        <v>5693</v>
      </c>
      <c r="C2232" s="6" t="s">
        <v>5588</v>
      </c>
      <c r="D2232" s="7">
        <v>44999</v>
      </c>
      <c r="E2232" s="8">
        <v>26710000</v>
      </c>
      <c r="F2232" s="9" t="s">
        <v>134</v>
      </c>
      <c r="G2232" s="9" t="s">
        <v>193</v>
      </c>
      <c r="H2232" s="10" t="s">
        <v>5694</v>
      </c>
      <c r="I2232" s="8">
        <f>VLOOKUP(B2232,[2]Hoja1!$A$4:$B$1818,2,0)</f>
        <v>3828433</v>
      </c>
    </row>
    <row r="2233" spans="1:9" x14ac:dyDescent="0.25">
      <c r="A2233" s="5" t="str">
        <f t="shared" si="34"/>
        <v>2023</v>
      </c>
      <c r="B2233" s="5" t="s">
        <v>5695</v>
      </c>
      <c r="C2233" s="6" t="s">
        <v>5696</v>
      </c>
      <c r="D2233" s="7">
        <v>44998</v>
      </c>
      <c r="E2233" s="8">
        <v>71822800</v>
      </c>
      <c r="F2233" s="9" t="s">
        <v>134</v>
      </c>
      <c r="G2233" s="9" t="s">
        <v>268</v>
      </c>
      <c r="H2233" s="10" t="s">
        <v>5697</v>
      </c>
      <c r="I2233" s="8">
        <f>VLOOKUP(B2233,[2]Hoja1!$A$4:$B$1818,2,0)</f>
        <v>9534000</v>
      </c>
    </row>
    <row r="2234" spans="1:9" x14ac:dyDescent="0.25">
      <c r="A2234" s="5" t="str">
        <f t="shared" si="34"/>
        <v>2023</v>
      </c>
      <c r="B2234" s="5" t="s">
        <v>5698</v>
      </c>
      <c r="C2234" s="6" t="s">
        <v>5699</v>
      </c>
      <c r="D2234" s="7">
        <v>44999</v>
      </c>
      <c r="E2234" s="8">
        <v>21368000</v>
      </c>
      <c r="F2234" s="9" t="s">
        <v>134</v>
      </c>
      <c r="G2234" s="9" t="s">
        <v>268</v>
      </c>
      <c r="H2234" s="10" t="s">
        <v>5700</v>
      </c>
      <c r="I2234" s="8">
        <f>VLOOKUP(B2234,[2]Hoja1!$A$4:$B$1818,2,0)</f>
        <v>5342000</v>
      </c>
    </row>
    <row r="2235" spans="1:9" x14ac:dyDescent="0.25">
      <c r="A2235" s="5" t="str">
        <f t="shared" si="34"/>
        <v>2023</v>
      </c>
      <c r="B2235" s="5" t="s">
        <v>5701</v>
      </c>
      <c r="C2235" s="6" t="s">
        <v>5699</v>
      </c>
      <c r="D2235" s="7">
        <v>44999</v>
      </c>
      <c r="E2235" s="8">
        <v>21368000</v>
      </c>
      <c r="F2235" s="9" t="s">
        <v>134</v>
      </c>
      <c r="G2235" s="9" t="s">
        <v>268</v>
      </c>
      <c r="H2235" s="10" t="s">
        <v>5702</v>
      </c>
      <c r="I2235" s="8">
        <f>VLOOKUP(B2235,[2]Hoja1!$A$4:$B$1818,2,0)</f>
        <v>5342000</v>
      </c>
    </row>
    <row r="2236" spans="1:9" x14ac:dyDescent="0.25">
      <c r="A2236" s="5" t="str">
        <f t="shared" si="34"/>
        <v>2023</v>
      </c>
      <c r="B2236" s="5" t="s">
        <v>5703</v>
      </c>
      <c r="C2236" s="6" t="s">
        <v>5699</v>
      </c>
      <c r="D2236" s="7">
        <v>44999</v>
      </c>
      <c r="E2236" s="8">
        <v>21368000</v>
      </c>
      <c r="F2236" s="9" t="s">
        <v>134</v>
      </c>
      <c r="G2236" s="9" t="s">
        <v>268</v>
      </c>
      <c r="H2236" s="10" t="s">
        <v>5704</v>
      </c>
      <c r="I2236" s="8">
        <f>VLOOKUP(B2236,[2]Hoja1!$A$4:$B$1818,2,0)</f>
        <v>5342000</v>
      </c>
    </row>
    <row r="2237" spans="1:9" x14ac:dyDescent="0.25">
      <c r="A2237" s="5" t="str">
        <f t="shared" si="34"/>
        <v>2023</v>
      </c>
      <c r="B2237" s="5" t="s">
        <v>5705</v>
      </c>
      <c r="C2237" s="6" t="s">
        <v>5699</v>
      </c>
      <c r="D2237" s="7">
        <v>44999</v>
      </c>
      <c r="E2237" s="8">
        <v>21368000</v>
      </c>
      <c r="F2237" s="9" t="s">
        <v>134</v>
      </c>
      <c r="G2237" s="9" t="s">
        <v>268</v>
      </c>
      <c r="H2237" s="10" t="s">
        <v>5706</v>
      </c>
      <c r="I2237" s="8">
        <f>VLOOKUP(B2237,[2]Hoja1!$A$4:$B$1818,2,0)</f>
        <v>5342000</v>
      </c>
    </row>
    <row r="2238" spans="1:9" x14ac:dyDescent="0.25">
      <c r="A2238" s="5" t="str">
        <f t="shared" si="34"/>
        <v>2023</v>
      </c>
      <c r="B2238" s="5" t="s">
        <v>5707</v>
      </c>
      <c r="C2238" s="6" t="s">
        <v>5699</v>
      </c>
      <c r="D2238" s="7">
        <v>44999</v>
      </c>
      <c r="E2238" s="8">
        <v>21368000</v>
      </c>
      <c r="F2238" s="9" t="s">
        <v>134</v>
      </c>
      <c r="G2238" s="9" t="s">
        <v>268</v>
      </c>
      <c r="H2238" s="10" t="s">
        <v>5708</v>
      </c>
      <c r="I2238" s="8">
        <f>VLOOKUP(B2238,[2]Hoja1!$A$4:$B$1818,2,0)</f>
        <v>5342000</v>
      </c>
    </row>
    <row r="2239" spans="1:9" x14ac:dyDescent="0.25">
      <c r="A2239" s="5" t="str">
        <f t="shared" si="34"/>
        <v>2023</v>
      </c>
      <c r="B2239" s="5" t="s">
        <v>5709</v>
      </c>
      <c r="C2239" s="6" t="s">
        <v>5699</v>
      </c>
      <c r="D2239" s="7">
        <v>44999</v>
      </c>
      <c r="E2239" s="8">
        <v>21368000</v>
      </c>
      <c r="F2239" s="9" t="s">
        <v>134</v>
      </c>
      <c r="G2239" s="9" t="s">
        <v>268</v>
      </c>
      <c r="H2239" s="10" t="s">
        <v>5710</v>
      </c>
      <c r="I2239" s="8">
        <f>VLOOKUP(B2239,[2]Hoja1!$A$4:$B$1818,2,0)</f>
        <v>5342000</v>
      </c>
    </row>
    <row r="2240" spans="1:9" x14ac:dyDescent="0.25">
      <c r="A2240" s="5" t="str">
        <f t="shared" si="34"/>
        <v>2023</v>
      </c>
      <c r="B2240" s="5" t="s">
        <v>5711</v>
      </c>
      <c r="C2240" s="6" t="s">
        <v>5699</v>
      </c>
      <c r="D2240" s="7">
        <v>44999</v>
      </c>
      <c r="E2240" s="8">
        <v>21368000</v>
      </c>
      <c r="F2240" s="9" t="s">
        <v>134</v>
      </c>
      <c r="G2240" s="9" t="s">
        <v>193</v>
      </c>
      <c r="H2240" s="10" t="s">
        <v>5712</v>
      </c>
      <c r="I2240" s="8">
        <f>VLOOKUP(B2240,[2]Hoja1!$A$4:$B$1818,2,0)</f>
        <v>5342000</v>
      </c>
    </row>
    <row r="2241" spans="1:9" x14ac:dyDescent="0.25">
      <c r="A2241" s="5" t="str">
        <f t="shared" si="34"/>
        <v>2023</v>
      </c>
      <c r="B2241" s="5" t="s">
        <v>5713</v>
      </c>
      <c r="C2241" s="6" t="s">
        <v>2139</v>
      </c>
      <c r="D2241" s="7">
        <v>44999</v>
      </c>
      <c r="E2241" s="8">
        <v>44272533</v>
      </c>
      <c r="F2241" s="9" t="s">
        <v>134</v>
      </c>
      <c r="G2241" s="9" t="s">
        <v>134</v>
      </c>
      <c r="H2241" s="10" t="s">
        <v>5714</v>
      </c>
      <c r="I2241" s="8">
        <f>VLOOKUP(B2241,[2]Hoja1!$A$4:$B$1818,2,0)</f>
        <v>9046400</v>
      </c>
    </row>
    <row r="2242" spans="1:9" x14ac:dyDescent="0.25">
      <c r="A2242" s="5" t="str">
        <f t="shared" si="34"/>
        <v>2023</v>
      </c>
      <c r="B2242" s="5" t="s">
        <v>5715</v>
      </c>
      <c r="C2242" s="6" t="s">
        <v>4750</v>
      </c>
      <c r="D2242" s="7">
        <v>45006</v>
      </c>
      <c r="E2242" s="8">
        <v>21368000</v>
      </c>
      <c r="F2242" s="9" t="s">
        <v>134</v>
      </c>
      <c r="G2242" s="9" t="s">
        <v>268</v>
      </c>
      <c r="H2242" s="10" t="s">
        <v>5716</v>
      </c>
      <c r="I2242" s="8">
        <f>VLOOKUP(B2242,[2]Hoja1!$A$4:$B$1818,2,0)</f>
        <v>5342000</v>
      </c>
    </row>
    <row r="2243" spans="1:9" x14ac:dyDescent="0.25">
      <c r="A2243" s="5" t="str">
        <f t="shared" ref="A2243:A2306" si="35">RIGHT(B2243,4)</f>
        <v>2023</v>
      </c>
      <c r="B2243" s="5" t="s">
        <v>5717</v>
      </c>
      <c r="C2243" s="6" t="s">
        <v>4750</v>
      </c>
      <c r="D2243" s="7">
        <v>45000</v>
      </c>
      <c r="E2243" s="8">
        <v>21368000</v>
      </c>
      <c r="F2243" s="9" t="s">
        <v>134</v>
      </c>
      <c r="G2243" s="9" t="s">
        <v>268</v>
      </c>
      <c r="H2243" s="10" t="s">
        <v>5718</v>
      </c>
      <c r="I2243" s="8">
        <f>VLOOKUP(B2243,[2]Hoja1!$A$4:$B$1818,2,0)</f>
        <v>5342000</v>
      </c>
    </row>
    <row r="2244" spans="1:9" x14ac:dyDescent="0.25">
      <c r="A2244" s="5" t="str">
        <f t="shared" si="35"/>
        <v>2023</v>
      </c>
      <c r="B2244" s="5" t="s">
        <v>5719</v>
      </c>
      <c r="C2244" s="6" t="s">
        <v>5720</v>
      </c>
      <c r="D2244" s="7">
        <v>45001</v>
      </c>
      <c r="E2244" s="8">
        <v>69216000</v>
      </c>
      <c r="F2244" s="9" t="s">
        <v>451</v>
      </c>
      <c r="G2244" s="9" t="s">
        <v>701</v>
      </c>
      <c r="H2244" s="10" t="s">
        <v>5721</v>
      </c>
      <c r="I2244" s="8">
        <f>VLOOKUP(B2244,[2]Hoja1!$A$4:$B$1818,2,0)</f>
        <v>14059500</v>
      </c>
    </row>
    <row r="2245" spans="1:9" x14ac:dyDescent="0.25">
      <c r="A2245" s="5" t="str">
        <f t="shared" si="35"/>
        <v>2023</v>
      </c>
      <c r="B2245" s="5" t="s">
        <v>5722</v>
      </c>
      <c r="C2245" s="6" t="s">
        <v>5723</v>
      </c>
      <c r="D2245" s="7">
        <v>45001</v>
      </c>
      <c r="E2245" s="8">
        <v>22327104</v>
      </c>
      <c r="F2245" s="9" t="s">
        <v>451</v>
      </c>
      <c r="G2245" s="9" t="s">
        <v>701</v>
      </c>
      <c r="H2245" s="10" t="s">
        <v>5724</v>
      </c>
      <c r="I2245" s="8">
        <f>VLOOKUP(B2245,[2]Hoja1!$A$4:$B$1818,2,0)</f>
        <v>4395649</v>
      </c>
    </row>
    <row r="2246" spans="1:9" x14ac:dyDescent="0.25">
      <c r="A2246" s="5" t="str">
        <f t="shared" si="35"/>
        <v>2023</v>
      </c>
      <c r="B2246" s="5" t="s">
        <v>5725</v>
      </c>
      <c r="C2246" s="6" t="s">
        <v>5726</v>
      </c>
      <c r="D2246" s="7">
        <v>44999</v>
      </c>
      <c r="E2246" s="8">
        <v>65920000</v>
      </c>
      <c r="F2246" s="9" t="s">
        <v>451</v>
      </c>
      <c r="G2246" s="9" t="s">
        <v>701</v>
      </c>
      <c r="H2246" s="10" t="s">
        <v>5727</v>
      </c>
      <c r="I2246" s="8">
        <f>VLOOKUP(B2246,[2]Hoja1!$A$4:$B$1818,2,0)</f>
        <v>12978000</v>
      </c>
    </row>
    <row r="2247" spans="1:9" x14ac:dyDescent="0.25">
      <c r="A2247" s="5" t="str">
        <f t="shared" si="35"/>
        <v>2023</v>
      </c>
      <c r="B2247" s="5" t="s">
        <v>5728</v>
      </c>
      <c r="C2247" s="6" t="s">
        <v>5729</v>
      </c>
      <c r="D2247" s="7">
        <v>44999</v>
      </c>
      <c r="E2247" s="8">
        <v>87893333</v>
      </c>
      <c r="F2247" s="9" t="s">
        <v>451</v>
      </c>
      <c r="G2247" s="9" t="s">
        <v>701</v>
      </c>
      <c r="H2247" s="10" t="s">
        <v>5730</v>
      </c>
      <c r="I2247" s="8">
        <f>VLOOKUP(B2247,[2]Hoja1!$A$4:$B$1818,2,0)</f>
        <v>17304000</v>
      </c>
    </row>
    <row r="2248" spans="1:9" x14ac:dyDescent="0.25">
      <c r="A2248" s="5" t="str">
        <f t="shared" si="35"/>
        <v>2023</v>
      </c>
      <c r="B2248" s="5" t="s">
        <v>5731</v>
      </c>
      <c r="C2248" s="6" t="s">
        <v>5732</v>
      </c>
      <c r="D2248" s="7">
        <v>44999</v>
      </c>
      <c r="E2248" s="8">
        <v>57027920</v>
      </c>
      <c r="F2248" s="9" t="s">
        <v>451</v>
      </c>
      <c r="G2248" s="9" t="s">
        <v>451</v>
      </c>
      <c r="H2248" s="10" t="s">
        <v>5733</v>
      </c>
      <c r="I2248" s="8">
        <f>VLOOKUP(B2248,[2]Hoja1!$A$4:$B$1818,2,0)</f>
        <v>9694746</v>
      </c>
    </row>
    <row r="2249" spans="1:9" x14ac:dyDescent="0.25">
      <c r="A2249" s="5" t="str">
        <f t="shared" si="35"/>
        <v>2023</v>
      </c>
      <c r="B2249" s="5" t="s">
        <v>5734</v>
      </c>
      <c r="C2249" s="6" t="s">
        <v>5735</v>
      </c>
      <c r="D2249" s="7">
        <v>44999</v>
      </c>
      <c r="E2249" s="8">
        <v>31460789</v>
      </c>
      <c r="F2249" s="9" t="s">
        <v>451</v>
      </c>
      <c r="G2249" s="9" t="s">
        <v>701</v>
      </c>
      <c r="H2249" s="10" t="s">
        <v>5736</v>
      </c>
      <c r="I2249" s="8">
        <f>VLOOKUP(B2249,[2]Hoja1!$A$4:$B$1818,2,0)</f>
        <v>6193843</v>
      </c>
    </row>
    <row r="2250" spans="1:9" x14ac:dyDescent="0.25">
      <c r="A2250" s="5" t="str">
        <f t="shared" si="35"/>
        <v>2023</v>
      </c>
      <c r="B2250" s="5" t="s">
        <v>5737</v>
      </c>
      <c r="C2250" s="6" t="s">
        <v>5738</v>
      </c>
      <c r="D2250" s="7">
        <v>44999</v>
      </c>
      <c r="E2250" s="8">
        <v>31460789</v>
      </c>
      <c r="F2250" s="9" t="s">
        <v>451</v>
      </c>
      <c r="G2250" s="9" t="s">
        <v>701</v>
      </c>
      <c r="H2250" s="10" t="s">
        <v>5739</v>
      </c>
      <c r="I2250" s="8">
        <f>VLOOKUP(B2250,[2]Hoja1!$A$4:$B$1818,2,0)</f>
        <v>6193843</v>
      </c>
    </row>
    <row r="2251" spans="1:9" x14ac:dyDescent="0.25">
      <c r="A2251" s="5" t="str">
        <f t="shared" si="35"/>
        <v>2023</v>
      </c>
      <c r="B2251" s="5" t="s">
        <v>5740</v>
      </c>
      <c r="C2251" s="6" t="s">
        <v>5741</v>
      </c>
      <c r="D2251" s="7">
        <v>44999</v>
      </c>
      <c r="E2251" s="8">
        <v>42666667</v>
      </c>
      <c r="F2251" s="9" t="s">
        <v>451</v>
      </c>
      <c r="G2251" s="9" t="s">
        <v>452</v>
      </c>
      <c r="H2251" s="10" t="s">
        <v>5742</v>
      </c>
      <c r="I2251" s="8">
        <f>VLOOKUP(B2251,[2]Hoja1!$A$4:$B$1818,2,0)</f>
        <v>8400000</v>
      </c>
    </row>
    <row r="2252" spans="1:9" x14ac:dyDescent="0.25">
      <c r="A2252" s="5" t="str">
        <f t="shared" si="35"/>
        <v>2023</v>
      </c>
      <c r="B2252" s="5" t="s">
        <v>5743</v>
      </c>
      <c r="C2252" s="6" t="s">
        <v>5744</v>
      </c>
      <c r="D2252" s="7">
        <v>45001</v>
      </c>
      <c r="E2252" s="8">
        <v>24706283</v>
      </c>
      <c r="F2252" s="9" t="s">
        <v>451</v>
      </c>
      <c r="G2252" s="9" t="s">
        <v>701</v>
      </c>
      <c r="H2252" s="10" t="s">
        <v>5745</v>
      </c>
      <c r="I2252" s="8">
        <f>VLOOKUP(B2252,[2]Hoja1!$A$4:$B$1818,2,0)</f>
        <v>5018464</v>
      </c>
    </row>
    <row r="2253" spans="1:9" x14ac:dyDescent="0.25">
      <c r="A2253" s="5" t="str">
        <f t="shared" si="35"/>
        <v>2023</v>
      </c>
      <c r="B2253" s="5" t="s">
        <v>5746</v>
      </c>
      <c r="C2253" s="6" t="s">
        <v>5747</v>
      </c>
      <c r="D2253" s="7">
        <v>44999</v>
      </c>
      <c r="E2253" s="8">
        <v>39732501</v>
      </c>
      <c r="F2253" s="9" t="s">
        <v>451</v>
      </c>
      <c r="G2253" s="9" t="s">
        <v>452</v>
      </c>
      <c r="H2253" s="10" t="s">
        <v>5748</v>
      </c>
      <c r="I2253" s="8">
        <f>VLOOKUP(B2253,[2]Hoja1!$A$4:$B$1818,2,0)</f>
        <v>7822336</v>
      </c>
    </row>
    <row r="2254" spans="1:9" x14ac:dyDescent="0.25">
      <c r="A2254" s="5" t="str">
        <f t="shared" si="35"/>
        <v>2023</v>
      </c>
      <c r="B2254" s="5" t="s">
        <v>5749</v>
      </c>
      <c r="C2254" s="6" t="s">
        <v>5750</v>
      </c>
      <c r="D2254" s="7">
        <v>45001</v>
      </c>
      <c r="E2254" s="8">
        <v>42666667</v>
      </c>
      <c r="F2254" s="9" t="s">
        <v>451</v>
      </c>
      <c r="G2254" s="9" t="s">
        <v>701</v>
      </c>
      <c r="H2254" s="10" t="s">
        <v>5751</v>
      </c>
      <c r="I2254" s="8">
        <f>VLOOKUP(B2254,[2]Hoja1!$A$4:$B$1818,2,0)</f>
        <v>8666667</v>
      </c>
    </row>
    <row r="2255" spans="1:9" x14ac:dyDescent="0.25">
      <c r="A2255" s="5" t="str">
        <f t="shared" si="35"/>
        <v>2023</v>
      </c>
      <c r="B2255" s="5" t="s">
        <v>5752</v>
      </c>
      <c r="C2255" s="6" t="s">
        <v>5699</v>
      </c>
      <c r="D2255" s="7">
        <v>44999</v>
      </c>
      <c r="E2255" s="8">
        <v>21368000</v>
      </c>
      <c r="F2255" s="9" t="s">
        <v>134</v>
      </c>
      <c r="G2255" s="9" t="s">
        <v>268</v>
      </c>
      <c r="H2255" s="10" t="s">
        <v>5753</v>
      </c>
      <c r="I2255" s="8">
        <f>VLOOKUP(B2255,[2]Hoja1!$A$4:$B$1818,2,0)</f>
        <v>5342000</v>
      </c>
    </row>
    <row r="2256" spans="1:9" x14ac:dyDescent="0.25">
      <c r="A2256" s="5" t="str">
        <f t="shared" si="35"/>
        <v>2023</v>
      </c>
      <c r="B2256" s="5" t="s">
        <v>5754</v>
      </c>
      <c r="C2256" s="6" t="s">
        <v>5699</v>
      </c>
      <c r="D2256" s="7">
        <v>44999</v>
      </c>
      <c r="E2256" s="8">
        <v>21368000</v>
      </c>
      <c r="F2256" s="9" t="s">
        <v>134</v>
      </c>
      <c r="G2256" s="9" t="s">
        <v>268</v>
      </c>
      <c r="H2256" s="10" t="s">
        <v>5755</v>
      </c>
      <c r="I2256" s="8">
        <f>VLOOKUP(B2256,[2]Hoja1!$A$4:$B$1818,2,0)</f>
        <v>5342000</v>
      </c>
    </row>
    <row r="2257" spans="1:9" x14ac:dyDescent="0.25">
      <c r="A2257" s="5" t="str">
        <f t="shared" si="35"/>
        <v>2023</v>
      </c>
      <c r="B2257" s="5" t="s">
        <v>5756</v>
      </c>
      <c r="C2257" s="6" t="s">
        <v>5699</v>
      </c>
      <c r="D2257" s="7">
        <v>45001</v>
      </c>
      <c r="E2257" s="8">
        <v>21368000</v>
      </c>
      <c r="F2257" s="9" t="s">
        <v>134</v>
      </c>
      <c r="G2257" s="9" t="s">
        <v>268</v>
      </c>
      <c r="H2257" s="10" t="s">
        <v>5757</v>
      </c>
      <c r="I2257" s="8">
        <f>VLOOKUP(B2257,[2]Hoja1!$A$4:$B$1818,2,0)</f>
        <v>5342000</v>
      </c>
    </row>
    <row r="2258" spans="1:9" x14ac:dyDescent="0.25">
      <c r="A2258" s="5" t="str">
        <f t="shared" si="35"/>
        <v>2023</v>
      </c>
      <c r="B2258" s="5" t="s">
        <v>5758</v>
      </c>
      <c r="C2258" s="6" t="s">
        <v>5699</v>
      </c>
      <c r="D2258" s="7">
        <v>44999</v>
      </c>
      <c r="E2258" s="8">
        <v>21368000</v>
      </c>
      <c r="F2258" s="9" t="s">
        <v>134</v>
      </c>
      <c r="G2258" s="9" t="s">
        <v>268</v>
      </c>
      <c r="H2258" s="10" t="s">
        <v>5759</v>
      </c>
      <c r="I2258" s="8">
        <f>VLOOKUP(B2258,[2]Hoja1!$A$4:$B$1818,2,0)</f>
        <v>5342000</v>
      </c>
    </row>
    <row r="2259" spans="1:9" x14ac:dyDescent="0.25">
      <c r="A2259" s="5" t="str">
        <f t="shared" si="35"/>
        <v>2023</v>
      </c>
      <c r="B2259" s="5" t="s">
        <v>5760</v>
      </c>
      <c r="C2259" s="6" t="s">
        <v>4750</v>
      </c>
      <c r="D2259" s="7">
        <v>45000</v>
      </c>
      <c r="E2259" s="8">
        <v>21368000</v>
      </c>
      <c r="F2259" s="9" t="s">
        <v>134</v>
      </c>
      <c r="G2259" s="9" t="s">
        <v>193</v>
      </c>
      <c r="H2259" s="10" t="s">
        <v>5761</v>
      </c>
      <c r="I2259" s="8">
        <f>VLOOKUP(B2259,[2]Hoja1!$A$4:$B$1818,2,0)</f>
        <v>5342000</v>
      </c>
    </row>
    <row r="2260" spans="1:9" x14ac:dyDescent="0.25">
      <c r="A2260" s="5" t="str">
        <f t="shared" si="35"/>
        <v>2023</v>
      </c>
      <c r="B2260" s="5" t="s">
        <v>5762</v>
      </c>
      <c r="C2260" s="6" t="s">
        <v>4750</v>
      </c>
      <c r="D2260" s="7">
        <v>45000</v>
      </c>
      <c r="E2260" s="8">
        <v>21368000</v>
      </c>
      <c r="F2260" s="9" t="s">
        <v>134</v>
      </c>
      <c r="G2260" s="9" t="s">
        <v>193</v>
      </c>
      <c r="H2260" s="10" t="s">
        <v>5763</v>
      </c>
      <c r="I2260" s="8">
        <f>VLOOKUP(B2260,[2]Hoja1!$A$4:$B$1818,2,0)</f>
        <v>5342000</v>
      </c>
    </row>
    <row r="2261" spans="1:9" x14ac:dyDescent="0.25">
      <c r="A2261" s="5" t="str">
        <f t="shared" si="35"/>
        <v>2023</v>
      </c>
      <c r="B2261" s="5" t="s">
        <v>5764</v>
      </c>
      <c r="C2261" s="6" t="s">
        <v>4750</v>
      </c>
      <c r="D2261" s="7">
        <v>44999</v>
      </c>
      <c r="E2261" s="8">
        <v>21368000</v>
      </c>
      <c r="F2261" s="9" t="s">
        <v>134</v>
      </c>
      <c r="G2261" s="9" t="s">
        <v>268</v>
      </c>
      <c r="H2261" s="10" t="s">
        <v>5765</v>
      </c>
      <c r="I2261" s="8">
        <f>VLOOKUP(B2261,[2]Hoja1!$A$4:$B$1818,2,0)</f>
        <v>5342000</v>
      </c>
    </row>
    <row r="2262" spans="1:9" x14ac:dyDescent="0.25">
      <c r="A2262" s="5" t="str">
        <f t="shared" si="35"/>
        <v>2023</v>
      </c>
      <c r="B2262" s="5" t="s">
        <v>5766</v>
      </c>
      <c r="C2262" s="6" t="s">
        <v>4750</v>
      </c>
      <c r="D2262" s="7">
        <v>45000</v>
      </c>
      <c r="E2262" s="8">
        <v>21368000</v>
      </c>
      <c r="F2262" s="9" t="s">
        <v>134</v>
      </c>
      <c r="G2262" s="9" t="s">
        <v>268</v>
      </c>
      <c r="H2262" s="10" t="s">
        <v>5767</v>
      </c>
      <c r="I2262" s="8">
        <f>VLOOKUP(B2262,[2]Hoja1!$A$4:$B$1818,2,0)</f>
        <v>5342000</v>
      </c>
    </row>
    <row r="2263" spans="1:9" x14ac:dyDescent="0.25">
      <c r="A2263" s="5" t="str">
        <f t="shared" si="35"/>
        <v>2023</v>
      </c>
      <c r="B2263" s="5" t="s">
        <v>5768</v>
      </c>
      <c r="C2263" s="6" t="s">
        <v>5769</v>
      </c>
      <c r="D2263" s="7">
        <v>45002</v>
      </c>
      <c r="E2263" s="8">
        <v>62235765</v>
      </c>
      <c r="F2263" s="9" t="s">
        <v>451</v>
      </c>
      <c r="G2263" s="9" t="s">
        <v>701</v>
      </c>
      <c r="H2263" s="10" t="s">
        <v>5770</v>
      </c>
      <c r="I2263" s="8">
        <f>VLOOKUP(B2263,[2]Hoja1!$A$4:$B$1818,2,0)</f>
        <v>12836126</v>
      </c>
    </row>
    <row r="2264" spans="1:9" x14ac:dyDescent="0.25">
      <c r="A2264" s="5" t="str">
        <f t="shared" si="35"/>
        <v>2023</v>
      </c>
      <c r="B2264" s="5" t="s">
        <v>5771</v>
      </c>
      <c r="C2264" s="6" t="s">
        <v>5772</v>
      </c>
      <c r="D2264" s="7">
        <v>45001</v>
      </c>
      <c r="E2264" s="8">
        <v>54143232</v>
      </c>
      <c r="F2264" s="9" t="s">
        <v>451</v>
      </c>
      <c r="G2264" s="9" t="s">
        <v>701</v>
      </c>
      <c r="H2264" s="10" t="s">
        <v>5773</v>
      </c>
      <c r="I2264" s="8">
        <f>VLOOKUP(B2264,[2]Hoja1!$A$4:$B$1818,2,0)</f>
        <v>16073772</v>
      </c>
    </row>
    <row r="2265" spans="1:9" x14ac:dyDescent="0.25">
      <c r="A2265" s="5" t="str">
        <f t="shared" si="35"/>
        <v>2023</v>
      </c>
      <c r="B2265" s="5" t="s">
        <v>5774</v>
      </c>
      <c r="C2265" s="6" t="s">
        <v>5775</v>
      </c>
      <c r="D2265" s="7">
        <v>45001</v>
      </c>
      <c r="E2265" s="8">
        <v>42666667</v>
      </c>
      <c r="F2265" s="9" t="s">
        <v>451</v>
      </c>
      <c r="G2265" s="9" t="s">
        <v>701</v>
      </c>
      <c r="H2265" s="10" t="s">
        <v>5776</v>
      </c>
      <c r="I2265" s="8">
        <f>VLOOKUP(B2265,[2]Hoja1!$A$4:$B$1818,2,0)</f>
        <v>8666667</v>
      </c>
    </row>
    <row r="2266" spans="1:9" x14ac:dyDescent="0.25">
      <c r="A2266" s="5" t="str">
        <f t="shared" si="35"/>
        <v>2023</v>
      </c>
      <c r="B2266" s="5" t="s">
        <v>5777</v>
      </c>
      <c r="C2266" s="6" t="s">
        <v>5778</v>
      </c>
      <c r="D2266" s="7">
        <v>45002</v>
      </c>
      <c r="E2266" s="8">
        <v>29866667</v>
      </c>
      <c r="F2266" s="9" t="s">
        <v>451</v>
      </c>
      <c r="G2266" s="9" t="s">
        <v>701</v>
      </c>
      <c r="H2266" s="10" t="s">
        <v>5779</v>
      </c>
      <c r="I2266" s="8">
        <f>VLOOKUP(B2266,[2]Hoja1!$A$4:$B$1818,2,0)</f>
        <v>6160000</v>
      </c>
    </row>
    <row r="2267" spans="1:9" x14ac:dyDescent="0.25">
      <c r="A2267" s="5" t="str">
        <f t="shared" si="35"/>
        <v>2023</v>
      </c>
      <c r="B2267" s="5" t="s">
        <v>5780</v>
      </c>
      <c r="C2267" s="6" t="s">
        <v>5781</v>
      </c>
      <c r="D2267" s="7">
        <v>45006</v>
      </c>
      <c r="E2267" s="8">
        <v>45000000</v>
      </c>
      <c r="F2267" s="9" t="s">
        <v>134</v>
      </c>
      <c r="G2267" s="9" t="s">
        <v>134</v>
      </c>
      <c r="H2267" s="10" t="s">
        <v>5782</v>
      </c>
      <c r="I2267" s="8">
        <f>VLOOKUP(B2267,[2]Hoja1!$A$4:$B$1818,2,0)</f>
        <v>7350000</v>
      </c>
    </row>
    <row r="2268" spans="1:9" x14ac:dyDescent="0.25">
      <c r="A2268" s="5" t="str">
        <f t="shared" si="35"/>
        <v>2023</v>
      </c>
      <c r="B2268" s="5" t="s">
        <v>5783</v>
      </c>
      <c r="C2268" s="6" t="s">
        <v>2187</v>
      </c>
      <c r="D2268" s="7">
        <v>45000</v>
      </c>
      <c r="E2268" s="8">
        <v>45000000</v>
      </c>
      <c r="F2268" s="9" t="s">
        <v>134</v>
      </c>
      <c r="G2268" s="9" t="s">
        <v>134</v>
      </c>
      <c r="H2268" s="10" t="s">
        <v>5784</v>
      </c>
      <c r="I2268" s="8">
        <f>VLOOKUP(B2268,[2]Hoja1!$A$4:$B$1818,2,0)</f>
        <v>6600000</v>
      </c>
    </row>
    <row r="2269" spans="1:9" x14ac:dyDescent="0.25">
      <c r="A2269" s="5" t="str">
        <f t="shared" si="35"/>
        <v>2023</v>
      </c>
      <c r="B2269" s="5" t="s">
        <v>5785</v>
      </c>
      <c r="C2269" s="6" t="s">
        <v>4941</v>
      </c>
      <c r="D2269" s="7">
        <v>45001</v>
      </c>
      <c r="E2269" s="8">
        <v>24039000</v>
      </c>
      <c r="F2269" s="9" t="s">
        <v>134</v>
      </c>
      <c r="G2269" s="9" t="s">
        <v>193</v>
      </c>
      <c r="H2269" s="10" t="s">
        <v>5786</v>
      </c>
      <c r="I2269" s="8">
        <f>VLOOKUP(B2269,[2]Hoja1!$A$4:$B$1818,2,0)</f>
        <v>5342000</v>
      </c>
    </row>
    <row r="2270" spans="1:9" x14ac:dyDescent="0.25">
      <c r="A2270" s="5" t="str">
        <f t="shared" si="35"/>
        <v>2023</v>
      </c>
      <c r="B2270" s="5" t="s">
        <v>5787</v>
      </c>
      <c r="C2270" s="6" t="s">
        <v>4750</v>
      </c>
      <c r="D2270" s="7">
        <v>44999</v>
      </c>
      <c r="E2270" s="8">
        <v>21368000</v>
      </c>
      <c r="F2270" s="9" t="s">
        <v>134</v>
      </c>
      <c r="G2270" s="9" t="s">
        <v>268</v>
      </c>
      <c r="H2270" s="10" t="s">
        <v>5788</v>
      </c>
      <c r="I2270" s="8">
        <f>VLOOKUP(B2270,[2]Hoja1!$A$4:$B$1818,2,0)</f>
        <v>5342000</v>
      </c>
    </row>
    <row r="2271" spans="1:9" x14ac:dyDescent="0.25">
      <c r="A2271" s="5" t="str">
        <f t="shared" si="35"/>
        <v>2023</v>
      </c>
      <c r="B2271" s="5" t="s">
        <v>5789</v>
      </c>
      <c r="C2271" s="6" t="s">
        <v>4750</v>
      </c>
      <c r="D2271" s="7">
        <v>45007</v>
      </c>
      <c r="E2271" s="8">
        <v>21368000</v>
      </c>
      <c r="F2271" s="9" t="s">
        <v>134</v>
      </c>
      <c r="G2271" s="9" t="s">
        <v>268</v>
      </c>
      <c r="H2271" s="10" t="s">
        <v>5790</v>
      </c>
      <c r="I2271" s="8">
        <f>VLOOKUP(B2271,[2]Hoja1!$A$4:$B$1818,2,0)</f>
        <v>5342000</v>
      </c>
    </row>
    <row r="2272" spans="1:9" x14ac:dyDescent="0.25">
      <c r="A2272" s="5" t="str">
        <f t="shared" si="35"/>
        <v>2023</v>
      </c>
      <c r="B2272" s="5" t="s">
        <v>5791</v>
      </c>
      <c r="C2272" s="6" t="s">
        <v>4750</v>
      </c>
      <c r="D2272" s="7">
        <v>45007</v>
      </c>
      <c r="E2272" s="8">
        <v>21368000</v>
      </c>
      <c r="F2272" s="9" t="s">
        <v>134</v>
      </c>
      <c r="G2272" s="9" t="s">
        <v>268</v>
      </c>
      <c r="H2272" s="10" t="s">
        <v>5792</v>
      </c>
      <c r="I2272" s="8">
        <f>VLOOKUP(B2272,[2]Hoja1!$A$4:$B$1818,2,0)</f>
        <v>5342000</v>
      </c>
    </row>
    <row r="2273" spans="1:9" x14ac:dyDescent="0.25">
      <c r="A2273" s="5" t="str">
        <f t="shared" si="35"/>
        <v>2023</v>
      </c>
      <c r="B2273" s="5" t="s">
        <v>5793</v>
      </c>
      <c r="C2273" s="6" t="s">
        <v>4750</v>
      </c>
      <c r="D2273" s="7">
        <v>45007</v>
      </c>
      <c r="E2273" s="8">
        <v>21368000</v>
      </c>
      <c r="F2273" s="9" t="s">
        <v>134</v>
      </c>
      <c r="G2273" s="9" t="s">
        <v>268</v>
      </c>
      <c r="H2273" s="10" t="s">
        <v>5794</v>
      </c>
      <c r="I2273" s="8">
        <f>VLOOKUP(B2273,[2]Hoja1!$A$4:$B$1818,2,0)</f>
        <v>5342000</v>
      </c>
    </row>
    <row r="2274" spans="1:9" x14ac:dyDescent="0.25">
      <c r="A2274" s="5" t="str">
        <f t="shared" si="35"/>
        <v>2023</v>
      </c>
      <c r="B2274" s="5" t="s">
        <v>5795</v>
      </c>
      <c r="C2274" s="6" t="s">
        <v>4750</v>
      </c>
      <c r="D2274" s="7">
        <v>45000</v>
      </c>
      <c r="E2274" s="8">
        <v>21368000</v>
      </c>
      <c r="F2274" s="9" t="s">
        <v>134</v>
      </c>
      <c r="G2274" s="9" t="s">
        <v>268</v>
      </c>
      <c r="H2274" s="10" t="s">
        <v>5796</v>
      </c>
      <c r="I2274" s="8">
        <f>VLOOKUP(B2274,[2]Hoja1!$A$4:$B$1818,2,0)</f>
        <v>5342000</v>
      </c>
    </row>
    <row r="2275" spans="1:9" x14ac:dyDescent="0.25">
      <c r="A2275" s="5" t="str">
        <f t="shared" si="35"/>
        <v>2023</v>
      </c>
      <c r="B2275" s="5" t="s">
        <v>5797</v>
      </c>
      <c r="C2275" s="6" t="s">
        <v>4750</v>
      </c>
      <c r="D2275" s="7">
        <v>45000</v>
      </c>
      <c r="E2275" s="8">
        <v>21368000</v>
      </c>
      <c r="F2275" s="9" t="s">
        <v>134</v>
      </c>
      <c r="G2275" s="9" t="s">
        <v>268</v>
      </c>
      <c r="H2275" s="10" t="s">
        <v>5798</v>
      </c>
      <c r="I2275" s="8">
        <f>VLOOKUP(B2275,[2]Hoja1!$A$4:$B$1818,2,0)</f>
        <v>5342000</v>
      </c>
    </row>
    <row r="2276" spans="1:9" x14ac:dyDescent="0.25">
      <c r="A2276" s="5" t="str">
        <f t="shared" si="35"/>
        <v>2023</v>
      </c>
      <c r="B2276" s="5" t="s">
        <v>5799</v>
      </c>
      <c r="C2276" s="6" t="s">
        <v>5667</v>
      </c>
      <c r="D2276" s="7">
        <v>45001</v>
      </c>
      <c r="E2276" s="8">
        <v>45082070</v>
      </c>
      <c r="F2276" s="9" t="s">
        <v>451</v>
      </c>
      <c r="G2276" s="9" t="s">
        <v>759</v>
      </c>
      <c r="H2276" s="10" t="s">
        <v>5800</v>
      </c>
      <c r="I2276" s="8">
        <f>VLOOKUP(B2276,[2]Hoja1!$A$4:$B$1818,2,0)</f>
        <v>10245925</v>
      </c>
    </row>
    <row r="2277" spans="1:9" x14ac:dyDescent="0.25">
      <c r="A2277" s="5" t="str">
        <f t="shared" si="35"/>
        <v>2023</v>
      </c>
      <c r="B2277" s="5" t="s">
        <v>5801</v>
      </c>
      <c r="C2277" s="6" t="s">
        <v>758</v>
      </c>
      <c r="D2277" s="7">
        <v>45001</v>
      </c>
      <c r="E2277" s="8">
        <v>45082070</v>
      </c>
      <c r="F2277" s="9" t="s">
        <v>451</v>
      </c>
      <c r="G2277" s="9" t="s">
        <v>759</v>
      </c>
      <c r="H2277" s="10" t="s">
        <v>5802</v>
      </c>
      <c r="I2277" s="8">
        <f>VLOOKUP(B2277,[2]Hoja1!$A$4:$B$1818,2,0)</f>
        <v>10245925</v>
      </c>
    </row>
    <row r="2278" spans="1:9" x14ac:dyDescent="0.25">
      <c r="A2278" s="5" t="str">
        <f t="shared" si="35"/>
        <v>2023</v>
      </c>
      <c r="B2278" s="5" t="s">
        <v>5803</v>
      </c>
      <c r="C2278" s="6" t="s">
        <v>758</v>
      </c>
      <c r="D2278" s="7">
        <v>45002</v>
      </c>
      <c r="E2278" s="8">
        <v>45082070</v>
      </c>
      <c r="F2278" s="9" t="s">
        <v>451</v>
      </c>
      <c r="G2278" s="9" t="s">
        <v>759</v>
      </c>
      <c r="H2278" s="10" t="s">
        <v>5804</v>
      </c>
      <c r="I2278" s="8">
        <f>VLOOKUP(B2278,[2]Hoja1!$A$4:$B$1818,2,0)</f>
        <v>10382537</v>
      </c>
    </row>
    <row r="2279" spans="1:9" x14ac:dyDescent="0.25">
      <c r="A2279" s="5" t="str">
        <f t="shared" si="35"/>
        <v>2023</v>
      </c>
      <c r="B2279" s="5" t="s">
        <v>5805</v>
      </c>
      <c r="C2279" s="6" t="s">
        <v>5667</v>
      </c>
      <c r="D2279" s="7">
        <v>45002</v>
      </c>
      <c r="E2279" s="8">
        <v>45082070</v>
      </c>
      <c r="F2279" s="9" t="s">
        <v>451</v>
      </c>
      <c r="G2279" s="9" t="s">
        <v>759</v>
      </c>
      <c r="H2279" s="10" t="s">
        <v>5806</v>
      </c>
      <c r="I2279" s="8">
        <f>VLOOKUP(B2279,[2]Hoja1!$A$4:$B$1818,2,0)</f>
        <v>10382537</v>
      </c>
    </row>
    <row r="2280" spans="1:9" x14ac:dyDescent="0.25">
      <c r="A2280" s="5" t="str">
        <f t="shared" si="35"/>
        <v>2023</v>
      </c>
      <c r="B2280" s="5" t="s">
        <v>5807</v>
      </c>
      <c r="C2280" s="6" t="s">
        <v>5808</v>
      </c>
      <c r="D2280" s="7">
        <v>44999</v>
      </c>
      <c r="E2280" s="8">
        <v>32633767</v>
      </c>
      <c r="F2280" s="9" t="s">
        <v>134</v>
      </c>
      <c r="G2280" s="9" t="s">
        <v>268</v>
      </c>
      <c r="H2280" s="10" t="s">
        <v>5809</v>
      </c>
      <c r="I2280" s="8">
        <f>VLOOKUP(B2280,[2]Hoja1!$A$4:$B$1818,2,0)</f>
        <v>6062000</v>
      </c>
    </row>
    <row r="2281" spans="1:9" x14ac:dyDescent="0.25">
      <c r="A2281" s="5" t="str">
        <f t="shared" si="35"/>
        <v>2023</v>
      </c>
      <c r="B2281" s="5" t="s">
        <v>5810</v>
      </c>
      <c r="C2281" s="6" t="s">
        <v>5808</v>
      </c>
      <c r="D2281" s="7">
        <v>44999</v>
      </c>
      <c r="E2281" s="8">
        <v>32633767</v>
      </c>
      <c r="F2281" s="9" t="s">
        <v>134</v>
      </c>
      <c r="G2281" s="9" t="s">
        <v>268</v>
      </c>
      <c r="H2281" s="10" t="s">
        <v>5811</v>
      </c>
      <c r="I2281" s="8">
        <f>VLOOKUP(B2281,[2]Hoja1!$A$4:$B$1818,2,0)</f>
        <v>6668200</v>
      </c>
    </row>
    <row r="2282" spans="1:9" x14ac:dyDescent="0.25">
      <c r="A2282" s="5" t="str">
        <f t="shared" si="35"/>
        <v>2023</v>
      </c>
      <c r="B2282" s="5" t="s">
        <v>5812</v>
      </c>
      <c r="C2282" s="6" t="s">
        <v>5808</v>
      </c>
      <c r="D2282" s="7">
        <v>44999</v>
      </c>
      <c r="E2282" s="8">
        <v>32633767</v>
      </c>
      <c r="F2282" s="9" t="s">
        <v>134</v>
      </c>
      <c r="G2282" s="9" t="s">
        <v>268</v>
      </c>
      <c r="H2282" s="10" t="s">
        <v>5813</v>
      </c>
      <c r="I2282" s="8">
        <f>VLOOKUP(B2282,[2]Hoja1!$A$4:$B$1818,2,0)</f>
        <v>6668200</v>
      </c>
    </row>
    <row r="2283" spans="1:9" x14ac:dyDescent="0.25">
      <c r="A2283" s="5" t="str">
        <f t="shared" si="35"/>
        <v>2023</v>
      </c>
      <c r="B2283" s="5" t="s">
        <v>5814</v>
      </c>
      <c r="C2283" s="6" t="s">
        <v>5808</v>
      </c>
      <c r="D2283" s="7">
        <v>45001</v>
      </c>
      <c r="E2283" s="8">
        <v>32633767</v>
      </c>
      <c r="F2283" s="9" t="s">
        <v>134</v>
      </c>
      <c r="G2283" s="9" t="s">
        <v>268</v>
      </c>
      <c r="H2283" s="10" t="s">
        <v>5815</v>
      </c>
      <c r="I2283" s="8">
        <f>VLOOKUP(B2283,[2]Hoja1!$A$4:$B$1818,2,0)</f>
        <v>6870267</v>
      </c>
    </row>
    <row r="2284" spans="1:9" x14ac:dyDescent="0.25">
      <c r="A2284" s="5" t="str">
        <f t="shared" si="35"/>
        <v>2023</v>
      </c>
      <c r="B2284" s="5" t="s">
        <v>5816</v>
      </c>
      <c r="C2284" s="6" t="s">
        <v>5808</v>
      </c>
      <c r="D2284" s="7">
        <v>44999</v>
      </c>
      <c r="E2284" s="8">
        <v>32633767</v>
      </c>
      <c r="F2284" s="9" t="s">
        <v>134</v>
      </c>
      <c r="G2284" s="9" t="s">
        <v>268</v>
      </c>
      <c r="H2284" s="10" t="s">
        <v>5817</v>
      </c>
      <c r="I2284" s="8">
        <f>VLOOKUP(B2284,[2]Hoja1!$A$4:$B$1818,2,0)</f>
        <v>6062000</v>
      </c>
    </row>
    <row r="2285" spans="1:9" x14ac:dyDescent="0.25">
      <c r="A2285" s="5" t="str">
        <f t="shared" si="35"/>
        <v>2023</v>
      </c>
      <c r="B2285" s="5" t="s">
        <v>5818</v>
      </c>
      <c r="C2285" s="6" t="s">
        <v>5808</v>
      </c>
      <c r="D2285" s="7">
        <v>44999</v>
      </c>
      <c r="E2285" s="8">
        <v>32633767</v>
      </c>
      <c r="F2285" s="9" t="s">
        <v>134</v>
      </c>
      <c r="G2285" s="9" t="s">
        <v>268</v>
      </c>
      <c r="H2285" s="10" t="s">
        <v>5819</v>
      </c>
      <c r="I2285" s="8">
        <f>VLOOKUP(B2285,[2]Hoja1!$A$4:$B$1818,2,0)</f>
        <v>6062000</v>
      </c>
    </row>
    <row r="2286" spans="1:9" x14ac:dyDescent="0.25">
      <c r="A2286" s="5" t="str">
        <f t="shared" si="35"/>
        <v>2023</v>
      </c>
      <c r="B2286" s="5" t="s">
        <v>5820</v>
      </c>
      <c r="C2286" s="6" t="s">
        <v>5821</v>
      </c>
      <c r="D2286" s="7">
        <v>45001</v>
      </c>
      <c r="E2286" s="8">
        <v>96000000</v>
      </c>
      <c r="F2286" s="9" t="s">
        <v>134</v>
      </c>
      <c r="G2286" s="9" t="s">
        <v>193</v>
      </c>
      <c r="H2286" s="10" t="s">
        <v>5822</v>
      </c>
      <c r="I2286" s="8">
        <f>VLOOKUP(B2286,[2]Hoja1!$A$4:$B$1818,2,0)</f>
        <v>16000000</v>
      </c>
    </row>
    <row r="2287" spans="1:9" x14ac:dyDescent="0.25">
      <c r="A2287" s="5" t="str">
        <f t="shared" si="35"/>
        <v>2023</v>
      </c>
      <c r="B2287" s="5" t="s">
        <v>5823</v>
      </c>
      <c r="C2287" s="6" t="s">
        <v>4750</v>
      </c>
      <c r="D2287" s="7">
        <v>45007</v>
      </c>
      <c r="E2287" s="8">
        <v>21368000</v>
      </c>
      <c r="F2287" s="9" t="s">
        <v>134</v>
      </c>
      <c r="G2287" s="9" t="s">
        <v>193</v>
      </c>
      <c r="H2287" s="10" t="s">
        <v>5824</v>
      </c>
      <c r="I2287" s="8">
        <f>VLOOKUP(B2287,[2]Hoja1!$A$4:$B$1818,2,0)</f>
        <v>5342000</v>
      </c>
    </row>
    <row r="2288" spans="1:9" x14ac:dyDescent="0.25">
      <c r="A2288" s="5" t="str">
        <f t="shared" si="35"/>
        <v>2023</v>
      </c>
      <c r="B2288" s="5" t="s">
        <v>5825</v>
      </c>
      <c r="C2288" s="6" t="s">
        <v>4750</v>
      </c>
      <c r="D2288" s="7">
        <v>45007</v>
      </c>
      <c r="E2288" s="8">
        <v>24039000</v>
      </c>
      <c r="F2288" s="9" t="s">
        <v>134</v>
      </c>
      <c r="G2288" s="9" t="s">
        <v>268</v>
      </c>
      <c r="H2288" s="10" t="s">
        <v>5826</v>
      </c>
      <c r="I2288" s="8">
        <f>VLOOKUP(B2288,[2]Hoja1!$A$4:$B$1818,2,0)</f>
        <v>5342000</v>
      </c>
    </row>
    <row r="2289" spans="1:9" x14ac:dyDescent="0.25">
      <c r="A2289" s="5" t="str">
        <f t="shared" si="35"/>
        <v>2023</v>
      </c>
      <c r="B2289" s="5" t="s">
        <v>5827</v>
      </c>
      <c r="C2289" s="6" t="s">
        <v>5828</v>
      </c>
      <c r="D2289" s="7">
        <v>45006</v>
      </c>
      <c r="E2289" s="8">
        <v>26710000</v>
      </c>
      <c r="F2289" s="9" t="s">
        <v>134</v>
      </c>
      <c r="G2289" s="9" t="s">
        <v>134</v>
      </c>
      <c r="H2289" s="10" t="s">
        <v>5829</v>
      </c>
      <c r="I2289" s="8">
        <f>VLOOKUP(B2289,[2]Hoja1!$A$4:$B$1818,2,0)</f>
        <v>4451667</v>
      </c>
    </row>
    <row r="2290" spans="1:9" x14ac:dyDescent="0.25">
      <c r="A2290" s="5" t="str">
        <f t="shared" si="35"/>
        <v>2023</v>
      </c>
      <c r="B2290" s="5" t="s">
        <v>5830</v>
      </c>
      <c r="C2290" s="6" t="s">
        <v>5828</v>
      </c>
      <c r="D2290" s="7">
        <v>45006</v>
      </c>
      <c r="E2290" s="8">
        <v>26710000</v>
      </c>
      <c r="F2290" s="9" t="s">
        <v>134</v>
      </c>
      <c r="G2290" s="9" t="s">
        <v>134</v>
      </c>
      <c r="H2290" s="10" t="s">
        <v>5831</v>
      </c>
      <c r="I2290" s="8">
        <f>VLOOKUP(B2290,[2]Hoja1!$A$4:$B$1818,2,0)</f>
        <v>4451667</v>
      </c>
    </row>
    <row r="2291" spans="1:9" x14ac:dyDescent="0.25">
      <c r="A2291" s="5" t="str">
        <f t="shared" si="35"/>
        <v>2023</v>
      </c>
      <c r="B2291" s="5" t="s">
        <v>5832</v>
      </c>
      <c r="C2291" s="6" t="s">
        <v>5828</v>
      </c>
      <c r="D2291" s="7">
        <v>45006</v>
      </c>
      <c r="E2291" s="8">
        <v>26710000</v>
      </c>
      <c r="F2291" s="9" t="s">
        <v>134</v>
      </c>
      <c r="G2291" s="9" t="s">
        <v>134</v>
      </c>
      <c r="H2291" s="10" t="s">
        <v>5833</v>
      </c>
      <c r="I2291" s="8">
        <f>VLOOKUP(B2291,[2]Hoja1!$A$4:$B$1818,2,0)</f>
        <v>4451667</v>
      </c>
    </row>
    <row r="2292" spans="1:9" x14ac:dyDescent="0.25">
      <c r="A2292" s="5" t="str">
        <f t="shared" si="35"/>
        <v>2023</v>
      </c>
      <c r="B2292" s="5" t="s">
        <v>5834</v>
      </c>
      <c r="C2292" s="6" t="s">
        <v>5588</v>
      </c>
      <c r="D2292" s="7">
        <v>45002</v>
      </c>
      <c r="E2292" s="8">
        <v>27110000</v>
      </c>
      <c r="F2292" s="9" t="s">
        <v>134</v>
      </c>
      <c r="G2292" s="9" t="s">
        <v>193</v>
      </c>
      <c r="H2292" s="10" t="s">
        <v>5835</v>
      </c>
      <c r="I2292" s="8">
        <f>VLOOKUP(B2292,[2]Hoja1!$A$4:$B$1818,2,0)</f>
        <v>4156867</v>
      </c>
    </row>
    <row r="2293" spans="1:9" x14ac:dyDescent="0.25">
      <c r="A2293" s="5" t="str">
        <f t="shared" si="35"/>
        <v>2023</v>
      </c>
      <c r="B2293" s="5" t="s">
        <v>5836</v>
      </c>
      <c r="C2293" s="6" t="s">
        <v>5620</v>
      </c>
      <c r="D2293" s="7">
        <v>45001</v>
      </c>
      <c r="E2293" s="8">
        <v>27110000</v>
      </c>
      <c r="F2293" s="9" t="s">
        <v>134</v>
      </c>
      <c r="G2293" s="9" t="s">
        <v>193</v>
      </c>
      <c r="H2293" s="10" t="s">
        <v>5837</v>
      </c>
      <c r="I2293" s="8">
        <f>VLOOKUP(B2293,[2]Hoja1!$A$4:$B$1818,2,0)</f>
        <v>4066500</v>
      </c>
    </row>
    <row r="2294" spans="1:9" x14ac:dyDescent="0.25">
      <c r="A2294" s="5" t="str">
        <f t="shared" si="35"/>
        <v>2023</v>
      </c>
      <c r="B2294" s="5" t="s">
        <v>5838</v>
      </c>
      <c r="C2294" s="6" t="s">
        <v>5620</v>
      </c>
      <c r="D2294" s="7">
        <v>45001</v>
      </c>
      <c r="E2294" s="8">
        <v>27110000</v>
      </c>
      <c r="F2294" s="9" t="s">
        <v>134</v>
      </c>
      <c r="G2294" s="9" t="s">
        <v>193</v>
      </c>
      <c r="H2294" s="10" t="s">
        <v>5839</v>
      </c>
      <c r="I2294" s="8">
        <f>VLOOKUP(B2294,[2]Hoja1!$A$4:$B$1818,2,0)</f>
        <v>653147647</v>
      </c>
    </row>
    <row r="2295" spans="1:9" x14ac:dyDescent="0.25">
      <c r="A2295" s="5" t="str">
        <f t="shared" si="35"/>
        <v>2023</v>
      </c>
      <c r="B2295" s="5" t="s">
        <v>5840</v>
      </c>
      <c r="C2295" s="6" t="s">
        <v>5620</v>
      </c>
      <c r="D2295" s="7">
        <v>45001</v>
      </c>
      <c r="E2295" s="8">
        <v>27110000</v>
      </c>
      <c r="F2295" s="9" t="s">
        <v>134</v>
      </c>
      <c r="G2295" s="9" t="s">
        <v>193</v>
      </c>
      <c r="H2295" s="10" t="s">
        <v>5841</v>
      </c>
      <c r="I2295" s="8">
        <f>VLOOKUP(B2295,[2]Hoja1!$A$4:$B$1818,2,0)</f>
        <v>4066500</v>
      </c>
    </row>
    <row r="2296" spans="1:9" x14ac:dyDescent="0.25">
      <c r="A2296" s="5" t="str">
        <f t="shared" si="35"/>
        <v>2023</v>
      </c>
      <c r="B2296" s="5" t="s">
        <v>5842</v>
      </c>
      <c r="C2296" s="6" t="s">
        <v>5620</v>
      </c>
      <c r="D2296" s="7">
        <v>45001</v>
      </c>
      <c r="E2296" s="8">
        <v>27110000</v>
      </c>
      <c r="F2296" s="9" t="s">
        <v>134</v>
      </c>
      <c r="G2296" s="9" t="s">
        <v>193</v>
      </c>
      <c r="H2296" s="10" t="s">
        <v>5843</v>
      </c>
      <c r="I2296" s="8">
        <f>VLOOKUP(B2296,[2]Hoja1!$A$4:$B$1818,2,0)</f>
        <v>4066500</v>
      </c>
    </row>
    <row r="2297" spans="1:9" x14ac:dyDescent="0.25">
      <c r="A2297" s="5" t="str">
        <f t="shared" si="35"/>
        <v>2023</v>
      </c>
      <c r="B2297" s="5" t="s">
        <v>5844</v>
      </c>
      <c r="C2297" s="6" t="s">
        <v>5620</v>
      </c>
      <c r="D2297" s="7">
        <v>45001</v>
      </c>
      <c r="E2297" s="8">
        <v>27110000</v>
      </c>
      <c r="F2297" s="9" t="s">
        <v>134</v>
      </c>
      <c r="G2297" s="9" t="s">
        <v>193</v>
      </c>
      <c r="H2297" s="10" t="s">
        <v>5845</v>
      </c>
      <c r="I2297" s="8">
        <f>VLOOKUP(B2297,[2]Hoja1!$A$4:$B$1818,2,0)</f>
        <v>4066500</v>
      </c>
    </row>
    <row r="2298" spans="1:9" x14ac:dyDescent="0.25">
      <c r="A2298" s="5" t="str">
        <f t="shared" si="35"/>
        <v>2023</v>
      </c>
      <c r="B2298" s="5" t="s">
        <v>5846</v>
      </c>
      <c r="C2298" s="6" t="s">
        <v>5620</v>
      </c>
      <c r="D2298" s="7">
        <v>45001</v>
      </c>
      <c r="E2298" s="8">
        <v>27110000</v>
      </c>
      <c r="F2298" s="9" t="s">
        <v>134</v>
      </c>
      <c r="G2298" s="9" t="s">
        <v>193</v>
      </c>
      <c r="H2298" s="10" t="s">
        <v>5847</v>
      </c>
      <c r="I2298" s="8">
        <f>VLOOKUP(B2298,[2]Hoja1!$A$4:$B$1818,2,0)</f>
        <v>4066500</v>
      </c>
    </row>
    <row r="2299" spans="1:9" x14ac:dyDescent="0.25">
      <c r="A2299" s="5" t="str">
        <f t="shared" si="35"/>
        <v>2023</v>
      </c>
      <c r="B2299" s="5" t="s">
        <v>5848</v>
      </c>
      <c r="C2299" s="6" t="s">
        <v>5620</v>
      </c>
      <c r="D2299" s="7">
        <v>45001</v>
      </c>
      <c r="E2299" s="8">
        <v>27110000</v>
      </c>
      <c r="F2299" s="9" t="s">
        <v>134</v>
      </c>
      <c r="G2299" s="9" t="s">
        <v>193</v>
      </c>
      <c r="H2299" s="10" t="s">
        <v>5849</v>
      </c>
      <c r="I2299" s="8">
        <f>VLOOKUP(B2299,[2]Hoja1!$A$4:$B$1818,2,0)</f>
        <v>4066500</v>
      </c>
    </row>
    <row r="2300" spans="1:9" x14ac:dyDescent="0.25">
      <c r="A2300" s="5" t="str">
        <f t="shared" si="35"/>
        <v>2023</v>
      </c>
      <c r="B2300" s="5" t="s">
        <v>5850</v>
      </c>
      <c r="C2300" s="6" t="s">
        <v>5620</v>
      </c>
      <c r="D2300" s="7">
        <v>45001</v>
      </c>
      <c r="E2300" s="8">
        <v>27110000</v>
      </c>
      <c r="F2300" s="9" t="s">
        <v>134</v>
      </c>
      <c r="G2300" s="9" t="s">
        <v>193</v>
      </c>
      <c r="H2300" s="10" t="s">
        <v>5851</v>
      </c>
      <c r="I2300" s="8">
        <f>VLOOKUP(B2300,[2]Hoja1!$A$4:$B$1818,2,0)</f>
        <v>4066500</v>
      </c>
    </row>
    <row r="2301" spans="1:9" x14ac:dyDescent="0.25">
      <c r="A2301" s="5" t="str">
        <f t="shared" si="35"/>
        <v>2023</v>
      </c>
      <c r="B2301" s="5" t="s">
        <v>5852</v>
      </c>
      <c r="C2301" s="6" t="s">
        <v>5620</v>
      </c>
      <c r="D2301" s="7">
        <v>45001</v>
      </c>
      <c r="E2301" s="8">
        <v>27110000</v>
      </c>
      <c r="F2301" s="9" t="s">
        <v>134</v>
      </c>
      <c r="G2301" s="9" t="s">
        <v>193</v>
      </c>
      <c r="H2301" s="10" t="s">
        <v>5853</v>
      </c>
      <c r="I2301" s="8">
        <f>VLOOKUP(B2301,[2]Hoja1!$A$4:$B$1818,2,0)</f>
        <v>4066500</v>
      </c>
    </row>
    <row r="2302" spans="1:9" x14ac:dyDescent="0.25">
      <c r="A2302" s="5" t="str">
        <f t="shared" si="35"/>
        <v>2023</v>
      </c>
      <c r="B2302" s="5" t="s">
        <v>5854</v>
      </c>
      <c r="C2302" s="6" t="s">
        <v>5620</v>
      </c>
      <c r="D2302" s="7">
        <v>45001</v>
      </c>
      <c r="E2302" s="8">
        <v>27110000</v>
      </c>
      <c r="F2302" s="9" t="s">
        <v>134</v>
      </c>
      <c r="G2302" s="9" t="s">
        <v>193</v>
      </c>
      <c r="H2302" s="10" t="s">
        <v>5855</v>
      </c>
      <c r="I2302" s="8">
        <f>VLOOKUP(B2302,[2]Hoja1!$A$4:$B$1818,2,0)</f>
        <v>4066500</v>
      </c>
    </row>
    <row r="2303" spans="1:9" x14ac:dyDescent="0.25">
      <c r="A2303" s="5" t="str">
        <f t="shared" si="35"/>
        <v>2023</v>
      </c>
      <c r="B2303" s="5" t="s">
        <v>5856</v>
      </c>
      <c r="C2303" s="6" t="s">
        <v>5620</v>
      </c>
      <c r="D2303" s="7">
        <v>45001</v>
      </c>
      <c r="E2303" s="8">
        <v>27110000</v>
      </c>
      <c r="F2303" s="9" t="s">
        <v>134</v>
      </c>
      <c r="G2303" s="9" t="s">
        <v>193</v>
      </c>
      <c r="H2303" s="10" t="s">
        <v>5857</v>
      </c>
      <c r="I2303" s="8">
        <f>VLOOKUP(B2303,[2]Hoja1!$A$4:$B$1818,2,0)</f>
        <v>4066500</v>
      </c>
    </row>
    <row r="2304" spans="1:9" x14ac:dyDescent="0.25">
      <c r="A2304" s="5" t="str">
        <f t="shared" si="35"/>
        <v>2023</v>
      </c>
      <c r="B2304" s="5" t="s">
        <v>5858</v>
      </c>
      <c r="C2304" s="6" t="s">
        <v>5859</v>
      </c>
      <c r="D2304" s="7">
        <v>45000</v>
      </c>
      <c r="E2304" s="8">
        <v>29700000</v>
      </c>
      <c r="F2304" s="9" t="s">
        <v>134</v>
      </c>
      <c r="G2304" s="9" t="s">
        <v>134</v>
      </c>
      <c r="H2304" s="10" t="s">
        <v>5860</v>
      </c>
      <c r="I2304" s="8">
        <f>VLOOKUP(B2304,[2]Hoja1!$A$4:$B$1818,2,0)</f>
        <v>4356000</v>
      </c>
    </row>
    <row r="2305" spans="1:9" x14ac:dyDescent="0.25">
      <c r="A2305" s="5" t="str">
        <f t="shared" si="35"/>
        <v>2023</v>
      </c>
      <c r="B2305" s="5" t="s">
        <v>5861</v>
      </c>
      <c r="C2305" s="6" t="s">
        <v>5859</v>
      </c>
      <c r="D2305" s="7">
        <v>45008</v>
      </c>
      <c r="E2305" s="8">
        <v>29700000</v>
      </c>
      <c r="F2305" s="9" t="s">
        <v>134</v>
      </c>
      <c r="G2305" s="9" t="s">
        <v>134</v>
      </c>
      <c r="H2305" s="10" t="s">
        <v>5862</v>
      </c>
      <c r="I2305" s="8">
        <f>VLOOKUP(B2305,[2]Hoja1!$A$4:$B$1818,2,0)</f>
        <v>5148000</v>
      </c>
    </row>
    <row r="2306" spans="1:9" x14ac:dyDescent="0.25">
      <c r="A2306" s="5" t="str">
        <f t="shared" si="35"/>
        <v>2023</v>
      </c>
      <c r="B2306" s="5" t="s">
        <v>5863</v>
      </c>
      <c r="C2306" s="6" t="s">
        <v>5859</v>
      </c>
      <c r="D2306" s="7">
        <v>45000</v>
      </c>
      <c r="E2306" s="8">
        <v>29700000</v>
      </c>
      <c r="F2306" s="9" t="s">
        <v>134</v>
      </c>
      <c r="G2306" s="9" t="s">
        <v>134</v>
      </c>
      <c r="H2306" s="10" t="s">
        <v>5864</v>
      </c>
      <c r="I2306" s="8">
        <f>VLOOKUP(B2306,[2]Hoja1!$A$4:$B$1818,2,0)</f>
        <v>4356000</v>
      </c>
    </row>
    <row r="2307" spans="1:9" x14ac:dyDescent="0.25">
      <c r="A2307" s="5" t="str">
        <f t="shared" ref="A2307:A2370" si="36">RIGHT(B2307,4)</f>
        <v>2023</v>
      </c>
      <c r="B2307" s="5" t="s">
        <v>5865</v>
      </c>
      <c r="C2307" s="6" t="s">
        <v>5859</v>
      </c>
      <c r="D2307" s="7">
        <v>45001</v>
      </c>
      <c r="E2307" s="8">
        <v>29700000</v>
      </c>
      <c r="F2307" s="9" t="s">
        <v>134</v>
      </c>
      <c r="G2307" s="9" t="s">
        <v>134</v>
      </c>
      <c r="H2307" s="10" t="s">
        <v>5866</v>
      </c>
      <c r="I2307" s="8">
        <f>VLOOKUP(B2307,[2]Hoja1!$A$4:$B$1818,2,0)</f>
        <v>4455000</v>
      </c>
    </row>
    <row r="2308" spans="1:9" x14ac:dyDescent="0.25">
      <c r="A2308" s="5" t="str">
        <f t="shared" si="36"/>
        <v>2023</v>
      </c>
      <c r="B2308" s="5" t="s">
        <v>5867</v>
      </c>
      <c r="C2308" s="6" t="s">
        <v>5868</v>
      </c>
      <c r="D2308" s="7">
        <v>45000</v>
      </c>
      <c r="E2308" s="8">
        <v>29700000</v>
      </c>
      <c r="F2308" s="9" t="s">
        <v>134</v>
      </c>
      <c r="G2308" s="9" t="s">
        <v>134</v>
      </c>
      <c r="H2308" s="10" t="s">
        <v>5869</v>
      </c>
      <c r="I2308" s="8">
        <f>VLOOKUP(B2308,[2]Hoja1!$A$4:$B$1818,2,0)</f>
        <v>4356000</v>
      </c>
    </row>
    <row r="2309" spans="1:9" x14ac:dyDescent="0.25">
      <c r="A2309" s="5" t="str">
        <f t="shared" si="36"/>
        <v>2023</v>
      </c>
      <c r="B2309" s="5" t="s">
        <v>5870</v>
      </c>
      <c r="C2309" s="6" t="s">
        <v>5859</v>
      </c>
      <c r="D2309" s="7">
        <v>45006</v>
      </c>
      <c r="E2309" s="8">
        <v>29700000</v>
      </c>
      <c r="F2309" s="9" t="s">
        <v>134</v>
      </c>
      <c r="G2309" s="9" t="s">
        <v>134</v>
      </c>
      <c r="H2309" s="10" t="s">
        <v>5871</v>
      </c>
      <c r="I2309" s="8">
        <f>VLOOKUP(B2309,[2]Hoja1!$A$4:$B$1818,2,0)</f>
        <v>4950000</v>
      </c>
    </row>
    <row r="2310" spans="1:9" x14ac:dyDescent="0.25">
      <c r="A2310" s="5" t="str">
        <f t="shared" si="36"/>
        <v>2023</v>
      </c>
      <c r="B2310" s="5" t="s">
        <v>5872</v>
      </c>
      <c r="C2310" s="6" t="s">
        <v>5859</v>
      </c>
      <c r="D2310" s="7">
        <v>45000</v>
      </c>
      <c r="E2310" s="8">
        <v>29700000</v>
      </c>
      <c r="F2310" s="9" t="s">
        <v>134</v>
      </c>
      <c r="G2310" s="9" t="s">
        <v>134</v>
      </c>
      <c r="H2310" s="10" t="s">
        <v>5873</v>
      </c>
      <c r="I2310" s="8">
        <f>VLOOKUP(B2310,[2]Hoja1!$A$4:$B$1818,2,0)</f>
        <v>1782000</v>
      </c>
    </row>
    <row r="2311" spans="1:9" x14ac:dyDescent="0.25">
      <c r="A2311" s="5" t="str">
        <f t="shared" si="36"/>
        <v>2023</v>
      </c>
      <c r="B2311" s="5" t="s">
        <v>5874</v>
      </c>
      <c r="C2311" s="6" t="s">
        <v>5859</v>
      </c>
      <c r="D2311" s="7">
        <v>45000</v>
      </c>
      <c r="E2311" s="8">
        <v>29700000</v>
      </c>
      <c r="F2311" s="9" t="s">
        <v>134</v>
      </c>
      <c r="G2311" s="9" t="s">
        <v>134</v>
      </c>
      <c r="H2311" s="10" t="s">
        <v>5875</v>
      </c>
      <c r="I2311" s="8">
        <f>VLOOKUP(B2311,[2]Hoja1!$A$4:$B$1818,2,0)</f>
        <v>4356000</v>
      </c>
    </row>
    <row r="2312" spans="1:9" x14ac:dyDescent="0.25">
      <c r="A2312" s="5" t="str">
        <f t="shared" si="36"/>
        <v>2023</v>
      </c>
      <c r="B2312" s="5" t="s">
        <v>5876</v>
      </c>
      <c r="C2312" s="6" t="s">
        <v>5859</v>
      </c>
      <c r="D2312" s="7">
        <v>45000</v>
      </c>
      <c r="E2312" s="8">
        <v>29700000</v>
      </c>
      <c r="F2312" s="9" t="s">
        <v>134</v>
      </c>
      <c r="G2312" s="9" t="s">
        <v>134</v>
      </c>
      <c r="H2312" s="10" t="s">
        <v>5877</v>
      </c>
      <c r="I2312" s="8">
        <f>VLOOKUP(B2312,[2]Hoja1!$A$4:$B$1818,2,0)</f>
        <v>594000</v>
      </c>
    </row>
    <row r="2313" spans="1:9" x14ac:dyDescent="0.25">
      <c r="A2313" s="5" t="str">
        <f t="shared" si="36"/>
        <v>2023</v>
      </c>
      <c r="B2313" s="5" t="s">
        <v>5878</v>
      </c>
      <c r="C2313" s="6" t="s">
        <v>5859</v>
      </c>
      <c r="D2313" s="7">
        <v>45000</v>
      </c>
      <c r="E2313" s="8">
        <v>29700000</v>
      </c>
      <c r="F2313" s="9" t="s">
        <v>134</v>
      </c>
      <c r="G2313" s="9" t="s">
        <v>134</v>
      </c>
      <c r="H2313" s="10" t="s">
        <v>5879</v>
      </c>
      <c r="I2313" s="8">
        <f>VLOOKUP(B2313,[2]Hoja1!$A$4:$B$1818,2,0)</f>
        <v>4356000</v>
      </c>
    </row>
    <row r="2314" spans="1:9" x14ac:dyDescent="0.25">
      <c r="A2314" s="5" t="str">
        <f t="shared" si="36"/>
        <v>2023</v>
      </c>
      <c r="B2314" s="5" t="s">
        <v>5880</v>
      </c>
      <c r="C2314" s="6" t="s">
        <v>5859</v>
      </c>
      <c r="D2314" s="7">
        <v>45000</v>
      </c>
      <c r="E2314" s="8">
        <v>29700000</v>
      </c>
      <c r="F2314" s="9" t="s">
        <v>134</v>
      </c>
      <c r="G2314" s="9" t="s">
        <v>134</v>
      </c>
      <c r="H2314" s="10" t="s">
        <v>5881</v>
      </c>
      <c r="I2314" s="8">
        <f>VLOOKUP(B2314,[2]Hoja1!$A$4:$B$1818,2,0)</f>
        <v>4356000</v>
      </c>
    </row>
    <row r="2315" spans="1:9" x14ac:dyDescent="0.25">
      <c r="A2315" s="5" t="str">
        <f t="shared" si="36"/>
        <v>2023</v>
      </c>
      <c r="B2315" s="5" t="s">
        <v>5882</v>
      </c>
      <c r="C2315" s="6" t="s">
        <v>5859</v>
      </c>
      <c r="D2315" s="7">
        <v>45000</v>
      </c>
      <c r="E2315" s="8">
        <v>29700000</v>
      </c>
      <c r="F2315" s="9" t="s">
        <v>134</v>
      </c>
      <c r="G2315" s="9" t="s">
        <v>134</v>
      </c>
      <c r="H2315" s="10" t="s">
        <v>5883</v>
      </c>
      <c r="I2315" s="8">
        <f>VLOOKUP(B2315,[2]Hoja1!$A$4:$B$1818,2,0)</f>
        <v>4356000</v>
      </c>
    </row>
    <row r="2316" spans="1:9" x14ac:dyDescent="0.25">
      <c r="A2316" s="5" t="str">
        <f t="shared" si="36"/>
        <v>2023</v>
      </c>
      <c r="B2316" s="5" t="s">
        <v>5884</v>
      </c>
      <c r="C2316" s="6" t="s">
        <v>5859</v>
      </c>
      <c r="D2316" s="7">
        <v>45000</v>
      </c>
      <c r="E2316" s="8">
        <v>29700000</v>
      </c>
      <c r="F2316" s="9" t="s">
        <v>134</v>
      </c>
      <c r="G2316" s="9" t="s">
        <v>134</v>
      </c>
      <c r="H2316" s="10" t="s">
        <v>5885</v>
      </c>
      <c r="I2316" s="8">
        <f>VLOOKUP(B2316,[2]Hoja1!$A$4:$B$1818,2,0)</f>
        <v>4356000</v>
      </c>
    </row>
    <row r="2317" spans="1:9" x14ac:dyDescent="0.25">
      <c r="A2317" s="5" t="str">
        <f t="shared" si="36"/>
        <v>2023</v>
      </c>
      <c r="B2317" s="5" t="s">
        <v>5886</v>
      </c>
      <c r="C2317" s="6" t="s">
        <v>5859</v>
      </c>
      <c r="D2317" s="7">
        <v>45000</v>
      </c>
      <c r="E2317" s="8">
        <v>29700000</v>
      </c>
      <c r="F2317" s="9" t="s">
        <v>134</v>
      </c>
      <c r="G2317" s="9" t="s">
        <v>134</v>
      </c>
      <c r="H2317" s="10" t="s">
        <v>5887</v>
      </c>
      <c r="I2317" s="8">
        <f>VLOOKUP(B2317,[2]Hoja1!$A$4:$B$1818,2,0)</f>
        <v>4356000</v>
      </c>
    </row>
    <row r="2318" spans="1:9" x14ac:dyDescent="0.25">
      <c r="A2318" s="5" t="str">
        <f t="shared" si="36"/>
        <v>2023</v>
      </c>
      <c r="B2318" s="5" t="s">
        <v>5888</v>
      </c>
      <c r="C2318" s="6" t="s">
        <v>5859</v>
      </c>
      <c r="D2318" s="7">
        <v>45001</v>
      </c>
      <c r="E2318" s="8">
        <v>29700000</v>
      </c>
      <c r="F2318" s="9" t="s">
        <v>134</v>
      </c>
      <c r="G2318" s="9" t="s">
        <v>134</v>
      </c>
      <c r="H2318" s="10" t="s">
        <v>5889</v>
      </c>
      <c r="I2318" s="8">
        <f>VLOOKUP(B2318,[2]Hoja1!$A$4:$B$1818,2,0)</f>
        <v>4455000</v>
      </c>
    </row>
    <row r="2319" spans="1:9" x14ac:dyDescent="0.25">
      <c r="A2319" s="5" t="str">
        <f t="shared" si="36"/>
        <v>2023</v>
      </c>
      <c r="B2319" s="5" t="s">
        <v>5890</v>
      </c>
      <c r="C2319" s="6" t="s">
        <v>5859</v>
      </c>
      <c r="D2319" s="7">
        <v>45001</v>
      </c>
      <c r="E2319" s="8">
        <v>29700000</v>
      </c>
      <c r="F2319" s="9" t="s">
        <v>134</v>
      </c>
      <c r="G2319" s="9" t="s">
        <v>134</v>
      </c>
      <c r="H2319" s="10" t="s">
        <v>5891</v>
      </c>
      <c r="I2319" s="8">
        <f>VLOOKUP(B2319,[2]Hoja1!$A$4:$B$1818,2,0)</f>
        <v>4455000</v>
      </c>
    </row>
    <row r="2320" spans="1:9" x14ac:dyDescent="0.25">
      <c r="A2320" s="5" t="str">
        <f t="shared" si="36"/>
        <v>2023</v>
      </c>
      <c r="B2320" s="5" t="s">
        <v>5892</v>
      </c>
      <c r="C2320" s="6" t="s">
        <v>5859</v>
      </c>
      <c r="D2320" s="7">
        <v>45000</v>
      </c>
      <c r="E2320" s="8">
        <v>29700000</v>
      </c>
      <c r="F2320" s="9" t="s">
        <v>134</v>
      </c>
      <c r="G2320" s="9" t="s">
        <v>134</v>
      </c>
      <c r="H2320" s="10" t="s">
        <v>5893</v>
      </c>
      <c r="I2320" s="8">
        <f>VLOOKUP(B2320,[2]Hoja1!$A$4:$B$1818,2,0)</f>
        <v>4356000</v>
      </c>
    </row>
    <row r="2321" spans="1:9" x14ac:dyDescent="0.25">
      <c r="A2321" s="5" t="str">
        <f t="shared" si="36"/>
        <v>2023</v>
      </c>
      <c r="B2321" s="5" t="s">
        <v>5894</v>
      </c>
      <c r="C2321" s="6" t="s">
        <v>5895</v>
      </c>
      <c r="D2321" s="7">
        <v>45001</v>
      </c>
      <c r="E2321" s="8">
        <v>54717600</v>
      </c>
      <c r="F2321" s="9" t="s">
        <v>451</v>
      </c>
      <c r="G2321" s="9" t="s">
        <v>612</v>
      </c>
      <c r="H2321" s="10" t="s">
        <v>5896</v>
      </c>
      <c r="I2321" s="8">
        <f>VLOOKUP(B2321,[2]Hoja1!$A$4:$B$1818,2,0)</f>
        <v>11985760</v>
      </c>
    </row>
    <row r="2322" spans="1:9" x14ac:dyDescent="0.25">
      <c r="A2322" s="5" t="str">
        <f t="shared" si="36"/>
        <v>2023</v>
      </c>
      <c r="B2322" s="5" t="s">
        <v>5897</v>
      </c>
      <c r="C2322" s="6" t="s">
        <v>5898</v>
      </c>
      <c r="D2322" s="7">
        <v>45001</v>
      </c>
      <c r="E2322" s="8">
        <v>21368000</v>
      </c>
      <c r="F2322" s="9" t="s">
        <v>134</v>
      </c>
      <c r="G2322" s="9" t="s">
        <v>193</v>
      </c>
      <c r="H2322" s="10" t="s">
        <v>5899</v>
      </c>
      <c r="I2322" s="8">
        <f>VLOOKUP(B2322,[2]Hoja1!$A$4:$B$1818,2,0)</f>
        <v>5163934</v>
      </c>
    </row>
    <row r="2323" spans="1:9" x14ac:dyDescent="0.25">
      <c r="A2323" s="5" t="str">
        <f t="shared" si="36"/>
        <v>2023</v>
      </c>
      <c r="B2323" s="5" t="s">
        <v>5900</v>
      </c>
      <c r="C2323" s="6" t="s">
        <v>5901</v>
      </c>
      <c r="D2323" s="7">
        <v>45001</v>
      </c>
      <c r="E2323" s="8">
        <v>48573000</v>
      </c>
      <c r="F2323" s="9" t="s">
        <v>134</v>
      </c>
      <c r="G2323" s="9" t="s">
        <v>268</v>
      </c>
      <c r="H2323" s="10" t="s">
        <v>5902</v>
      </c>
      <c r="I2323" s="8">
        <f>VLOOKUP(B2323,[2]Hoja1!$A$4:$B$1818,2,0)</f>
        <v>9252000</v>
      </c>
    </row>
    <row r="2324" spans="1:9" x14ac:dyDescent="0.25">
      <c r="A2324" s="5" t="str">
        <f t="shared" si="36"/>
        <v>2023</v>
      </c>
      <c r="B2324" s="5" t="s">
        <v>5903</v>
      </c>
      <c r="C2324" s="6" t="s">
        <v>5904</v>
      </c>
      <c r="D2324" s="7">
        <v>45001</v>
      </c>
      <c r="E2324" s="8">
        <v>26710000</v>
      </c>
      <c r="F2324" s="9" t="s">
        <v>134</v>
      </c>
      <c r="G2324" s="9" t="s">
        <v>193</v>
      </c>
      <c r="H2324" s="10" t="s">
        <v>5905</v>
      </c>
      <c r="I2324" s="8">
        <f>VLOOKUP(B2324,[2]Hoja1!$A$4:$B$1818,2,0)</f>
        <v>4006500</v>
      </c>
    </row>
    <row r="2325" spans="1:9" x14ac:dyDescent="0.25">
      <c r="A2325" s="5" t="str">
        <f t="shared" si="36"/>
        <v>2023</v>
      </c>
      <c r="B2325" s="5" t="s">
        <v>5906</v>
      </c>
      <c r="C2325" s="6" t="s">
        <v>5904</v>
      </c>
      <c r="D2325" s="7">
        <v>45002</v>
      </c>
      <c r="E2325" s="8">
        <v>26710000</v>
      </c>
      <c r="F2325" s="9" t="s">
        <v>134</v>
      </c>
      <c r="G2325" s="9" t="s">
        <v>193</v>
      </c>
      <c r="H2325" s="10" t="s">
        <v>5907</v>
      </c>
      <c r="I2325" s="8">
        <f>VLOOKUP(B2325,[2]Hoja1!$A$4:$B$1818,2,0)</f>
        <v>4095533</v>
      </c>
    </row>
    <row r="2326" spans="1:9" x14ac:dyDescent="0.25">
      <c r="A2326" s="5" t="str">
        <f t="shared" si="36"/>
        <v>2023</v>
      </c>
      <c r="B2326" s="5" t="s">
        <v>5908</v>
      </c>
      <c r="C2326" s="6" t="s">
        <v>5904</v>
      </c>
      <c r="D2326" s="7">
        <v>45002</v>
      </c>
      <c r="E2326" s="8">
        <v>26710000</v>
      </c>
      <c r="F2326" s="9" t="s">
        <v>134</v>
      </c>
      <c r="G2326" s="9" t="s">
        <v>193</v>
      </c>
      <c r="H2326" s="10" t="s">
        <v>5909</v>
      </c>
      <c r="I2326" s="8">
        <f>VLOOKUP(B2326,[2]Hoja1!$A$4:$B$1818,2,0)</f>
        <v>4095533</v>
      </c>
    </row>
    <row r="2327" spans="1:9" x14ac:dyDescent="0.25">
      <c r="A2327" s="5" t="str">
        <f t="shared" si="36"/>
        <v>2023</v>
      </c>
      <c r="B2327" s="5" t="s">
        <v>5910</v>
      </c>
      <c r="C2327" s="6" t="s">
        <v>5808</v>
      </c>
      <c r="D2327" s="7">
        <v>45006</v>
      </c>
      <c r="E2327" s="8">
        <v>32633767</v>
      </c>
      <c r="F2327" s="9" t="s">
        <v>134</v>
      </c>
      <c r="G2327" s="9" t="s">
        <v>268</v>
      </c>
      <c r="H2327" s="10" t="s">
        <v>5911</v>
      </c>
      <c r="I2327" s="8">
        <f>VLOOKUP(B2327,[2]Hoja1!$A$4:$B$1818,2,0)</f>
        <v>6062000</v>
      </c>
    </row>
    <row r="2328" spans="1:9" x14ac:dyDescent="0.25">
      <c r="A2328" s="5" t="str">
        <f t="shared" si="36"/>
        <v>2023</v>
      </c>
      <c r="B2328" s="5" t="s">
        <v>5912</v>
      </c>
      <c r="C2328" s="6" t="s">
        <v>5904</v>
      </c>
      <c r="D2328" s="7">
        <v>45001</v>
      </c>
      <c r="E2328" s="8">
        <v>26710000</v>
      </c>
      <c r="F2328" s="9" t="s">
        <v>134</v>
      </c>
      <c r="G2328" s="9" t="s">
        <v>193</v>
      </c>
      <c r="H2328" s="10" t="s">
        <v>5913</v>
      </c>
      <c r="I2328" s="8">
        <f>VLOOKUP(B2328,[2]Hoja1!$A$4:$B$1818,2,0)</f>
        <v>4006500</v>
      </c>
    </row>
    <row r="2329" spans="1:9" x14ac:dyDescent="0.25">
      <c r="A2329" s="5" t="str">
        <f t="shared" si="36"/>
        <v>2023</v>
      </c>
      <c r="B2329" s="5" t="s">
        <v>5914</v>
      </c>
      <c r="C2329" s="6" t="s">
        <v>5915</v>
      </c>
      <c r="D2329" s="7">
        <v>45001</v>
      </c>
      <c r="E2329" s="8">
        <v>58000000</v>
      </c>
      <c r="F2329" s="9" t="s">
        <v>227</v>
      </c>
      <c r="G2329" s="9" t="s">
        <v>227</v>
      </c>
      <c r="H2329" s="10" t="s">
        <v>5916</v>
      </c>
      <c r="I2329" s="8">
        <f>VLOOKUP(B2329,[2]Hoja1!$A$4:$B$1818,2,0)</f>
        <v>11600000</v>
      </c>
    </row>
    <row r="2330" spans="1:9" x14ac:dyDescent="0.25">
      <c r="A2330" s="5" t="str">
        <f t="shared" si="36"/>
        <v>2023</v>
      </c>
      <c r="B2330" s="5" t="s">
        <v>5917</v>
      </c>
      <c r="C2330" s="6" t="s">
        <v>5918</v>
      </c>
      <c r="D2330" s="7">
        <v>45002</v>
      </c>
      <c r="E2330" s="8">
        <v>54717600</v>
      </c>
      <c r="F2330" s="9" t="s">
        <v>451</v>
      </c>
      <c r="G2330" s="9" t="s">
        <v>612</v>
      </c>
      <c r="H2330" s="10" t="s">
        <v>5919</v>
      </c>
      <c r="I2330" s="8">
        <f>VLOOKUP(B2330,[2]Hoja1!$A$4:$B$1818,2,0)</f>
        <v>26056000</v>
      </c>
    </row>
    <row r="2331" spans="1:9" x14ac:dyDescent="0.25">
      <c r="A2331" s="5" t="str">
        <f t="shared" si="36"/>
        <v>2023</v>
      </c>
      <c r="B2331" s="5" t="s">
        <v>5920</v>
      </c>
      <c r="C2331" s="6" t="s">
        <v>5620</v>
      </c>
      <c r="D2331" s="7">
        <v>45006</v>
      </c>
      <c r="E2331" s="8">
        <v>27110000</v>
      </c>
      <c r="F2331" s="9" t="s">
        <v>134</v>
      </c>
      <c r="G2331" s="9" t="s">
        <v>193</v>
      </c>
      <c r="H2331" s="10" t="s">
        <v>5921</v>
      </c>
      <c r="I2331" s="8">
        <f>VLOOKUP(B2331,[2]Hoja1!$A$4:$B$1818,2,0)</f>
        <v>4518333</v>
      </c>
    </row>
    <row r="2332" spans="1:9" x14ac:dyDescent="0.25">
      <c r="A2332" s="5" t="str">
        <f t="shared" si="36"/>
        <v>2023</v>
      </c>
      <c r="B2332" s="5" t="s">
        <v>5922</v>
      </c>
      <c r="C2332" s="6" t="s">
        <v>5923</v>
      </c>
      <c r="D2332" s="7">
        <v>45006</v>
      </c>
      <c r="E2332" s="8">
        <v>55817760</v>
      </c>
      <c r="F2332" s="9" t="s">
        <v>451</v>
      </c>
      <c r="G2332" s="9" t="s">
        <v>701</v>
      </c>
      <c r="H2332" s="10" t="s">
        <v>5924</v>
      </c>
      <c r="I2332" s="8">
        <f>VLOOKUP(B2332,[2]Hoja1!$A$4:$B$1818,2,0)</f>
        <v>12210135</v>
      </c>
    </row>
    <row r="2333" spans="1:9" x14ac:dyDescent="0.25">
      <c r="A2333" s="5" t="str">
        <f t="shared" si="36"/>
        <v>2023</v>
      </c>
      <c r="B2333" s="5" t="s">
        <v>5925</v>
      </c>
      <c r="C2333" s="6" t="s">
        <v>5926</v>
      </c>
      <c r="D2333" s="7">
        <v>45006</v>
      </c>
      <c r="E2333" s="8">
        <v>31460800</v>
      </c>
      <c r="F2333" s="9" t="s">
        <v>451</v>
      </c>
      <c r="G2333" s="9" t="s">
        <v>701</v>
      </c>
      <c r="H2333" s="10" t="s">
        <v>5927</v>
      </c>
      <c r="I2333" s="8">
        <f>VLOOKUP(B2333,[2]Hoja1!$A$4:$B$1818,2,0)</f>
        <v>6980365</v>
      </c>
    </row>
    <row r="2334" spans="1:9" x14ac:dyDescent="0.25">
      <c r="A2334" s="5" t="str">
        <f t="shared" si="36"/>
        <v>2023</v>
      </c>
      <c r="B2334" s="5" t="s">
        <v>5928</v>
      </c>
      <c r="C2334" s="6" t="s">
        <v>5929</v>
      </c>
      <c r="D2334" s="7">
        <v>45006</v>
      </c>
      <c r="E2334" s="8">
        <v>44654208</v>
      </c>
      <c r="F2334" s="9" t="s">
        <v>451</v>
      </c>
      <c r="G2334" s="9" t="s">
        <v>701</v>
      </c>
      <c r="H2334" s="10" t="s">
        <v>5930</v>
      </c>
      <c r="I2334" s="8">
        <f>VLOOKUP(B2334,[2]Hoja1!$A$4:$B$1818,2,0)</f>
        <v>9768108</v>
      </c>
    </row>
    <row r="2335" spans="1:9" x14ac:dyDescent="0.25">
      <c r="A2335" s="5" t="str">
        <f t="shared" si="36"/>
        <v>2023</v>
      </c>
      <c r="B2335" s="5" t="s">
        <v>5931</v>
      </c>
      <c r="C2335" s="6" t="s">
        <v>5932</v>
      </c>
      <c r="D2335" s="7">
        <v>45006</v>
      </c>
      <c r="E2335" s="8">
        <v>24706283</v>
      </c>
      <c r="F2335" s="9" t="s">
        <v>451</v>
      </c>
      <c r="G2335" s="9" t="s">
        <v>701</v>
      </c>
      <c r="H2335" s="10" t="s">
        <v>5933</v>
      </c>
      <c r="I2335" s="8">
        <f>VLOOKUP(B2335,[2]Hoja1!$A$4:$B$1818,2,0)</f>
        <v>5404500</v>
      </c>
    </row>
    <row r="2336" spans="1:9" x14ac:dyDescent="0.25">
      <c r="A2336" s="5" t="str">
        <f t="shared" si="36"/>
        <v>2023</v>
      </c>
      <c r="B2336" s="5" t="s">
        <v>5934</v>
      </c>
      <c r="C2336" s="6" t="s">
        <v>5935</v>
      </c>
      <c r="D2336" s="7">
        <v>45002</v>
      </c>
      <c r="E2336" s="8">
        <v>24039000</v>
      </c>
      <c r="F2336" s="9" t="s">
        <v>134</v>
      </c>
      <c r="G2336" s="9" t="s">
        <v>193</v>
      </c>
      <c r="H2336" s="10" t="s">
        <v>5936</v>
      </c>
      <c r="I2336" s="8">
        <f>VLOOKUP(B2336,[2]Hoja1!$A$4:$B$1818,2,0)</f>
        <v>5342000</v>
      </c>
    </row>
    <row r="2337" spans="1:9" x14ac:dyDescent="0.25">
      <c r="A2337" s="5" t="str">
        <f t="shared" si="36"/>
        <v>2023</v>
      </c>
      <c r="B2337" s="5" t="s">
        <v>5937</v>
      </c>
      <c r="C2337" s="6" t="s">
        <v>5935</v>
      </c>
      <c r="D2337" s="7">
        <v>45002</v>
      </c>
      <c r="E2337" s="8">
        <v>24039000</v>
      </c>
      <c r="F2337" s="9" t="s">
        <v>134</v>
      </c>
      <c r="G2337" s="9" t="s">
        <v>193</v>
      </c>
      <c r="H2337" s="10" t="s">
        <v>5938</v>
      </c>
      <c r="I2337" s="8">
        <f>VLOOKUP(B2337,[2]Hoja1!$A$4:$B$1818,2,0)</f>
        <v>5342000</v>
      </c>
    </row>
    <row r="2338" spans="1:9" x14ac:dyDescent="0.25">
      <c r="A2338" s="5" t="str">
        <f t="shared" si="36"/>
        <v>2023</v>
      </c>
      <c r="B2338" s="5" t="s">
        <v>5939</v>
      </c>
      <c r="C2338" s="6" t="s">
        <v>5935</v>
      </c>
      <c r="D2338" s="7">
        <v>45009</v>
      </c>
      <c r="E2338" s="8">
        <v>24039000</v>
      </c>
      <c r="F2338" s="9" t="s">
        <v>134</v>
      </c>
      <c r="G2338" s="9" t="s">
        <v>193</v>
      </c>
      <c r="H2338" s="10" t="s">
        <v>5940</v>
      </c>
      <c r="I2338" s="8">
        <f>VLOOKUP(B2338,[2]Hoja1!$A$4:$B$1818,2,0)</f>
        <v>5342000</v>
      </c>
    </row>
    <row r="2339" spans="1:9" x14ac:dyDescent="0.25">
      <c r="A2339" s="5" t="str">
        <f t="shared" si="36"/>
        <v>2023</v>
      </c>
      <c r="B2339" s="5" t="s">
        <v>5941</v>
      </c>
      <c r="C2339" s="6" t="s">
        <v>5935</v>
      </c>
      <c r="D2339" s="7">
        <v>45007</v>
      </c>
      <c r="E2339" s="8">
        <v>24039000</v>
      </c>
      <c r="F2339" s="9" t="s">
        <v>134</v>
      </c>
      <c r="G2339" s="9" t="s">
        <v>193</v>
      </c>
      <c r="H2339" s="10" t="s">
        <v>5942</v>
      </c>
      <c r="I2339" s="8">
        <f>VLOOKUP(B2339,[2]Hoja1!$A$4:$B$1818,2,0)</f>
        <v>5342000</v>
      </c>
    </row>
    <row r="2340" spans="1:9" x14ac:dyDescent="0.25">
      <c r="A2340" s="5" t="str">
        <f t="shared" si="36"/>
        <v>2023</v>
      </c>
      <c r="B2340" s="5" t="s">
        <v>5943</v>
      </c>
      <c r="C2340" s="6" t="s">
        <v>5944</v>
      </c>
      <c r="D2340" s="7">
        <v>45002</v>
      </c>
      <c r="E2340" s="8">
        <v>77100000</v>
      </c>
      <c r="F2340" s="9" t="s">
        <v>134</v>
      </c>
      <c r="G2340" s="9" t="s">
        <v>193</v>
      </c>
      <c r="H2340" s="10" t="s">
        <v>5945</v>
      </c>
      <c r="I2340" s="8">
        <f>VLOOKUP(B2340,[2]Hoja1!$A$4:$B$1818,2,0)</f>
        <v>11822000</v>
      </c>
    </row>
    <row r="2341" spans="1:9" x14ac:dyDescent="0.25">
      <c r="A2341" s="5" t="str">
        <f t="shared" si="36"/>
        <v>2023</v>
      </c>
      <c r="B2341" s="5" t="s">
        <v>5946</v>
      </c>
      <c r="C2341" s="6" t="s">
        <v>5904</v>
      </c>
      <c r="D2341" s="7">
        <v>45007</v>
      </c>
      <c r="E2341" s="8">
        <v>26710000</v>
      </c>
      <c r="F2341" s="9" t="s">
        <v>134</v>
      </c>
      <c r="G2341" s="9" t="s">
        <v>193</v>
      </c>
      <c r="H2341" s="10" t="s">
        <v>5947</v>
      </c>
      <c r="I2341" s="8">
        <f>VLOOKUP(B2341,[2]Hoja1!$A$4:$B$1818,2,0)</f>
        <v>4540700</v>
      </c>
    </row>
    <row r="2342" spans="1:9" x14ac:dyDescent="0.25">
      <c r="A2342" s="5" t="str">
        <f t="shared" si="36"/>
        <v>2023</v>
      </c>
      <c r="B2342" s="5" t="s">
        <v>5948</v>
      </c>
      <c r="C2342" s="6" t="s">
        <v>5949</v>
      </c>
      <c r="D2342" s="7">
        <v>45002</v>
      </c>
      <c r="E2342" s="8">
        <v>77000000</v>
      </c>
      <c r="F2342" s="9" t="s">
        <v>134</v>
      </c>
      <c r="G2342" s="9" t="s">
        <v>193</v>
      </c>
      <c r="H2342" s="10" t="s">
        <v>5950</v>
      </c>
      <c r="I2342" s="8">
        <f>VLOOKUP(B2342,[2]Hoja1!$A$4:$B$1818,2,0)</f>
        <v>14000000</v>
      </c>
    </row>
    <row r="2343" spans="1:9" x14ac:dyDescent="0.25">
      <c r="A2343" s="5" t="str">
        <f t="shared" si="36"/>
        <v>2023</v>
      </c>
      <c r="B2343" s="5" t="s">
        <v>5951</v>
      </c>
      <c r="C2343" s="6" t="s">
        <v>5952</v>
      </c>
      <c r="D2343" s="7">
        <v>45002</v>
      </c>
      <c r="E2343" s="8">
        <v>55000000</v>
      </c>
      <c r="F2343" s="9" t="s">
        <v>134</v>
      </c>
      <c r="G2343" s="9" t="s">
        <v>193</v>
      </c>
      <c r="H2343" s="10" t="s">
        <v>5953</v>
      </c>
      <c r="I2343" s="8">
        <f>VLOOKUP(B2343,[2]Hoja1!$A$4:$B$1818,2,0)</f>
        <v>10000000</v>
      </c>
    </row>
    <row r="2344" spans="1:9" x14ac:dyDescent="0.25">
      <c r="A2344" s="5" t="str">
        <f t="shared" si="36"/>
        <v>2023</v>
      </c>
      <c r="B2344" s="5" t="s">
        <v>5954</v>
      </c>
      <c r="C2344" s="6" t="s">
        <v>5955</v>
      </c>
      <c r="D2344" s="7">
        <v>45006</v>
      </c>
      <c r="E2344" s="8">
        <v>39732501</v>
      </c>
      <c r="F2344" s="9" t="s">
        <v>451</v>
      </c>
      <c r="G2344" s="9" t="s">
        <v>701</v>
      </c>
      <c r="H2344" s="10" t="s">
        <v>5956</v>
      </c>
      <c r="I2344" s="8">
        <f>VLOOKUP(B2344,[2]Hoja1!$A$4:$B$1818,2,0)</f>
        <v>8691484</v>
      </c>
    </row>
    <row r="2345" spans="1:9" x14ac:dyDescent="0.25">
      <c r="A2345" s="5" t="str">
        <f t="shared" si="36"/>
        <v>2023</v>
      </c>
      <c r="B2345" s="5" t="s">
        <v>5957</v>
      </c>
      <c r="C2345" s="6" t="s">
        <v>5958</v>
      </c>
      <c r="D2345" s="7">
        <v>45006</v>
      </c>
      <c r="E2345" s="8">
        <v>30544459</v>
      </c>
      <c r="F2345" s="9" t="s">
        <v>451</v>
      </c>
      <c r="G2345" s="9" t="s">
        <v>701</v>
      </c>
      <c r="H2345" s="10" t="s">
        <v>5959</v>
      </c>
      <c r="I2345" s="8">
        <f>VLOOKUP(B2345,[2]Hoja1!$A$4:$B$1818,2,0)</f>
        <v>6681601</v>
      </c>
    </row>
    <row r="2346" spans="1:9" x14ac:dyDescent="0.25">
      <c r="A2346" s="5" t="str">
        <f t="shared" si="36"/>
        <v>2023</v>
      </c>
      <c r="B2346" s="5" t="s">
        <v>5960</v>
      </c>
      <c r="C2346" s="6" t="s">
        <v>5961</v>
      </c>
      <c r="D2346" s="7">
        <v>45002</v>
      </c>
      <c r="E2346" s="8">
        <v>55817760</v>
      </c>
      <c r="F2346" s="9" t="s">
        <v>451</v>
      </c>
      <c r="G2346" s="9" t="s">
        <v>701</v>
      </c>
      <c r="H2346" s="10" t="s">
        <v>5962</v>
      </c>
      <c r="I2346" s="8">
        <f>VLOOKUP(B2346,[2]Hoja1!$A$4:$B$1818,2,0)</f>
        <v>11512413</v>
      </c>
    </row>
    <row r="2347" spans="1:9" x14ac:dyDescent="0.25">
      <c r="A2347" s="5" t="str">
        <f t="shared" si="36"/>
        <v>2023</v>
      </c>
      <c r="B2347" s="5" t="s">
        <v>5963</v>
      </c>
      <c r="C2347" s="6" t="s">
        <v>5964</v>
      </c>
      <c r="D2347" s="7">
        <v>45006</v>
      </c>
      <c r="E2347" s="8">
        <v>88000000</v>
      </c>
      <c r="F2347" s="9" t="s">
        <v>451</v>
      </c>
      <c r="G2347" s="9" t="s">
        <v>701</v>
      </c>
      <c r="H2347" s="10" t="s">
        <v>5965</v>
      </c>
      <c r="I2347" s="8">
        <f>VLOOKUP(B2347,[2]Hoja1!$A$4:$B$1818,2,0)</f>
        <v>19250000</v>
      </c>
    </row>
    <row r="2348" spans="1:9" x14ac:dyDescent="0.25">
      <c r="A2348" s="5" t="str">
        <f t="shared" si="36"/>
        <v>2023</v>
      </c>
      <c r="B2348" s="5" t="s">
        <v>5966</v>
      </c>
      <c r="C2348" s="6" t="s">
        <v>5967</v>
      </c>
      <c r="D2348" s="7">
        <v>45006</v>
      </c>
      <c r="E2348" s="8">
        <v>42666667</v>
      </c>
      <c r="F2348" s="9" t="s">
        <v>451</v>
      </c>
      <c r="G2348" s="9" t="s">
        <v>701</v>
      </c>
      <c r="H2348" s="10" t="s">
        <v>5968</v>
      </c>
      <c r="I2348" s="8">
        <f>VLOOKUP(B2348,[2]Hoja1!$A$4:$B$1818,2,0)</f>
        <v>9333334</v>
      </c>
    </row>
    <row r="2349" spans="1:9" x14ac:dyDescent="0.25">
      <c r="A2349" s="5" t="str">
        <f t="shared" si="36"/>
        <v>2023</v>
      </c>
      <c r="B2349" s="5" t="s">
        <v>5969</v>
      </c>
      <c r="C2349" s="6" t="s">
        <v>5970</v>
      </c>
      <c r="D2349" s="7">
        <v>45006</v>
      </c>
      <c r="E2349" s="8">
        <v>49412555</v>
      </c>
      <c r="F2349" s="9" t="s">
        <v>451</v>
      </c>
      <c r="G2349" s="9" t="s">
        <v>701</v>
      </c>
      <c r="H2349" s="10" t="s">
        <v>5971</v>
      </c>
      <c r="I2349" s="8">
        <f>VLOOKUP(B2349,[2]Hoja1!$A$4:$B$1818,2,0)</f>
        <v>10808997</v>
      </c>
    </row>
    <row r="2350" spans="1:9" x14ac:dyDescent="0.25">
      <c r="A2350" s="5" t="str">
        <f t="shared" si="36"/>
        <v>2023</v>
      </c>
      <c r="B2350" s="5" t="s">
        <v>5972</v>
      </c>
      <c r="C2350" s="6" t="s">
        <v>5973</v>
      </c>
      <c r="D2350" s="7">
        <v>45012</v>
      </c>
      <c r="E2350" s="8">
        <v>37249220</v>
      </c>
      <c r="F2350" s="9" t="s">
        <v>451</v>
      </c>
      <c r="G2350" s="9" t="s">
        <v>759</v>
      </c>
      <c r="H2350" s="10" t="s">
        <v>5974</v>
      </c>
      <c r="I2350" s="8">
        <f>VLOOKUP(B2350,[2]Hoja1!$A$4:$B$1818,2,0)</f>
        <v>7574008</v>
      </c>
    </row>
    <row r="2351" spans="1:9" x14ac:dyDescent="0.25">
      <c r="A2351" s="5" t="str">
        <f t="shared" si="36"/>
        <v>2023</v>
      </c>
      <c r="B2351" s="5" t="s">
        <v>5975</v>
      </c>
      <c r="C2351" s="6" t="s">
        <v>5973</v>
      </c>
      <c r="D2351" s="7">
        <v>45012</v>
      </c>
      <c r="E2351" s="8">
        <v>37249220</v>
      </c>
      <c r="F2351" s="9" t="s">
        <v>451</v>
      </c>
      <c r="G2351" s="9" t="s">
        <v>759</v>
      </c>
      <c r="H2351" s="10" t="s">
        <v>5976</v>
      </c>
      <c r="I2351" s="8">
        <f>VLOOKUP(B2351,[2]Hoja1!$A$4:$B$1818,2,0)</f>
        <v>6953188</v>
      </c>
    </row>
    <row r="2352" spans="1:9" x14ac:dyDescent="0.25">
      <c r="A2352" s="5" t="str">
        <f t="shared" si="36"/>
        <v>2023</v>
      </c>
      <c r="B2352" s="5" t="s">
        <v>5977</v>
      </c>
      <c r="C2352" s="6" t="s">
        <v>5978</v>
      </c>
      <c r="D2352" s="7">
        <v>45012</v>
      </c>
      <c r="E2352" s="8">
        <v>73500000</v>
      </c>
      <c r="F2352" s="9" t="s">
        <v>451</v>
      </c>
      <c r="G2352" s="9" t="s">
        <v>759</v>
      </c>
      <c r="H2352" s="10" t="s">
        <v>5979</v>
      </c>
      <c r="I2352" s="8">
        <f>VLOOKUP(B2352,[2]Hoja1!$A$4:$B$1818,2,0)</f>
        <v>16566667</v>
      </c>
    </row>
    <row r="2353" spans="1:9" x14ac:dyDescent="0.25">
      <c r="A2353" s="5" t="str">
        <f t="shared" si="36"/>
        <v>2023</v>
      </c>
      <c r="B2353" s="5" t="s">
        <v>5980</v>
      </c>
      <c r="C2353" s="6" t="s">
        <v>5981</v>
      </c>
      <c r="D2353" s="7">
        <v>45017</v>
      </c>
      <c r="E2353" s="8">
        <v>194312511</v>
      </c>
      <c r="F2353" s="9" t="s">
        <v>11</v>
      </c>
      <c r="G2353" s="9" t="s">
        <v>32</v>
      </c>
      <c r="H2353" s="10" t="s">
        <v>5982</v>
      </c>
      <c r="I2353" s="8">
        <f>VLOOKUP(B2353,[2]Hoja1!$A$4:$B$1818,2,0)</f>
        <v>96571496</v>
      </c>
    </row>
    <row r="2354" spans="1:9" x14ac:dyDescent="0.25">
      <c r="A2354" s="5" t="str">
        <f t="shared" si="36"/>
        <v>2023</v>
      </c>
      <c r="B2354" s="5" t="s">
        <v>5983</v>
      </c>
      <c r="C2354" s="6" t="s">
        <v>5984</v>
      </c>
      <c r="D2354" s="7">
        <v>45006</v>
      </c>
      <c r="E2354" s="8">
        <v>27110000</v>
      </c>
      <c r="F2354" s="9" t="s">
        <v>134</v>
      </c>
      <c r="G2354" s="9" t="s">
        <v>193</v>
      </c>
      <c r="H2354" s="10" t="s">
        <v>5985</v>
      </c>
      <c r="I2354" s="8">
        <f>VLOOKUP(B2354,[2]Hoja1!$A$4:$B$1818,2,0)</f>
        <v>4518333</v>
      </c>
    </row>
    <row r="2355" spans="1:9" x14ac:dyDescent="0.25">
      <c r="A2355" s="5" t="str">
        <f t="shared" si="36"/>
        <v>2023</v>
      </c>
      <c r="B2355" s="5" t="s">
        <v>5986</v>
      </c>
      <c r="C2355" s="6" t="s">
        <v>5859</v>
      </c>
      <c r="D2355" s="7">
        <v>45006</v>
      </c>
      <c r="E2355" s="8">
        <v>29700000</v>
      </c>
      <c r="F2355" s="9" t="s">
        <v>134</v>
      </c>
      <c r="G2355" s="9" t="s">
        <v>134</v>
      </c>
      <c r="H2355" s="10" t="s">
        <v>5987</v>
      </c>
      <c r="I2355" s="8">
        <f>VLOOKUP(B2355,[2]Hoja1!$A$4:$B$1818,2,0)</f>
        <v>4950000</v>
      </c>
    </row>
    <row r="2356" spans="1:9" x14ac:dyDescent="0.25">
      <c r="A2356" s="5" t="str">
        <f t="shared" si="36"/>
        <v>2023</v>
      </c>
      <c r="B2356" s="5" t="s">
        <v>5988</v>
      </c>
      <c r="C2356" s="6" t="s">
        <v>5984</v>
      </c>
      <c r="D2356" s="7">
        <v>45006</v>
      </c>
      <c r="E2356" s="8">
        <v>27110000</v>
      </c>
      <c r="F2356" s="9" t="s">
        <v>134</v>
      </c>
      <c r="G2356" s="9" t="s">
        <v>193</v>
      </c>
      <c r="H2356" s="10" t="s">
        <v>5989</v>
      </c>
      <c r="I2356" s="8">
        <f>VLOOKUP(B2356,[2]Hoja1!$A$4:$B$1818,2,0)</f>
        <v>4518333</v>
      </c>
    </row>
    <row r="2357" spans="1:9" x14ac:dyDescent="0.25">
      <c r="A2357" s="5" t="str">
        <f t="shared" si="36"/>
        <v>2023</v>
      </c>
      <c r="B2357" s="5" t="s">
        <v>5990</v>
      </c>
      <c r="C2357" s="6" t="s">
        <v>5984</v>
      </c>
      <c r="D2357" s="7">
        <v>45006</v>
      </c>
      <c r="E2357" s="8">
        <v>27110000</v>
      </c>
      <c r="F2357" s="9" t="s">
        <v>134</v>
      </c>
      <c r="G2357" s="9" t="s">
        <v>193</v>
      </c>
      <c r="H2357" s="10" t="s">
        <v>5991</v>
      </c>
      <c r="I2357" s="8">
        <f>VLOOKUP(B2357,[2]Hoja1!$A$4:$B$1818,2,0)</f>
        <v>4518333</v>
      </c>
    </row>
    <row r="2358" spans="1:9" x14ac:dyDescent="0.25">
      <c r="A2358" s="5" t="str">
        <f t="shared" si="36"/>
        <v>2023</v>
      </c>
      <c r="B2358" s="5" t="s">
        <v>5992</v>
      </c>
      <c r="C2358" s="6" t="s">
        <v>5993</v>
      </c>
      <c r="D2358" s="7">
        <v>45017</v>
      </c>
      <c r="E2358" s="8">
        <v>58666667</v>
      </c>
      <c r="F2358" s="9" t="s">
        <v>451</v>
      </c>
      <c r="G2358" s="9" t="s">
        <v>701</v>
      </c>
      <c r="H2358" s="10" t="s">
        <v>5994</v>
      </c>
      <c r="I2358" s="8">
        <f>VLOOKUP(B2358,[2]Hoja1!$A$4:$B$1818,2,0)</f>
        <v>14666667</v>
      </c>
    </row>
    <row r="2359" spans="1:9" x14ac:dyDescent="0.25">
      <c r="A2359" s="5" t="str">
        <f t="shared" si="36"/>
        <v>2023</v>
      </c>
      <c r="B2359" s="5" t="s">
        <v>5995</v>
      </c>
      <c r="C2359" s="6" t="s">
        <v>5935</v>
      </c>
      <c r="D2359" s="7">
        <v>45006</v>
      </c>
      <c r="E2359" s="8">
        <v>24039000</v>
      </c>
      <c r="F2359" s="9" t="s">
        <v>134</v>
      </c>
      <c r="G2359" s="9" t="s">
        <v>193</v>
      </c>
      <c r="H2359" s="10" t="s">
        <v>5996</v>
      </c>
      <c r="I2359" s="8">
        <f>VLOOKUP(B2359,[2]Hoja1!$A$4:$B$1818,2,0)</f>
        <v>5342000</v>
      </c>
    </row>
    <row r="2360" spans="1:9" x14ac:dyDescent="0.25">
      <c r="A2360" s="5" t="str">
        <f t="shared" si="36"/>
        <v>2023</v>
      </c>
      <c r="B2360" s="5" t="s">
        <v>5997</v>
      </c>
      <c r="C2360" s="6" t="s">
        <v>5935</v>
      </c>
      <c r="D2360" s="7">
        <v>45017</v>
      </c>
      <c r="E2360" s="8">
        <v>24039000</v>
      </c>
      <c r="F2360" s="9" t="s">
        <v>134</v>
      </c>
      <c r="G2360" s="9" t="s">
        <v>193</v>
      </c>
      <c r="H2360" s="10" t="s">
        <v>5998</v>
      </c>
      <c r="I2360" s="8">
        <f>VLOOKUP(B2360,[2]Hoja1!$A$4:$B$1818,2,0)</f>
        <v>5342000</v>
      </c>
    </row>
    <row r="2361" spans="1:9" x14ac:dyDescent="0.25">
      <c r="A2361" s="5" t="str">
        <f t="shared" si="36"/>
        <v>2023</v>
      </c>
      <c r="B2361" s="5" t="s">
        <v>5999</v>
      </c>
      <c r="C2361" s="6" t="s">
        <v>1378</v>
      </c>
      <c r="D2361" s="7">
        <v>45009</v>
      </c>
      <c r="E2361" s="8">
        <v>69062175</v>
      </c>
      <c r="F2361" s="9" t="s">
        <v>451</v>
      </c>
      <c r="G2361" s="9" t="s">
        <v>612</v>
      </c>
      <c r="H2361" s="10" t="s">
        <v>6000</v>
      </c>
      <c r="I2361" s="8">
        <f>VLOOKUP(B2361,[2]Hoja1!$A$4:$B$1818,2,0)</f>
        <v>14908660</v>
      </c>
    </row>
    <row r="2362" spans="1:9" x14ac:dyDescent="0.25">
      <c r="A2362" s="5" t="str">
        <f t="shared" si="36"/>
        <v>2023</v>
      </c>
      <c r="B2362" s="5" t="s">
        <v>6001</v>
      </c>
      <c r="C2362" s="6" t="s">
        <v>5904</v>
      </c>
      <c r="D2362" s="7">
        <v>45007</v>
      </c>
      <c r="E2362" s="8">
        <v>26710000</v>
      </c>
      <c r="F2362" s="9" t="s">
        <v>134</v>
      </c>
      <c r="G2362" s="9" t="s">
        <v>193</v>
      </c>
      <c r="H2362" s="10" t="s">
        <v>6002</v>
      </c>
      <c r="I2362" s="8">
        <f>VLOOKUP(B2362,[2]Hoja1!$A$4:$B$1818,2,0)</f>
        <v>4540700</v>
      </c>
    </row>
    <row r="2363" spans="1:9" x14ac:dyDescent="0.25">
      <c r="A2363" s="5" t="str">
        <f t="shared" si="36"/>
        <v>2023</v>
      </c>
      <c r="B2363" s="5" t="s">
        <v>6003</v>
      </c>
      <c r="C2363" s="6" t="s">
        <v>5904</v>
      </c>
      <c r="D2363" s="7">
        <v>45007</v>
      </c>
      <c r="E2363" s="8">
        <v>26710000</v>
      </c>
      <c r="F2363" s="9" t="s">
        <v>134</v>
      </c>
      <c r="G2363" s="9" t="s">
        <v>193</v>
      </c>
      <c r="H2363" s="10" t="s">
        <v>6004</v>
      </c>
      <c r="I2363" s="8">
        <f>VLOOKUP(B2363,[2]Hoja1!$A$4:$B$1818,2,0)</f>
        <v>4540700</v>
      </c>
    </row>
    <row r="2364" spans="1:9" x14ac:dyDescent="0.25">
      <c r="A2364" s="5" t="str">
        <f t="shared" si="36"/>
        <v>2023</v>
      </c>
      <c r="B2364" s="5" t="s">
        <v>6005</v>
      </c>
      <c r="C2364" s="6" t="s">
        <v>6006</v>
      </c>
      <c r="D2364" s="7">
        <v>45008</v>
      </c>
      <c r="E2364" s="8">
        <v>26710000</v>
      </c>
      <c r="F2364" s="9" t="s">
        <v>134</v>
      </c>
      <c r="G2364" s="9" t="s">
        <v>193</v>
      </c>
      <c r="H2364" s="10" t="s">
        <v>6007</v>
      </c>
      <c r="I2364" s="8">
        <f>VLOOKUP(B2364,[2]Hoja1!$A$4:$B$1818,2,0)</f>
        <v>4629733</v>
      </c>
    </row>
    <row r="2365" spans="1:9" x14ac:dyDescent="0.25">
      <c r="A2365" s="5" t="str">
        <f t="shared" si="36"/>
        <v>2023</v>
      </c>
      <c r="B2365" s="5" t="s">
        <v>6008</v>
      </c>
      <c r="C2365" s="6" t="s">
        <v>5904</v>
      </c>
      <c r="D2365" s="7">
        <v>45007</v>
      </c>
      <c r="E2365" s="8">
        <v>26710000</v>
      </c>
      <c r="F2365" s="9" t="s">
        <v>134</v>
      </c>
      <c r="G2365" s="9" t="s">
        <v>193</v>
      </c>
      <c r="H2365" s="10" t="s">
        <v>6009</v>
      </c>
      <c r="I2365" s="8">
        <f>VLOOKUP(B2365,[2]Hoja1!$A$4:$B$1818,2,0)</f>
        <v>4540700</v>
      </c>
    </row>
    <row r="2366" spans="1:9" x14ac:dyDescent="0.25">
      <c r="A2366" s="5" t="str">
        <f t="shared" si="36"/>
        <v>2023</v>
      </c>
      <c r="B2366" s="5" t="s">
        <v>6010</v>
      </c>
      <c r="C2366" s="6" t="s">
        <v>5449</v>
      </c>
      <c r="D2366" s="7">
        <v>45006</v>
      </c>
      <c r="E2366" s="8">
        <v>24606000</v>
      </c>
      <c r="F2366" s="9" t="s">
        <v>134</v>
      </c>
      <c r="G2366" s="9" t="s">
        <v>268</v>
      </c>
      <c r="H2366" s="10" t="s">
        <v>6011</v>
      </c>
      <c r="I2366" s="8">
        <f>VLOOKUP(B2366,[2]Hoja1!$A$4:$B$1818,2,0)</f>
        <v>5468000</v>
      </c>
    </row>
    <row r="2367" spans="1:9" x14ac:dyDescent="0.25">
      <c r="A2367" s="5" t="str">
        <f t="shared" si="36"/>
        <v>2023</v>
      </c>
      <c r="B2367" s="5" t="s">
        <v>6012</v>
      </c>
      <c r="C2367" s="6" t="s">
        <v>6013</v>
      </c>
      <c r="D2367" s="7">
        <v>45013</v>
      </c>
      <c r="E2367" s="8">
        <v>24039000</v>
      </c>
      <c r="F2367" s="9" t="s">
        <v>134</v>
      </c>
      <c r="G2367" s="9" t="s">
        <v>193</v>
      </c>
      <c r="H2367" s="10" t="s">
        <v>6014</v>
      </c>
      <c r="I2367" s="8">
        <f>VLOOKUP(B2367,[2]Hoja1!$A$4:$B$1818,2,0)</f>
        <v>7745900</v>
      </c>
    </row>
    <row r="2368" spans="1:9" x14ac:dyDescent="0.25">
      <c r="A2368" s="5" t="str">
        <f t="shared" si="36"/>
        <v>2023</v>
      </c>
      <c r="B2368" s="5" t="s">
        <v>6015</v>
      </c>
      <c r="C2368" s="6" t="s">
        <v>6016</v>
      </c>
      <c r="D2368" s="7">
        <v>45006</v>
      </c>
      <c r="E2368" s="8">
        <v>39732501</v>
      </c>
      <c r="F2368" s="9" t="s">
        <v>451</v>
      </c>
      <c r="G2368" s="9" t="s">
        <v>701</v>
      </c>
      <c r="H2368" s="10" t="s">
        <v>6017</v>
      </c>
      <c r="I2368" s="8">
        <f>VLOOKUP(B2368,[2]Hoja1!$A$4:$B$1818,2,0)</f>
        <v>8691484</v>
      </c>
    </row>
    <row r="2369" spans="1:9" x14ac:dyDescent="0.25">
      <c r="A2369" s="5" t="str">
        <f t="shared" si="36"/>
        <v>2023</v>
      </c>
      <c r="B2369" s="5" t="s">
        <v>6018</v>
      </c>
      <c r="C2369" s="6" t="s">
        <v>6016</v>
      </c>
      <c r="D2369" s="7">
        <v>45006</v>
      </c>
      <c r="E2369" s="8">
        <v>39732501</v>
      </c>
      <c r="F2369" s="9" t="s">
        <v>451</v>
      </c>
      <c r="G2369" s="9" t="s">
        <v>701</v>
      </c>
      <c r="H2369" s="10" t="s">
        <v>6019</v>
      </c>
      <c r="I2369" s="8">
        <f>VLOOKUP(B2369,[2]Hoja1!$A$4:$B$1818,2,0)</f>
        <v>8691484</v>
      </c>
    </row>
    <row r="2370" spans="1:9" x14ac:dyDescent="0.25">
      <c r="A2370" s="5" t="str">
        <f t="shared" si="36"/>
        <v>2023</v>
      </c>
      <c r="B2370" s="5" t="s">
        <v>6020</v>
      </c>
      <c r="C2370" s="6" t="s">
        <v>6016</v>
      </c>
      <c r="D2370" s="7">
        <v>45006</v>
      </c>
      <c r="E2370" s="8">
        <v>39732501</v>
      </c>
      <c r="F2370" s="9" t="s">
        <v>451</v>
      </c>
      <c r="G2370" s="9" t="s">
        <v>701</v>
      </c>
      <c r="H2370" s="10" t="s">
        <v>6021</v>
      </c>
      <c r="I2370" s="8">
        <f>VLOOKUP(B2370,[2]Hoja1!$A$4:$B$1818,2,0)</f>
        <v>8691484</v>
      </c>
    </row>
    <row r="2371" spans="1:9" x14ac:dyDescent="0.25">
      <c r="A2371" s="5" t="str">
        <f t="shared" ref="A2371:A2434" si="37">RIGHT(B2371,4)</f>
        <v>2023</v>
      </c>
      <c r="B2371" s="5" t="s">
        <v>6022</v>
      </c>
      <c r="C2371" s="6" t="s">
        <v>5984</v>
      </c>
      <c r="D2371" s="7">
        <v>45006</v>
      </c>
      <c r="E2371" s="8">
        <v>27110000</v>
      </c>
      <c r="F2371" s="9" t="s">
        <v>134</v>
      </c>
      <c r="G2371" s="9" t="s">
        <v>193</v>
      </c>
      <c r="H2371" s="10" t="s">
        <v>6023</v>
      </c>
      <c r="I2371" s="8">
        <f>VLOOKUP(B2371,[2]Hoja1!$A$4:$B$1818,2,0)</f>
        <v>4518333</v>
      </c>
    </row>
    <row r="2372" spans="1:9" x14ac:dyDescent="0.25">
      <c r="A2372" s="5" t="str">
        <f t="shared" si="37"/>
        <v>2023</v>
      </c>
      <c r="B2372" s="5" t="s">
        <v>6024</v>
      </c>
      <c r="C2372" s="6" t="s">
        <v>1660</v>
      </c>
      <c r="D2372" s="7">
        <v>45006</v>
      </c>
      <c r="E2372" s="8">
        <v>54717600</v>
      </c>
      <c r="F2372" s="9" t="s">
        <v>451</v>
      </c>
      <c r="G2372" s="9" t="s">
        <v>612</v>
      </c>
      <c r="H2372" s="10" t="s">
        <v>6025</v>
      </c>
      <c r="I2372" s="8">
        <f>VLOOKUP(B2372,[2]Hoja1!$A$4:$B$1818,2,0)</f>
        <v>11290933</v>
      </c>
    </row>
    <row r="2373" spans="1:9" x14ac:dyDescent="0.25">
      <c r="A2373" s="5" t="str">
        <f t="shared" si="37"/>
        <v>2023</v>
      </c>
      <c r="B2373" s="5" t="s">
        <v>6026</v>
      </c>
      <c r="C2373" s="6" t="s">
        <v>6027</v>
      </c>
      <c r="D2373" s="7">
        <v>45009</v>
      </c>
      <c r="E2373" s="8">
        <v>64619625</v>
      </c>
      <c r="F2373" s="9" t="s">
        <v>451</v>
      </c>
      <c r="G2373" s="9" t="s">
        <v>612</v>
      </c>
      <c r="H2373" s="10" t="s">
        <v>6028</v>
      </c>
      <c r="I2373" s="8">
        <f>VLOOKUP(B2373,[2]Hoja1!$A$4:$B$1818,2,0)</f>
        <v>15180483</v>
      </c>
    </row>
    <row r="2374" spans="1:9" x14ac:dyDescent="0.25">
      <c r="A2374" s="5" t="str">
        <f t="shared" si="37"/>
        <v>2023</v>
      </c>
      <c r="B2374" s="5" t="s">
        <v>6029</v>
      </c>
      <c r="C2374" s="6" t="s">
        <v>6030</v>
      </c>
      <c r="D2374" s="7">
        <v>45006</v>
      </c>
      <c r="E2374" s="8">
        <v>61251288</v>
      </c>
      <c r="F2374" s="9" t="s">
        <v>413</v>
      </c>
      <c r="G2374" s="9" t="s">
        <v>413</v>
      </c>
      <c r="H2374" s="10" t="s">
        <v>6031</v>
      </c>
      <c r="I2374" s="8">
        <f>VLOOKUP(B2374,[2]Hoja1!$A$4:$B$1818,2,0)</f>
        <v>12639155</v>
      </c>
    </row>
    <row r="2375" spans="1:9" x14ac:dyDescent="0.25">
      <c r="A2375" s="5" t="str">
        <f t="shared" si="37"/>
        <v>2023</v>
      </c>
      <c r="B2375" s="5" t="s">
        <v>6032</v>
      </c>
      <c r="C2375" s="6" t="s">
        <v>6033</v>
      </c>
      <c r="D2375" s="7">
        <v>45007</v>
      </c>
      <c r="E2375" s="8">
        <v>31460789</v>
      </c>
      <c r="F2375" s="9" t="s">
        <v>451</v>
      </c>
      <c r="G2375" s="9" t="s">
        <v>701</v>
      </c>
      <c r="H2375" s="10" t="s">
        <v>6034</v>
      </c>
      <c r="I2375" s="8">
        <f>VLOOKUP(B2375,[2]Hoja1!$A$4:$B$1818,2,0)</f>
        <v>6980362</v>
      </c>
    </row>
    <row r="2376" spans="1:9" x14ac:dyDescent="0.25">
      <c r="A2376" s="5" t="str">
        <f t="shared" si="37"/>
        <v>2023</v>
      </c>
      <c r="B2376" s="5" t="s">
        <v>6035</v>
      </c>
      <c r="C2376" s="6" t="s">
        <v>1020</v>
      </c>
      <c r="D2376" s="7">
        <v>45007</v>
      </c>
      <c r="E2376" s="8">
        <v>39732501</v>
      </c>
      <c r="F2376" s="9" t="s">
        <v>451</v>
      </c>
      <c r="G2376" s="9" t="s">
        <v>701</v>
      </c>
      <c r="H2376" s="10" t="s">
        <v>6036</v>
      </c>
      <c r="I2376" s="8">
        <f>VLOOKUP(B2376,[2]Hoja1!$A$4:$B$1818,2,0)</f>
        <v>8815648</v>
      </c>
    </row>
    <row r="2377" spans="1:9" x14ac:dyDescent="0.25">
      <c r="A2377" s="5" t="str">
        <f t="shared" si="37"/>
        <v>2023</v>
      </c>
      <c r="B2377" s="5" t="s">
        <v>6037</v>
      </c>
      <c r="C2377" s="6" t="s">
        <v>5935</v>
      </c>
      <c r="D2377" s="7">
        <v>45012</v>
      </c>
      <c r="E2377" s="8">
        <v>24039000</v>
      </c>
      <c r="F2377" s="9" t="s">
        <v>134</v>
      </c>
      <c r="G2377" s="9" t="s">
        <v>193</v>
      </c>
      <c r="H2377" s="10" t="s">
        <v>6038</v>
      </c>
      <c r="I2377" s="8">
        <f>VLOOKUP(B2377,[2]Hoja1!$A$4:$B$1818,2,0)</f>
        <v>5342000</v>
      </c>
    </row>
    <row r="2378" spans="1:9" x14ac:dyDescent="0.25">
      <c r="A2378" s="5" t="str">
        <f t="shared" si="37"/>
        <v>2023</v>
      </c>
      <c r="B2378" s="5" t="s">
        <v>6039</v>
      </c>
      <c r="C2378" s="6" t="s">
        <v>5935</v>
      </c>
      <c r="D2378" s="7">
        <v>45007</v>
      </c>
      <c r="E2378" s="8">
        <v>24039000</v>
      </c>
      <c r="F2378" s="9" t="s">
        <v>134</v>
      </c>
      <c r="G2378" s="9" t="s">
        <v>193</v>
      </c>
      <c r="H2378" s="10" t="s">
        <v>6040</v>
      </c>
      <c r="I2378" s="8">
        <f>VLOOKUP(B2378,[2]Hoja1!$A$4:$B$1818,2,0)</f>
        <v>5342000</v>
      </c>
    </row>
    <row r="2379" spans="1:9" x14ac:dyDescent="0.25">
      <c r="A2379" s="5" t="str">
        <f t="shared" si="37"/>
        <v>2023</v>
      </c>
      <c r="B2379" s="5" t="s">
        <v>6041</v>
      </c>
      <c r="C2379" s="6" t="s">
        <v>6033</v>
      </c>
      <c r="D2379" s="7">
        <v>45007</v>
      </c>
      <c r="E2379" s="8">
        <v>31460789</v>
      </c>
      <c r="F2379" s="9" t="s">
        <v>451</v>
      </c>
      <c r="G2379" s="9" t="s">
        <v>701</v>
      </c>
      <c r="H2379" s="10" t="s">
        <v>6042</v>
      </c>
      <c r="I2379" s="8">
        <f>VLOOKUP(B2379,[2]Hoja1!$A$4:$B$1818,2,0)</f>
        <v>6980362</v>
      </c>
    </row>
    <row r="2380" spans="1:9" x14ac:dyDescent="0.25">
      <c r="A2380" s="5" t="str">
        <f t="shared" si="37"/>
        <v>2023</v>
      </c>
      <c r="B2380" s="5" t="s">
        <v>6043</v>
      </c>
      <c r="C2380" s="6" t="s">
        <v>1020</v>
      </c>
      <c r="D2380" s="7">
        <v>45008</v>
      </c>
      <c r="E2380" s="8">
        <v>39732501</v>
      </c>
      <c r="F2380" s="9" t="s">
        <v>451</v>
      </c>
      <c r="G2380" s="9" t="s">
        <v>701</v>
      </c>
      <c r="H2380" s="10" t="s">
        <v>6044</v>
      </c>
      <c r="I2380" s="8">
        <f>VLOOKUP(B2380,[2]Hoja1!$A$4:$B$1818,2,0)</f>
        <v>8939812</v>
      </c>
    </row>
    <row r="2381" spans="1:9" x14ac:dyDescent="0.25">
      <c r="A2381" s="5" t="str">
        <f t="shared" si="37"/>
        <v>2023</v>
      </c>
      <c r="B2381" s="5" t="s">
        <v>6045</v>
      </c>
      <c r="C2381" s="6" t="s">
        <v>1020</v>
      </c>
      <c r="D2381" s="7">
        <v>45007</v>
      </c>
      <c r="E2381" s="8">
        <v>39732501</v>
      </c>
      <c r="F2381" s="9" t="s">
        <v>451</v>
      </c>
      <c r="G2381" s="9" t="s">
        <v>701</v>
      </c>
      <c r="H2381" s="10" t="s">
        <v>6046</v>
      </c>
      <c r="I2381" s="8">
        <f>VLOOKUP(B2381,[2]Hoja1!$A$4:$B$1818,2,0)</f>
        <v>8815648</v>
      </c>
    </row>
    <row r="2382" spans="1:9" x14ac:dyDescent="0.25">
      <c r="A2382" s="5" t="str">
        <f t="shared" si="37"/>
        <v>2023</v>
      </c>
      <c r="B2382" s="5" t="s">
        <v>6047</v>
      </c>
      <c r="C2382" s="6" t="s">
        <v>6033</v>
      </c>
      <c r="D2382" s="7">
        <v>45007</v>
      </c>
      <c r="E2382" s="8">
        <v>31460789</v>
      </c>
      <c r="F2382" s="9" t="s">
        <v>451</v>
      </c>
      <c r="G2382" s="9" t="s">
        <v>701</v>
      </c>
      <c r="H2382" s="10" t="s">
        <v>6048</v>
      </c>
      <c r="I2382" s="8">
        <f>VLOOKUP(B2382,[2]Hoja1!$A$4:$B$1818,2,0)</f>
        <v>6980362</v>
      </c>
    </row>
    <row r="2383" spans="1:9" x14ac:dyDescent="0.25">
      <c r="A2383" s="5" t="str">
        <f t="shared" si="37"/>
        <v>2023</v>
      </c>
      <c r="B2383" s="5" t="s">
        <v>6049</v>
      </c>
      <c r="C2383" s="6" t="s">
        <v>750</v>
      </c>
      <c r="D2383" s="7">
        <v>45007</v>
      </c>
      <c r="E2383" s="8">
        <v>52112000</v>
      </c>
      <c r="F2383" s="9" t="s">
        <v>451</v>
      </c>
      <c r="G2383" s="9" t="s">
        <v>612</v>
      </c>
      <c r="H2383" s="10" t="s">
        <v>6050</v>
      </c>
      <c r="I2383" s="8">
        <f>VLOOKUP(B2383,[2]Hoja1!$A$4:$B$1818,2,0)</f>
        <v>8859040</v>
      </c>
    </row>
    <row r="2384" spans="1:9" x14ac:dyDescent="0.25">
      <c r="A2384" s="5" t="str">
        <f t="shared" si="37"/>
        <v>2023</v>
      </c>
      <c r="B2384" s="5" t="s">
        <v>6051</v>
      </c>
      <c r="C2384" s="6" t="s">
        <v>4759</v>
      </c>
      <c r="D2384" s="7">
        <v>45008</v>
      </c>
      <c r="E2384" s="8">
        <v>71610933</v>
      </c>
      <c r="F2384" s="9" t="s">
        <v>134</v>
      </c>
      <c r="G2384" s="9" t="s">
        <v>268</v>
      </c>
      <c r="H2384" s="10" t="s">
        <v>6052</v>
      </c>
      <c r="I2384" s="8">
        <f>VLOOKUP(B2384,[2]Hoja1!$A$4:$B$1818,2,0)</f>
        <v>12712000</v>
      </c>
    </row>
    <row r="2385" spans="1:9" x14ac:dyDescent="0.25">
      <c r="A2385" s="5" t="str">
        <f t="shared" si="37"/>
        <v>2023</v>
      </c>
      <c r="B2385" s="5" t="s">
        <v>6053</v>
      </c>
      <c r="C2385" s="6" t="s">
        <v>6054</v>
      </c>
      <c r="D2385" s="7">
        <v>45009</v>
      </c>
      <c r="E2385" s="8">
        <v>24039000</v>
      </c>
      <c r="F2385" s="9" t="s">
        <v>134</v>
      </c>
      <c r="G2385" s="9" t="s">
        <v>193</v>
      </c>
      <c r="H2385" s="10" t="s">
        <v>6055</v>
      </c>
      <c r="I2385" s="8">
        <f>VLOOKUP(B2385,[2]Hoja1!$A$4:$B$1818,2,0)</f>
        <v>5342000</v>
      </c>
    </row>
    <row r="2386" spans="1:9" x14ac:dyDescent="0.25">
      <c r="A2386" s="5" t="str">
        <f t="shared" si="37"/>
        <v>2023</v>
      </c>
      <c r="B2386" s="5" t="s">
        <v>6056</v>
      </c>
      <c r="C2386" s="6" t="s">
        <v>6054</v>
      </c>
      <c r="D2386" s="7">
        <v>45009</v>
      </c>
      <c r="E2386" s="8">
        <v>24039000</v>
      </c>
      <c r="F2386" s="9" t="s">
        <v>134</v>
      </c>
      <c r="G2386" s="9" t="s">
        <v>193</v>
      </c>
      <c r="H2386" s="10" t="s">
        <v>6057</v>
      </c>
      <c r="I2386" s="8">
        <f>VLOOKUP(B2386,[2]Hoja1!$A$4:$B$1818,2,0)</f>
        <v>5342000</v>
      </c>
    </row>
    <row r="2387" spans="1:9" x14ac:dyDescent="0.25">
      <c r="A2387" s="5" t="str">
        <f t="shared" si="37"/>
        <v>2023</v>
      </c>
      <c r="B2387" s="5" t="s">
        <v>6058</v>
      </c>
      <c r="C2387" s="6" t="s">
        <v>6059</v>
      </c>
      <c r="D2387" s="7">
        <v>45012</v>
      </c>
      <c r="E2387" s="8">
        <v>26710000</v>
      </c>
      <c r="F2387" s="9" t="s">
        <v>134</v>
      </c>
      <c r="G2387" s="9" t="s">
        <v>193</v>
      </c>
      <c r="H2387" s="10" t="s">
        <v>6060</v>
      </c>
      <c r="I2387" s="8">
        <f>VLOOKUP(B2387,[2]Hoja1!$A$4:$B$1818,2,0)</f>
        <v>4985867</v>
      </c>
    </row>
    <row r="2388" spans="1:9" x14ac:dyDescent="0.25">
      <c r="A2388" s="5" t="str">
        <f t="shared" si="37"/>
        <v>2023</v>
      </c>
      <c r="B2388" s="5" t="s">
        <v>6061</v>
      </c>
      <c r="C2388" s="6" t="s">
        <v>6062</v>
      </c>
      <c r="D2388" s="7">
        <v>45008</v>
      </c>
      <c r="E2388" s="8">
        <v>24039000</v>
      </c>
      <c r="F2388" s="9" t="s">
        <v>134</v>
      </c>
      <c r="G2388" s="9" t="s">
        <v>193</v>
      </c>
      <c r="H2388" s="10" t="s">
        <v>6063</v>
      </c>
      <c r="I2388" s="8">
        <f>VLOOKUP(B2388,[2]Hoja1!$A$4:$B$1818,2,0)</f>
        <v>1958733</v>
      </c>
    </row>
    <row r="2389" spans="1:9" x14ac:dyDescent="0.25">
      <c r="A2389" s="5" t="str">
        <f t="shared" si="37"/>
        <v>2023</v>
      </c>
      <c r="B2389" s="5" t="s">
        <v>6064</v>
      </c>
      <c r="C2389" s="6" t="s">
        <v>6062</v>
      </c>
      <c r="D2389" s="7">
        <v>45012</v>
      </c>
      <c r="E2389" s="8">
        <v>24039000</v>
      </c>
      <c r="F2389" s="9" t="s">
        <v>134</v>
      </c>
      <c r="G2389" s="9" t="s">
        <v>193</v>
      </c>
      <c r="H2389" s="10" t="s">
        <v>6065</v>
      </c>
      <c r="I2389" s="8">
        <f>VLOOKUP(B2389,[2]Hoja1!$A$4:$B$1818,2,0)</f>
        <v>2314867</v>
      </c>
    </row>
    <row r="2390" spans="1:9" x14ac:dyDescent="0.25">
      <c r="A2390" s="5" t="str">
        <f t="shared" si="37"/>
        <v>2023</v>
      </c>
      <c r="B2390" s="5" t="s">
        <v>6066</v>
      </c>
      <c r="C2390" s="6" t="s">
        <v>6062</v>
      </c>
      <c r="D2390" s="7">
        <v>45012</v>
      </c>
      <c r="E2390" s="8">
        <v>24039000</v>
      </c>
      <c r="F2390" s="9" t="s">
        <v>134</v>
      </c>
      <c r="G2390" s="9" t="s">
        <v>193</v>
      </c>
      <c r="H2390" s="10" t="s">
        <v>6067</v>
      </c>
      <c r="I2390" s="8">
        <f>VLOOKUP(B2390,[2]Hoja1!$A$4:$B$1818,2,0)</f>
        <v>2314867</v>
      </c>
    </row>
    <row r="2391" spans="1:9" x14ac:dyDescent="0.25">
      <c r="A2391" s="5" t="str">
        <f t="shared" si="37"/>
        <v>2023</v>
      </c>
      <c r="B2391" s="5" t="s">
        <v>6068</v>
      </c>
      <c r="C2391" s="6" t="s">
        <v>6062</v>
      </c>
      <c r="D2391" s="7">
        <v>45012</v>
      </c>
      <c r="E2391" s="8">
        <v>24039000</v>
      </c>
      <c r="F2391" s="9" t="s">
        <v>134</v>
      </c>
      <c r="G2391" s="9" t="s">
        <v>193</v>
      </c>
      <c r="H2391" s="10" t="s">
        <v>6069</v>
      </c>
      <c r="I2391" s="8">
        <f>VLOOKUP(B2391,[2]Hoja1!$A$4:$B$1818,2,0)</f>
        <v>2314867</v>
      </c>
    </row>
    <row r="2392" spans="1:9" x14ac:dyDescent="0.25">
      <c r="A2392" s="5" t="str">
        <f t="shared" si="37"/>
        <v>2023</v>
      </c>
      <c r="B2392" s="5" t="s">
        <v>6070</v>
      </c>
      <c r="C2392" s="6" t="s">
        <v>2342</v>
      </c>
      <c r="D2392" s="7">
        <v>45009</v>
      </c>
      <c r="E2392" s="8">
        <v>52666667</v>
      </c>
      <c r="F2392" s="9" t="s">
        <v>134</v>
      </c>
      <c r="G2392" s="9" t="s">
        <v>134</v>
      </c>
      <c r="H2392" s="10" t="s">
        <v>6071</v>
      </c>
      <c r="I2392" s="8">
        <f>VLOOKUP(B2392,[2]Hoja1!$A$4:$B$1818,2,0)</f>
        <v>5000000</v>
      </c>
    </row>
    <row r="2393" spans="1:9" x14ac:dyDescent="0.25">
      <c r="A2393" s="5" t="str">
        <f t="shared" si="37"/>
        <v>2023</v>
      </c>
      <c r="B2393" s="5" t="s">
        <v>6072</v>
      </c>
      <c r="C2393" s="6" t="s">
        <v>1299</v>
      </c>
      <c r="D2393" s="7">
        <v>45008</v>
      </c>
      <c r="E2393" s="8">
        <v>54717600</v>
      </c>
      <c r="F2393" s="9" t="s">
        <v>451</v>
      </c>
      <c r="G2393" s="9" t="s">
        <v>612</v>
      </c>
      <c r="H2393" s="10" t="s">
        <v>6073</v>
      </c>
      <c r="I2393" s="8">
        <f>VLOOKUP(B2393,[2]Hoja1!$A$4:$B$1818,2,0)</f>
        <v>11638347</v>
      </c>
    </row>
    <row r="2394" spans="1:9" x14ac:dyDescent="0.25">
      <c r="A2394" s="5" t="str">
        <f t="shared" si="37"/>
        <v>2023</v>
      </c>
      <c r="B2394" s="5" t="s">
        <v>6074</v>
      </c>
      <c r="C2394" s="6" t="s">
        <v>6075</v>
      </c>
      <c r="D2394" s="7">
        <v>45009</v>
      </c>
      <c r="E2394" s="8">
        <v>84210000</v>
      </c>
      <c r="F2394" s="9" t="s">
        <v>134</v>
      </c>
      <c r="G2394" s="9" t="s">
        <v>134</v>
      </c>
      <c r="H2394" s="10" t="s">
        <v>6076</v>
      </c>
      <c r="I2394" s="8">
        <f>VLOOKUP(B2394,[2]Hoja1!$A$4:$B$1818,2,0)</f>
        <v>14877100</v>
      </c>
    </row>
    <row r="2395" spans="1:9" x14ac:dyDescent="0.25">
      <c r="A2395" s="5" t="str">
        <f t="shared" si="37"/>
        <v>2023</v>
      </c>
      <c r="B2395" s="5" t="s">
        <v>6077</v>
      </c>
      <c r="C2395" s="6" t="s">
        <v>5904</v>
      </c>
      <c r="D2395" s="7">
        <v>45012</v>
      </c>
      <c r="E2395" s="8">
        <v>26710000</v>
      </c>
      <c r="F2395" s="9" t="s">
        <v>134</v>
      </c>
      <c r="G2395" s="9" t="s">
        <v>193</v>
      </c>
      <c r="H2395" s="10" t="s">
        <v>6078</v>
      </c>
      <c r="I2395" s="8">
        <f>VLOOKUP(B2395,[2]Hoja1!$A$4:$B$1818,2,0)</f>
        <v>4985867</v>
      </c>
    </row>
    <row r="2396" spans="1:9" x14ac:dyDescent="0.25">
      <c r="A2396" s="5" t="str">
        <f t="shared" si="37"/>
        <v>2023</v>
      </c>
      <c r="B2396" s="5" t="s">
        <v>6079</v>
      </c>
      <c r="C2396" s="6" t="s">
        <v>6080</v>
      </c>
      <c r="D2396" s="7">
        <v>45013</v>
      </c>
      <c r="E2396" s="8">
        <v>26710000</v>
      </c>
      <c r="F2396" s="9" t="s">
        <v>134</v>
      </c>
      <c r="G2396" s="9" t="s">
        <v>193</v>
      </c>
      <c r="H2396" s="10" t="s">
        <v>6081</v>
      </c>
      <c r="I2396" s="8">
        <f>VLOOKUP(B2396,[2]Hoja1!$A$4:$B$1818,2,0)</f>
        <v>5074900</v>
      </c>
    </row>
    <row r="2397" spans="1:9" x14ac:dyDescent="0.25">
      <c r="A2397" s="5" t="str">
        <f t="shared" si="37"/>
        <v>2023</v>
      </c>
      <c r="B2397" s="5" t="s">
        <v>6082</v>
      </c>
      <c r="C2397" s="6" t="s">
        <v>5588</v>
      </c>
      <c r="D2397" s="7">
        <v>45009</v>
      </c>
      <c r="E2397" s="8">
        <v>27110000</v>
      </c>
      <c r="F2397" s="9" t="s">
        <v>134</v>
      </c>
      <c r="G2397" s="9" t="s">
        <v>193</v>
      </c>
      <c r="H2397" s="10" t="s">
        <v>6083</v>
      </c>
      <c r="I2397" s="8">
        <f>VLOOKUP(B2397,[2]Hoja1!$A$4:$B$1818,2,0)</f>
        <v>4789433</v>
      </c>
    </row>
    <row r="2398" spans="1:9" x14ac:dyDescent="0.25">
      <c r="A2398" s="5" t="str">
        <f t="shared" si="37"/>
        <v>2023</v>
      </c>
      <c r="B2398" s="5" t="s">
        <v>6084</v>
      </c>
      <c r="C2398" s="6" t="s">
        <v>6085</v>
      </c>
      <c r="D2398" s="7">
        <v>45012</v>
      </c>
      <c r="E2398" s="8">
        <v>26710000</v>
      </c>
      <c r="F2398" s="9" t="s">
        <v>134</v>
      </c>
      <c r="G2398" s="9" t="s">
        <v>193</v>
      </c>
      <c r="H2398" s="10" t="s">
        <v>6086</v>
      </c>
      <c r="I2398" s="8">
        <f>VLOOKUP(B2398,[2]Hoja1!$A$4:$B$1818,2,0)</f>
        <v>4985867</v>
      </c>
    </row>
    <row r="2399" spans="1:9" x14ac:dyDescent="0.25">
      <c r="A2399" s="5" t="str">
        <f t="shared" si="37"/>
        <v>2023</v>
      </c>
      <c r="B2399" s="5" t="s">
        <v>6087</v>
      </c>
      <c r="C2399" s="6" t="s">
        <v>5588</v>
      </c>
      <c r="D2399" s="7">
        <v>45009</v>
      </c>
      <c r="E2399" s="8">
        <v>27110000</v>
      </c>
      <c r="F2399" s="9" t="s">
        <v>134</v>
      </c>
      <c r="G2399" s="9" t="s">
        <v>193</v>
      </c>
      <c r="H2399" s="10" t="s">
        <v>6088</v>
      </c>
      <c r="I2399" s="8">
        <f>VLOOKUP(B2399,[2]Hoja1!$A$4:$B$1818,2,0)</f>
        <v>4789433</v>
      </c>
    </row>
    <row r="2400" spans="1:9" x14ac:dyDescent="0.25">
      <c r="A2400" s="5" t="str">
        <f t="shared" si="37"/>
        <v>2023</v>
      </c>
      <c r="B2400" s="5" t="s">
        <v>6089</v>
      </c>
      <c r="C2400" s="6" t="s">
        <v>6090</v>
      </c>
      <c r="D2400" s="7">
        <v>45009</v>
      </c>
      <c r="E2400" s="8">
        <v>24039000</v>
      </c>
      <c r="F2400" s="9" t="s">
        <v>134</v>
      </c>
      <c r="G2400" s="9" t="s">
        <v>193</v>
      </c>
      <c r="H2400" s="10" t="s">
        <v>6091</v>
      </c>
      <c r="I2400" s="8">
        <f>VLOOKUP(B2400,[2]Hoja1!$A$4:$B$1818,2,0)</f>
        <v>5342000</v>
      </c>
    </row>
    <row r="2401" spans="1:9" x14ac:dyDescent="0.25">
      <c r="A2401" s="5" t="str">
        <f t="shared" si="37"/>
        <v>2023</v>
      </c>
      <c r="B2401" s="5" t="s">
        <v>6092</v>
      </c>
      <c r="C2401" s="6" t="s">
        <v>5588</v>
      </c>
      <c r="D2401" s="7">
        <v>45017</v>
      </c>
      <c r="E2401" s="8">
        <v>27110000</v>
      </c>
      <c r="F2401" s="9" t="s">
        <v>134</v>
      </c>
      <c r="G2401" s="9" t="s">
        <v>193</v>
      </c>
      <c r="H2401" s="10" t="s">
        <v>6093</v>
      </c>
      <c r="I2401" s="8">
        <f>VLOOKUP(B2401,[2]Hoja1!$A$4:$B$1818,2,0)</f>
        <v>5422000</v>
      </c>
    </row>
    <row r="2402" spans="1:9" x14ac:dyDescent="0.25">
      <c r="A2402" s="5" t="str">
        <f t="shared" si="37"/>
        <v>2023</v>
      </c>
      <c r="B2402" s="5" t="s">
        <v>6094</v>
      </c>
      <c r="C2402" s="6" t="s">
        <v>6085</v>
      </c>
      <c r="D2402" s="7">
        <v>45012</v>
      </c>
      <c r="E2402" s="8">
        <v>26710000</v>
      </c>
      <c r="F2402" s="9" t="s">
        <v>134</v>
      </c>
      <c r="G2402" s="9" t="s">
        <v>193</v>
      </c>
      <c r="H2402" s="10" t="s">
        <v>6095</v>
      </c>
      <c r="I2402" s="8">
        <f>VLOOKUP(B2402,[2]Hoja1!$A$4:$B$1818,2,0)</f>
        <v>4985867</v>
      </c>
    </row>
    <row r="2403" spans="1:9" x14ac:dyDescent="0.25">
      <c r="A2403" s="5" t="str">
        <f t="shared" si="37"/>
        <v>2023</v>
      </c>
      <c r="B2403" s="5" t="s">
        <v>6096</v>
      </c>
      <c r="C2403" s="6" t="s">
        <v>5588</v>
      </c>
      <c r="D2403" s="7">
        <v>45013</v>
      </c>
      <c r="E2403" s="8">
        <v>27110000</v>
      </c>
      <c r="F2403" s="9" t="s">
        <v>134</v>
      </c>
      <c r="G2403" s="9" t="s">
        <v>193</v>
      </c>
      <c r="H2403" s="10" t="s">
        <v>6097</v>
      </c>
      <c r="I2403" s="8">
        <f>VLOOKUP(B2403,[2]Hoja1!$A$4:$B$1818,2,0)</f>
        <v>5150900</v>
      </c>
    </row>
    <row r="2404" spans="1:9" x14ac:dyDescent="0.25">
      <c r="A2404" s="5" t="str">
        <f t="shared" si="37"/>
        <v>2023</v>
      </c>
      <c r="B2404" s="5" t="s">
        <v>6098</v>
      </c>
      <c r="C2404" s="6" t="s">
        <v>6099</v>
      </c>
      <c r="D2404" s="7">
        <v>45012</v>
      </c>
      <c r="E2404" s="8">
        <v>50400000</v>
      </c>
      <c r="F2404" s="9" t="s">
        <v>134</v>
      </c>
      <c r="G2404" s="9" t="s">
        <v>134</v>
      </c>
      <c r="H2404" s="10" t="s">
        <v>6100</v>
      </c>
      <c r="I2404" s="8">
        <f>VLOOKUP(B2404,[2]Hoja1!$A$4:$B$1818,2,0)</f>
        <v>7280000</v>
      </c>
    </row>
    <row r="2405" spans="1:9" x14ac:dyDescent="0.25">
      <c r="A2405" s="5" t="str">
        <f t="shared" si="37"/>
        <v>2023</v>
      </c>
      <c r="B2405" s="5" t="s">
        <v>6101</v>
      </c>
      <c r="C2405" s="6" t="s">
        <v>5904</v>
      </c>
      <c r="D2405" s="7">
        <v>45013</v>
      </c>
      <c r="E2405" s="8">
        <v>26710000</v>
      </c>
      <c r="F2405" s="9" t="s">
        <v>134</v>
      </c>
      <c r="G2405" s="9" t="s">
        <v>193</v>
      </c>
      <c r="H2405" s="10" t="s">
        <v>6102</v>
      </c>
      <c r="I2405" s="8">
        <f>VLOOKUP(B2405,[2]Hoja1!$A$4:$B$1818,2,0)</f>
        <v>6232333</v>
      </c>
    </row>
    <row r="2406" spans="1:9" x14ac:dyDescent="0.25">
      <c r="A2406" s="5" t="str">
        <f t="shared" si="37"/>
        <v>2023</v>
      </c>
      <c r="B2406" s="5" t="s">
        <v>6103</v>
      </c>
      <c r="C2406" s="6" t="s">
        <v>6104</v>
      </c>
      <c r="D2406" s="7">
        <v>45014</v>
      </c>
      <c r="E2406" s="8">
        <v>1484302326</v>
      </c>
      <c r="F2406" s="9" t="s">
        <v>451</v>
      </c>
      <c r="G2406" s="9" t="s">
        <v>701</v>
      </c>
      <c r="H2406" s="10" t="s">
        <v>6105</v>
      </c>
      <c r="I2406" s="8">
        <f>VLOOKUP(B2406,[2]Hoja1!$A$4:$B$1818,2,0)</f>
        <v>278761613</v>
      </c>
    </row>
    <row r="2407" spans="1:9" x14ac:dyDescent="0.25">
      <c r="A2407" s="5" t="str">
        <f t="shared" si="37"/>
        <v>2023</v>
      </c>
      <c r="B2407" s="5" t="s">
        <v>6106</v>
      </c>
      <c r="C2407" s="6" t="s">
        <v>6107</v>
      </c>
      <c r="D2407" s="7">
        <v>45014</v>
      </c>
      <c r="E2407" s="8">
        <v>80000000</v>
      </c>
      <c r="F2407" s="9" t="s">
        <v>413</v>
      </c>
      <c r="G2407" s="9" t="s">
        <v>413</v>
      </c>
      <c r="H2407" s="10" t="s">
        <v>6108</v>
      </c>
      <c r="I2407" s="8">
        <f>VLOOKUP(B2407,[2]Hoja1!$A$4:$B$1818,2,0)</f>
        <v>15466667</v>
      </c>
    </row>
    <row r="2408" spans="1:9" x14ac:dyDescent="0.25">
      <c r="A2408" s="5" t="str">
        <f t="shared" si="37"/>
        <v>2023</v>
      </c>
      <c r="B2408" s="5" t="s">
        <v>6109</v>
      </c>
      <c r="C2408" s="6" t="s">
        <v>5904</v>
      </c>
      <c r="D2408" s="7">
        <v>45020</v>
      </c>
      <c r="E2408" s="8">
        <v>26710000</v>
      </c>
      <c r="F2408" s="9" t="s">
        <v>134</v>
      </c>
      <c r="G2408" s="9" t="s">
        <v>193</v>
      </c>
      <c r="H2408" s="10" t="s">
        <v>6110</v>
      </c>
      <c r="I2408" s="8">
        <f>VLOOKUP(B2408,[2]Hoja1!$A$4:$B$1818,2,0)</f>
        <v>5609100</v>
      </c>
    </row>
    <row r="2409" spans="1:9" x14ac:dyDescent="0.25">
      <c r="A2409" s="5" t="str">
        <f t="shared" si="37"/>
        <v>2023</v>
      </c>
      <c r="B2409" s="5" t="s">
        <v>6111</v>
      </c>
      <c r="C2409" s="6" t="s">
        <v>6112</v>
      </c>
      <c r="D2409" s="7">
        <v>45019</v>
      </c>
      <c r="E2409" s="8">
        <v>102800000</v>
      </c>
      <c r="F2409" s="9" t="s">
        <v>451</v>
      </c>
      <c r="G2409" s="9" t="s">
        <v>759</v>
      </c>
      <c r="H2409" s="10" t="s">
        <v>6113</v>
      </c>
      <c r="I2409" s="8">
        <f>VLOOKUP(B2409,[2]Hoja1!$A$4:$B$1818,2,0)</f>
        <v>21245333</v>
      </c>
    </row>
    <row r="2410" spans="1:9" x14ac:dyDescent="0.25">
      <c r="A2410" s="5" t="str">
        <f t="shared" si="37"/>
        <v>2023</v>
      </c>
      <c r="B2410" s="5" t="s">
        <v>6114</v>
      </c>
      <c r="C2410" s="6" t="s">
        <v>2670</v>
      </c>
      <c r="D2410" s="7">
        <v>45019</v>
      </c>
      <c r="E2410" s="8">
        <v>26706560</v>
      </c>
      <c r="F2410" s="9" t="s">
        <v>451</v>
      </c>
      <c r="G2410" s="9" t="s">
        <v>759</v>
      </c>
      <c r="H2410" s="10" t="s">
        <v>6115</v>
      </c>
      <c r="I2410" s="8">
        <f>VLOOKUP(B2410,[2]Hoja1!$A$4:$B$1818,2,0)</f>
        <v>5519356</v>
      </c>
    </row>
    <row r="2411" spans="1:9" x14ac:dyDescent="0.25">
      <c r="A2411" s="5" t="str">
        <f t="shared" si="37"/>
        <v>2023</v>
      </c>
      <c r="B2411" s="5" t="s">
        <v>6116</v>
      </c>
      <c r="C2411" s="6" t="s">
        <v>6117</v>
      </c>
      <c r="D2411" s="7">
        <v>45019</v>
      </c>
      <c r="E2411" s="8">
        <v>120000000</v>
      </c>
      <c r="F2411" s="9" t="s">
        <v>451</v>
      </c>
      <c r="G2411" s="9" t="s">
        <v>759</v>
      </c>
      <c r="H2411" s="10" t="s">
        <v>6118</v>
      </c>
      <c r="I2411" s="8">
        <f>VLOOKUP(B2411,[2]Hoja1!$A$4:$B$1818,2,0)</f>
        <v>25200000</v>
      </c>
    </row>
    <row r="2412" spans="1:9" x14ac:dyDescent="0.25">
      <c r="A2412" s="5" t="str">
        <f t="shared" si="37"/>
        <v>2023</v>
      </c>
      <c r="B2412" s="5" t="s">
        <v>6119</v>
      </c>
      <c r="C2412" s="6" t="s">
        <v>6120</v>
      </c>
      <c r="D2412" s="7">
        <v>45019</v>
      </c>
      <c r="E2412" s="8">
        <v>119000000</v>
      </c>
      <c r="F2412" s="9" t="s">
        <v>451</v>
      </c>
      <c r="G2412" s="9" t="s">
        <v>759</v>
      </c>
      <c r="H2412" s="10" t="s">
        <v>6121</v>
      </c>
      <c r="I2412" s="8">
        <f>VLOOKUP(B2412,[2]Hoja1!$A$4:$B$1818,2,0)</f>
        <v>24593334</v>
      </c>
    </row>
    <row r="2413" spans="1:9" x14ac:dyDescent="0.25">
      <c r="A2413" s="5" t="str">
        <f t="shared" si="37"/>
        <v>2023</v>
      </c>
      <c r="B2413" s="5" t="s">
        <v>6122</v>
      </c>
      <c r="C2413" s="6" t="s">
        <v>6123</v>
      </c>
      <c r="D2413" s="7">
        <v>45019</v>
      </c>
      <c r="E2413" s="8">
        <v>56208500</v>
      </c>
      <c r="F2413" s="9" t="s">
        <v>451</v>
      </c>
      <c r="G2413" s="9" t="s">
        <v>759</v>
      </c>
      <c r="H2413" s="10" t="s">
        <v>6124</v>
      </c>
      <c r="I2413" s="8">
        <f>VLOOKUP(B2413,[2]Hoja1!$A$4:$B$1818,2,0)</f>
        <v>11616423</v>
      </c>
    </row>
    <row r="2414" spans="1:9" x14ac:dyDescent="0.25">
      <c r="A2414" s="5" t="str">
        <f t="shared" si="37"/>
        <v>2023</v>
      </c>
      <c r="B2414" s="5" t="s">
        <v>6125</v>
      </c>
      <c r="C2414" s="6" t="s">
        <v>6126</v>
      </c>
      <c r="D2414" s="7">
        <v>45026</v>
      </c>
      <c r="E2414" s="8">
        <v>70000000</v>
      </c>
      <c r="F2414" s="9" t="s">
        <v>451</v>
      </c>
      <c r="G2414" s="9" t="s">
        <v>759</v>
      </c>
      <c r="H2414" s="10" t="s">
        <v>6127</v>
      </c>
      <c r="I2414" s="8">
        <f>VLOOKUP(B2414,[2]Hoja1!$A$4:$B$1818,2,0)</f>
        <v>16100000</v>
      </c>
    </row>
    <row r="2415" spans="1:9" x14ac:dyDescent="0.25">
      <c r="A2415" s="5" t="str">
        <f t="shared" si="37"/>
        <v>2023</v>
      </c>
      <c r="B2415" s="5" t="s">
        <v>6128</v>
      </c>
      <c r="C2415" s="6" t="s">
        <v>6129</v>
      </c>
      <c r="D2415" s="7">
        <v>45017</v>
      </c>
      <c r="E2415" s="8">
        <v>311002540</v>
      </c>
      <c r="F2415" s="9" t="s">
        <v>11</v>
      </c>
      <c r="G2415" s="9" t="s">
        <v>32</v>
      </c>
      <c r="H2415" s="10" t="s">
        <v>6130</v>
      </c>
      <c r="I2415" s="8">
        <f>VLOOKUP(B2415,[2]Hoja1!$A$4:$B$1818,2,0)</f>
        <v>31100254</v>
      </c>
    </row>
    <row r="2416" spans="1:9" x14ac:dyDescent="0.25">
      <c r="A2416" s="5" t="str">
        <f t="shared" si="37"/>
        <v>2023</v>
      </c>
      <c r="B2416" s="5" t="s">
        <v>6131</v>
      </c>
      <c r="C2416" s="6" t="s">
        <v>6132</v>
      </c>
      <c r="D2416" s="7">
        <v>45020</v>
      </c>
      <c r="E2416" s="8">
        <v>382320680</v>
      </c>
      <c r="F2416" s="9" t="s">
        <v>11</v>
      </c>
      <c r="G2416" s="9" t="s">
        <v>32</v>
      </c>
      <c r="H2416" s="10" t="s">
        <v>6133</v>
      </c>
      <c r="I2416" s="8">
        <f>VLOOKUP(B2416,[2]Hoja1!$A$4:$B$1818,2,0)</f>
        <v>38232068</v>
      </c>
    </row>
    <row r="2417" spans="1:9" x14ac:dyDescent="0.25">
      <c r="A2417" s="5" t="str">
        <f t="shared" si="37"/>
        <v>2023</v>
      </c>
      <c r="B2417" s="5" t="s">
        <v>6134</v>
      </c>
      <c r="C2417" s="6" t="s">
        <v>6135</v>
      </c>
      <c r="D2417" s="7">
        <v>45021</v>
      </c>
      <c r="E2417" s="8">
        <v>64764000</v>
      </c>
      <c r="F2417" s="9" t="s">
        <v>451</v>
      </c>
      <c r="G2417" s="9" t="s">
        <v>759</v>
      </c>
      <c r="H2417" s="10" t="s">
        <v>6136</v>
      </c>
      <c r="I2417" s="8">
        <f>VLOOKUP(B2417,[2]Hoja1!$A$4:$B$1818,2,0)</f>
        <v>13816320</v>
      </c>
    </row>
    <row r="2418" spans="1:9" x14ac:dyDescent="0.25">
      <c r="A2418" s="5" t="str">
        <f t="shared" si="37"/>
        <v>2023</v>
      </c>
      <c r="B2418" s="5" t="s">
        <v>6137</v>
      </c>
      <c r="C2418" s="6" t="s">
        <v>6138</v>
      </c>
      <c r="D2418" s="7">
        <v>45021</v>
      </c>
      <c r="E2418" s="8">
        <v>51940000</v>
      </c>
      <c r="F2418" s="9" t="s">
        <v>451</v>
      </c>
      <c r="G2418" s="9" t="s">
        <v>759</v>
      </c>
      <c r="H2418" s="10" t="s">
        <v>6139</v>
      </c>
      <c r="I2418" s="8">
        <f>VLOOKUP(B2418,[2]Hoja1!$A$4:$B$1818,2,0)</f>
        <v>11080533</v>
      </c>
    </row>
    <row r="2419" spans="1:9" x14ac:dyDescent="0.25">
      <c r="A2419" s="5" t="str">
        <f t="shared" si="37"/>
        <v>2023</v>
      </c>
      <c r="B2419" s="5" t="s">
        <v>6140</v>
      </c>
      <c r="C2419" s="6" t="s">
        <v>6141</v>
      </c>
      <c r="D2419" s="7">
        <v>45020</v>
      </c>
      <c r="E2419" s="8">
        <v>68644800</v>
      </c>
      <c r="F2419" s="9" t="s">
        <v>134</v>
      </c>
      <c r="G2419" s="9" t="s">
        <v>268</v>
      </c>
      <c r="H2419" s="10" t="s">
        <v>6142</v>
      </c>
      <c r="I2419" s="8">
        <f>VLOOKUP(B2419,[2]Hoja1!$A$4:$B$1818,2,0)</f>
        <v>12712000</v>
      </c>
    </row>
    <row r="2420" spans="1:9" x14ac:dyDescent="0.25">
      <c r="A2420" s="5" t="str">
        <f t="shared" si="37"/>
        <v>2023</v>
      </c>
      <c r="B2420" s="5" t="s">
        <v>6143</v>
      </c>
      <c r="C2420" s="6" t="s">
        <v>6144</v>
      </c>
      <c r="D2420" s="7">
        <v>45026</v>
      </c>
      <c r="E2420" s="8">
        <v>63664000</v>
      </c>
      <c r="F2420" s="9" t="s">
        <v>134</v>
      </c>
      <c r="G2420" s="9" t="s">
        <v>193</v>
      </c>
      <c r="H2420" s="10" t="s">
        <v>6145</v>
      </c>
      <c r="I2420" s="8">
        <f>VLOOKUP(B2420,[2]Hoja1!$A$4:$B$1818,2,0)</f>
        <v>11040000</v>
      </c>
    </row>
    <row r="2421" spans="1:9" x14ac:dyDescent="0.25">
      <c r="A2421" s="5" t="str">
        <f t="shared" si="37"/>
        <v>2023</v>
      </c>
      <c r="B2421" s="5" t="s">
        <v>6146</v>
      </c>
      <c r="C2421" s="6" t="s">
        <v>6147</v>
      </c>
      <c r="D2421" s="7">
        <v>45028</v>
      </c>
      <c r="E2421" s="8">
        <v>90000000</v>
      </c>
      <c r="F2421" s="9" t="s">
        <v>134</v>
      </c>
      <c r="G2421" s="9" t="s">
        <v>193</v>
      </c>
      <c r="H2421" s="10" t="s">
        <v>6148</v>
      </c>
      <c r="I2421" s="8">
        <f>VLOOKUP(B2421,[2]Hoja1!$A$4:$B$1818,2,0)</f>
        <v>20000000</v>
      </c>
    </row>
    <row r="2422" spans="1:9" x14ac:dyDescent="0.25">
      <c r="A2422" s="5" t="str">
        <f t="shared" si="37"/>
        <v>2023</v>
      </c>
      <c r="B2422" s="5" t="s">
        <v>6149</v>
      </c>
      <c r="C2422" s="6" t="s">
        <v>1953</v>
      </c>
      <c r="D2422" s="7">
        <v>45020</v>
      </c>
      <c r="E2422" s="8">
        <v>78666666.666666672</v>
      </c>
      <c r="F2422" s="9" t="s">
        <v>451</v>
      </c>
      <c r="G2422" s="9" t="s">
        <v>612</v>
      </c>
      <c r="H2422" s="10" t="s">
        <v>6150</v>
      </c>
      <c r="I2422" s="8" t="s">
        <v>16</v>
      </c>
    </row>
    <row r="2423" spans="1:9" x14ac:dyDescent="0.25">
      <c r="A2423" s="5" t="str">
        <f t="shared" si="37"/>
        <v>2023</v>
      </c>
      <c r="B2423" s="5" t="s">
        <v>6151</v>
      </c>
      <c r="C2423" s="6" t="s">
        <v>6152</v>
      </c>
      <c r="D2423" s="7">
        <v>45020</v>
      </c>
      <c r="E2423" s="8">
        <v>37237760</v>
      </c>
      <c r="F2423" s="9" t="s">
        <v>451</v>
      </c>
      <c r="G2423" s="9" t="s">
        <v>701</v>
      </c>
      <c r="H2423" s="10" t="s">
        <v>6153</v>
      </c>
      <c r="I2423" s="8">
        <f>VLOOKUP(B2423,[2]Hoja1!$A$4:$B$1818,2,0)</f>
        <v>7819930</v>
      </c>
    </row>
    <row r="2424" spans="1:9" x14ac:dyDescent="0.25">
      <c r="A2424" s="5" t="str">
        <f t="shared" si="37"/>
        <v>2023</v>
      </c>
      <c r="B2424" s="5" t="s">
        <v>6154</v>
      </c>
      <c r="C2424" s="6" t="s">
        <v>6155</v>
      </c>
      <c r="D2424" s="7">
        <v>45020</v>
      </c>
      <c r="E2424" s="8">
        <v>33524298</v>
      </c>
      <c r="F2424" s="9" t="s">
        <v>451</v>
      </c>
      <c r="G2424" s="9" t="s">
        <v>701</v>
      </c>
      <c r="H2424" s="10" t="s">
        <v>6156</v>
      </c>
      <c r="I2424" s="8">
        <f>VLOOKUP(B2424,[2]Hoja1!$A$4:$B$1818,2,0)</f>
        <v>3724922</v>
      </c>
    </row>
    <row r="2425" spans="1:9" x14ac:dyDescent="0.25">
      <c r="A2425" s="5" t="str">
        <f t="shared" si="37"/>
        <v>2023</v>
      </c>
      <c r="B2425" s="5" t="s">
        <v>6157</v>
      </c>
      <c r="C2425" s="6" t="s">
        <v>6158</v>
      </c>
      <c r="D2425" s="7">
        <v>45020</v>
      </c>
      <c r="E2425" s="8">
        <v>37249220</v>
      </c>
      <c r="F2425" s="9" t="s">
        <v>451</v>
      </c>
      <c r="G2425" s="9" t="s">
        <v>701</v>
      </c>
      <c r="H2425" s="10" t="s">
        <v>6159</v>
      </c>
      <c r="I2425" s="8">
        <f>VLOOKUP(B2425,[2]Hoja1!$A$4:$B$1818,2,0)</f>
        <v>7822336</v>
      </c>
    </row>
    <row r="2426" spans="1:9" x14ac:dyDescent="0.25">
      <c r="A2426" s="5" t="str">
        <f t="shared" si="37"/>
        <v>2023</v>
      </c>
      <c r="B2426" s="5" t="s">
        <v>6160</v>
      </c>
      <c r="C2426" s="6" t="s">
        <v>6161</v>
      </c>
      <c r="D2426" s="7">
        <v>45020</v>
      </c>
      <c r="E2426" s="8">
        <v>40649560</v>
      </c>
      <c r="F2426" s="9" t="s">
        <v>451</v>
      </c>
      <c r="G2426" s="9" t="s">
        <v>701</v>
      </c>
      <c r="H2426" s="10" t="s">
        <v>6162</v>
      </c>
      <c r="I2426" s="8">
        <f>VLOOKUP(B2426,[2]Hoja1!$A$4:$B$1818,2,0)</f>
        <v>8536408</v>
      </c>
    </row>
    <row r="2427" spans="1:9" x14ac:dyDescent="0.25">
      <c r="A2427" s="5" t="str">
        <f t="shared" si="37"/>
        <v>2023</v>
      </c>
      <c r="B2427" s="5" t="s">
        <v>6163</v>
      </c>
      <c r="C2427" s="6" t="s">
        <v>6164</v>
      </c>
      <c r="D2427" s="7">
        <v>45026</v>
      </c>
      <c r="E2427" s="8">
        <v>37250000</v>
      </c>
      <c r="F2427" s="9" t="s">
        <v>134</v>
      </c>
      <c r="G2427" s="9" t="s">
        <v>268</v>
      </c>
      <c r="H2427" s="10" t="s">
        <v>6165</v>
      </c>
      <c r="I2427" s="8">
        <f>VLOOKUP(B2427,[2]Hoja1!$A$4:$B$1818,2,0)</f>
        <v>7450000</v>
      </c>
    </row>
    <row r="2428" spans="1:9" x14ac:dyDescent="0.25">
      <c r="A2428" s="5" t="str">
        <f t="shared" si="37"/>
        <v>2023</v>
      </c>
      <c r="B2428" s="5" t="s">
        <v>6166</v>
      </c>
      <c r="C2428" s="6" t="s">
        <v>6167</v>
      </c>
      <c r="D2428" s="7">
        <v>45020</v>
      </c>
      <c r="E2428" s="8">
        <v>57000000</v>
      </c>
      <c r="F2428" s="9" t="s">
        <v>413</v>
      </c>
      <c r="G2428" s="9" t="s">
        <v>413</v>
      </c>
      <c r="H2428" s="10" t="s">
        <v>6168</v>
      </c>
      <c r="I2428" s="8">
        <f>VLOOKUP(B2428,[2]Hoja1!$A$4:$B$1818,2,0)</f>
        <v>11970000</v>
      </c>
    </row>
    <row r="2429" spans="1:9" x14ac:dyDescent="0.25">
      <c r="A2429" s="5" t="str">
        <f t="shared" si="37"/>
        <v>2023</v>
      </c>
      <c r="B2429" s="5" t="s">
        <v>6169</v>
      </c>
      <c r="C2429" s="6" t="s">
        <v>6170</v>
      </c>
      <c r="D2429" s="7">
        <v>45020</v>
      </c>
      <c r="E2429" s="8">
        <v>70000000</v>
      </c>
      <c r="F2429" s="9" t="s">
        <v>413</v>
      </c>
      <c r="G2429" s="9" t="s">
        <v>413</v>
      </c>
      <c r="H2429" s="10" t="s">
        <v>6171</v>
      </c>
      <c r="I2429" s="8">
        <f>VLOOKUP(B2429,[2]Hoja1!$A$4:$B$1818,2,0)</f>
        <v>14700000</v>
      </c>
    </row>
    <row r="2430" spans="1:9" x14ac:dyDescent="0.25">
      <c r="A2430" s="5" t="str">
        <f t="shared" si="37"/>
        <v>2023</v>
      </c>
      <c r="B2430" s="5" t="s">
        <v>6172</v>
      </c>
      <c r="C2430" s="6" t="s">
        <v>6173</v>
      </c>
      <c r="D2430" s="7">
        <v>45020</v>
      </c>
      <c r="E2430" s="8">
        <v>70000000</v>
      </c>
      <c r="F2430" s="9" t="s">
        <v>413</v>
      </c>
      <c r="G2430" s="9" t="s">
        <v>413</v>
      </c>
      <c r="H2430" s="10" t="s">
        <v>6174</v>
      </c>
      <c r="I2430" s="8">
        <f>VLOOKUP(B2430,[2]Hoja1!$A$4:$B$1818,2,0)</f>
        <v>14700000</v>
      </c>
    </row>
    <row r="2431" spans="1:9" x14ac:dyDescent="0.25">
      <c r="A2431" s="5" t="str">
        <f t="shared" si="37"/>
        <v>2023</v>
      </c>
      <c r="B2431" s="5" t="s">
        <v>6175</v>
      </c>
      <c r="C2431" s="6" t="s">
        <v>6176</v>
      </c>
      <c r="D2431" s="7">
        <v>45026</v>
      </c>
      <c r="E2431" s="8">
        <v>45540000</v>
      </c>
      <c r="F2431" s="9" t="s">
        <v>413</v>
      </c>
      <c r="G2431" s="9" t="s">
        <v>413</v>
      </c>
      <c r="H2431" s="10" t="s">
        <v>6177</v>
      </c>
      <c r="I2431" s="8">
        <f>VLOOKUP(B2431,[2]Hoja1!$A$4:$B$1818,2,0)</f>
        <v>9200000</v>
      </c>
    </row>
    <row r="2432" spans="1:9" x14ac:dyDescent="0.25">
      <c r="A2432" s="5" t="str">
        <f t="shared" si="37"/>
        <v>2023</v>
      </c>
      <c r="B2432" s="5" t="s">
        <v>6178</v>
      </c>
      <c r="C2432" s="6" t="s">
        <v>6179</v>
      </c>
      <c r="D2432" s="7">
        <v>45026</v>
      </c>
      <c r="E2432" s="8">
        <v>26075000</v>
      </c>
      <c r="F2432" s="9" t="s">
        <v>134</v>
      </c>
      <c r="G2432" s="9" t="s">
        <v>134</v>
      </c>
      <c r="H2432" s="10" t="s">
        <v>6180</v>
      </c>
      <c r="I2432" s="8">
        <f>VLOOKUP(B2432,[2]Hoja1!$A$4:$B$1818,2,0)</f>
        <v>7450000</v>
      </c>
    </row>
    <row r="2433" spans="1:9" x14ac:dyDescent="0.25">
      <c r="A2433" s="5" t="str">
        <f t="shared" si="37"/>
        <v>2023</v>
      </c>
      <c r="B2433" s="5" t="s">
        <v>6181</v>
      </c>
      <c r="C2433" s="6" t="s">
        <v>5588</v>
      </c>
      <c r="D2433" s="7">
        <v>45026</v>
      </c>
      <c r="E2433" s="8">
        <v>27110000</v>
      </c>
      <c r="F2433" s="9" t="s">
        <v>134</v>
      </c>
      <c r="G2433" s="9" t="s">
        <v>193</v>
      </c>
      <c r="H2433" s="10" t="s">
        <v>6182</v>
      </c>
      <c r="I2433" s="8">
        <f>VLOOKUP(B2433,[2]Hoja1!$A$4:$B$1818,2,0)</f>
        <v>4427966</v>
      </c>
    </row>
    <row r="2434" spans="1:9" x14ac:dyDescent="0.25">
      <c r="A2434" s="5" t="str">
        <f t="shared" si="37"/>
        <v>2023</v>
      </c>
      <c r="B2434" s="5" t="s">
        <v>6183</v>
      </c>
      <c r="C2434" s="6" t="s">
        <v>559</v>
      </c>
      <c r="D2434" s="7">
        <v>45026</v>
      </c>
      <c r="E2434" s="8">
        <v>52250000</v>
      </c>
      <c r="F2434" s="9" t="s">
        <v>11</v>
      </c>
      <c r="G2434" s="9" t="s">
        <v>71</v>
      </c>
      <c r="H2434" s="10" t="s">
        <v>6184</v>
      </c>
      <c r="I2434" s="8">
        <f>VLOOKUP(B2434,[2]Hoja1!$A$4:$B$1818,2,0)</f>
        <v>9900000</v>
      </c>
    </row>
    <row r="2435" spans="1:9" x14ac:dyDescent="0.25">
      <c r="A2435" s="5" t="str">
        <f t="shared" ref="A2435:A2498" si="38">RIGHT(B2435,4)</f>
        <v>2023</v>
      </c>
      <c r="B2435" s="5" t="s">
        <v>6185</v>
      </c>
      <c r="C2435" s="6" t="s">
        <v>6186</v>
      </c>
      <c r="D2435" s="7">
        <v>45029</v>
      </c>
      <c r="E2435" s="8">
        <v>63000000</v>
      </c>
      <c r="F2435" s="9" t="s">
        <v>134</v>
      </c>
      <c r="G2435" s="9" t="s">
        <v>193</v>
      </c>
      <c r="H2435" s="10" t="s">
        <v>6187</v>
      </c>
      <c r="I2435" s="8">
        <f>VLOOKUP(B2435,[2]Hoja1!$A$4:$B$1818,2,0)</f>
        <v>14000000</v>
      </c>
    </row>
    <row r="2436" spans="1:9" x14ac:dyDescent="0.25">
      <c r="A2436" s="5" t="str">
        <f t="shared" si="38"/>
        <v>2023</v>
      </c>
      <c r="B2436" s="5" t="s">
        <v>6188</v>
      </c>
      <c r="C2436" s="6" t="s">
        <v>5904</v>
      </c>
      <c r="D2436" s="7">
        <v>45033</v>
      </c>
      <c r="E2436" s="8">
        <v>25374500</v>
      </c>
      <c r="F2436" s="9" t="s">
        <v>134</v>
      </c>
      <c r="G2436" s="9" t="s">
        <v>193</v>
      </c>
      <c r="H2436" s="10" t="s">
        <v>6189</v>
      </c>
      <c r="I2436" s="8">
        <f>VLOOKUP(B2436,[2]Hoja1!$A$4:$B$1818,2,0)</f>
        <v>5342000</v>
      </c>
    </row>
    <row r="2437" spans="1:9" x14ac:dyDescent="0.25">
      <c r="A2437" s="5" t="str">
        <f t="shared" si="38"/>
        <v>2023</v>
      </c>
      <c r="B2437" s="5" t="s">
        <v>6190</v>
      </c>
      <c r="C2437" s="6" t="s">
        <v>5935</v>
      </c>
      <c r="D2437" s="7">
        <v>45029</v>
      </c>
      <c r="E2437" s="8">
        <v>24039000</v>
      </c>
      <c r="F2437" s="9" t="s">
        <v>134</v>
      </c>
      <c r="G2437" s="9" t="s">
        <v>193</v>
      </c>
      <c r="H2437" s="10" t="s">
        <v>6191</v>
      </c>
      <c r="I2437" s="8">
        <f>VLOOKUP(B2437,[2]Hoja1!$A$4:$B$1818,2,0)</f>
        <v>3739400</v>
      </c>
    </row>
    <row r="2438" spans="1:9" x14ac:dyDescent="0.25">
      <c r="A2438" s="5" t="str">
        <f t="shared" si="38"/>
        <v>2023</v>
      </c>
      <c r="B2438" s="5" t="s">
        <v>6192</v>
      </c>
      <c r="C2438" s="6" t="s">
        <v>6193</v>
      </c>
      <c r="D2438" s="7">
        <v>45034</v>
      </c>
      <c r="E2438" s="8">
        <v>38950000</v>
      </c>
      <c r="F2438" s="9" t="s">
        <v>451</v>
      </c>
      <c r="G2438" s="9" t="s">
        <v>759</v>
      </c>
      <c r="H2438" s="10" t="s">
        <v>6194</v>
      </c>
      <c r="I2438" s="8">
        <f>VLOOKUP(B2438,[2]Hoja1!$A$4:$B$1818,2,0)</f>
        <v>8473333</v>
      </c>
    </row>
    <row r="2439" spans="1:9" x14ac:dyDescent="0.25">
      <c r="A2439" s="5" t="str">
        <f t="shared" si="38"/>
        <v>2023</v>
      </c>
      <c r="B2439" s="5" t="s">
        <v>6195</v>
      </c>
      <c r="C2439" s="6" t="s">
        <v>2670</v>
      </c>
      <c r="D2439" s="7">
        <v>45036</v>
      </c>
      <c r="E2439" s="8">
        <v>25371232</v>
      </c>
      <c r="F2439" s="9" t="s">
        <v>451</v>
      </c>
      <c r="G2439" s="9" t="s">
        <v>759</v>
      </c>
      <c r="H2439" s="10" t="s">
        <v>6196</v>
      </c>
      <c r="I2439" s="8">
        <f>VLOOKUP(B2439,[2]Hoja1!$A$4:$B$1818,2,0)</f>
        <v>5697399</v>
      </c>
    </row>
    <row r="2440" spans="1:9" x14ac:dyDescent="0.25">
      <c r="A2440" s="5" t="str">
        <f t="shared" si="38"/>
        <v>2023</v>
      </c>
      <c r="B2440" s="5" t="s">
        <v>6197</v>
      </c>
      <c r="C2440" s="6" t="s">
        <v>6198</v>
      </c>
      <c r="D2440" s="7">
        <v>45034</v>
      </c>
      <c r="E2440" s="8">
        <v>22325000</v>
      </c>
      <c r="F2440" s="9" t="s">
        <v>451</v>
      </c>
      <c r="G2440" s="9" t="s">
        <v>759</v>
      </c>
      <c r="H2440" s="10" t="s">
        <v>6199</v>
      </c>
      <c r="I2440" s="8">
        <f>VLOOKUP(B2440,[2]Hoja1!$A$4:$B$1818,2,0)</f>
        <v>4856667</v>
      </c>
    </row>
    <row r="2441" spans="1:9" x14ac:dyDescent="0.25">
      <c r="A2441" s="5" t="str">
        <f t="shared" si="38"/>
        <v>2023</v>
      </c>
      <c r="B2441" s="5" t="s">
        <v>6200</v>
      </c>
      <c r="C2441" s="6" t="s">
        <v>2670</v>
      </c>
      <c r="D2441" s="7">
        <v>45034</v>
      </c>
      <c r="E2441" s="8">
        <v>25371232</v>
      </c>
      <c r="F2441" s="9" t="s">
        <v>451</v>
      </c>
      <c r="G2441" s="9" t="s">
        <v>759</v>
      </c>
      <c r="H2441" s="10" t="s">
        <v>6201</v>
      </c>
      <c r="I2441" s="8">
        <f>VLOOKUP(B2441,[2]Hoja1!$A$4:$B$1818,2,0)</f>
        <v>5519356</v>
      </c>
    </row>
    <row r="2442" spans="1:9" x14ac:dyDescent="0.25">
      <c r="A2442" s="5" t="str">
        <f t="shared" si="38"/>
        <v>2023</v>
      </c>
      <c r="B2442" s="5" t="s">
        <v>6202</v>
      </c>
      <c r="C2442" s="6" t="s">
        <v>2670</v>
      </c>
      <c r="D2442" s="7">
        <v>45034</v>
      </c>
      <c r="E2442" s="8">
        <v>25371232</v>
      </c>
      <c r="F2442" s="9" t="s">
        <v>451</v>
      </c>
      <c r="G2442" s="9" t="s">
        <v>759</v>
      </c>
      <c r="H2442" s="10" t="s">
        <v>6203</v>
      </c>
      <c r="I2442" s="8">
        <f>VLOOKUP(B2442,[2]Hoja1!$A$4:$B$1818,2,0)</f>
        <v>5519356</v>
      </c>
    </row>
    <row r="2443" spans="1:9" x14ac:dyDescent="0.25">
      <c r="A2443" s="5" t="str">
        <f t="shared" si="38"/>
        <v>2023</v>
      </c>
      <c r="B2443" s="5" t="s">
        <v>6204</v>
      </c>
      <c r="C2443" s="6" t="s">
        <v>6205</v>
      </c>
      <c r="D2443" s="7">
        <v>45033</v>
      </c>
      <c r="E2443" s="8">
        <v>34800000</v>
      </c>
      <c r="F2443" s="9" t="s">
        <v>134</v>
      </c>
      <c r="G2443" s="9" t="s">
        <v>193</v>
      </c>
      <c r="H2443" s="10" t="s">
        <v>6206</v>
      </c>
      <c r="I2443" s="8">
        <f>VLOOKUP(B2443,[2]Hoja1!$A$4:$B$1818,2,0)</f>
        <v>7200000</v>
      </c>
    </row>
    <row r="2444" spans="1:9" x14ac:dyDescent="0.25">
      <c r="A2444" s="5" t="str">
        <f t="shared" si="38"/>
        <v>2023</v>
      </c>
      <c r="B2444" s="5" t="s">
        <v>6207</v>
      </c>
      <c r="C2444" s="6" t="s">
        <v>5634</v>
      </c>
      <c r="D2444" s="7">
        <v>45029</v>
      </c>
      <c r="E2444" s="8">
        <v>24039000</v>
      </c>
      <c r="F2444" s="9" t="s">
        <v>134</v>
      </c>
      <c r="G2444" s="9" t="s">
        <v>268</v>
      </c>
      <c r="H2444" s="10" t="s">
        <v>6208</v>
      </c>
      <c r="I2444" s="8">
        <f>VLOOKUP(B2444,[2]Hoja1!$A$4:$B$1818,2,0)</f>
        <v>3739400</v>
      </c>
    </row>
    <row r="2445" spans="1:9" x14ac:dyDescent="0.25">
      <c r="A2445" s="5" t="str">
        <f t="shared" si="38"/>
        <v>2023</v>
      </c>
      <c r="B2445" s="5" t="s">
        <v>6209</v>
      </c>
      <c r="C2445" s="6" t="s">
        <v>6210</v>
      </c>
      <c r="D2445" s="7">
        <v>45029</v>
      </c>
      <c r="E2445" s="8">
        <v>33525000</v>
      </c>
      <c r="F2445" s="9" t="s">
        <v>134</v>
      </c>
      <c r="G2445" s="9" t="s">
        <v>193</v>
      </c>
      <c r="H2445" s="10" t="s">
        <v>6211</v>
      </c>
      <c r="I2445" s="8">
        <f>VLOOKUP(B2445,[2]Hoja1!$A$4:$B$1818,2,0)</f>
        <v>7450000</v>
      </c>
    </row>
    <row r="2446" spans="1:9" x14ac:dyDescent="0.25">
      <c r="A2446" s="5" t="str">
        <f t="shared" si="38"/>
        <v>2023</v>
      </c>
      <c r="B2446" s="5" t="s">
        <v>6212</v>
      </c>
      <c r="C2446" s="6" t="s">
        <v>6213</v>
      </c>
      <c r="D2446" s="7">
        <v>45037</v>
      </c>
      <c r="E2446" s="8">
        <v>41017200</v>
      </c>
      <c r="F2446" s="9" t="s">
        <v>451</v>
      </c>
      <c r="G2446" s="9" t="s">
        <v>759</v>
      </c>
      <c r="H2446" s="10" t="s">
        <v>6214</v>
      </c>
      <c r="I2446" s="8">
        <f>VLOOKUP(B2446,[2]Hoja1!$A$4:$B$1818,2,0)</f>
        <v>9354800</v>
      </c>
    </row>
    <row r="2447" spans="1:9" x14ac:dyDescent="0.25">
      <c r="A2447" s="5" t="str">
        <f t="shared" si="38"/>
        <v>2023</v>
      </c>
      <c r="B2447" s="5" t="s">
        <v>6215</v>
      </c>
      <c r="C2447" s="6" t="s">
        <v>5360</v>
      </c>
      <c r="D2447" s="7">
        <v>45037</v>
      </c>
      <c r="E2447" s="8">
        <v>41017200</v>
      </c>
      <c r="F2447" s="9" t="s">
        <v>451</v>
      </c>
      <c r="G2447" s="9" t="s">
        <v>759</v>
      </c>
      <c r="H2447" s="10" t="s">
        <v>6216</v>
      </c>
      <c r="I2447" s="8">
        <f>VLOOKUP(B2447,[2]Hoja1!$A$4:$B$1818,2,0)</f>
        <v>13672400</v>
      </c>
    </row>
    <row r="2448" spans="1:9" x14ac:dyDescent="0.25">
      <c r="A2448" s="5" t="str">
        <f t="shared" si="38"/>
        <v>2023</v>
      </c>
      <c r="B2448" s="5" t="s">
        <v>6217</v>
      </c>
      <c r="C2448" s="6" t="s">
        <v>6218</v>
      </c>
      <c r="D2448" s="7">
        <v>45029</v>
      </c>
      <c r="E2448" s="8">
        <v>21368000</v>
      </c>
      <c r="F2448" s="9" t="s">
        <v>134</v>
      </c>
      <c r="G2448" s="9" t="s">
        <v>268</v>
      </c>
      <c r="H2448" s="10" t="s">
        <v>6219</v>
      </c>
      <c r="I2448" s="8">
        <f>VLOOKUP(B2448,[2]Hoja1!$A$4:$B$1818,2,0)</f>
        <v>5342000</v>
      </c>
    </row>
    <row r="2449" spans="1:9" x14ac:dyDescent="0.25">
      <c r="A2449" s="5" t="str">
        <f t="shared" si="38"/>
        <v>2023</v>
      </c>
      <c r="B2449" s="5" t="s">
        <v>6220</v>
      </c>
      <c r="C2449" s="6" t="s">
        <v>6221</v>
      </c>
      <c r="D2449" s="7">
        <v>45033</v>
      </c>
      <c r="E2449" s="8">
        <v>54180000</v>
      </c>
      <c r="F2449" s="9" t="s">
        <v>134</v>
      </c>
      <c r="G2449" s="9" t="s">
        <v>193</v>
      </c>
      <c r="H2449" s="10" t="s">
        <v>6222</v>
      </c>
      <c r="I2449" s="8">
        <f>VLOOKUP(B2449,[2]Hoja1!$A$4:$B$1818,2,0)</f>
        <v>12600000</v>
      </c>
    </row>
    <row r="2450" spans="1:9" x14ac:dyDescent="0.25">
      <c r="A2450" s="5" t="str">
        <f t="shared" si="38"/>
        <v>2023</v>
      </c>
      <c r="B2450" s="5" t="s">
        <v>6223</v>
      </c>
      <c r="C2450" s="6" t="s">
        <v>2670</v>
      </c>
      <c r="D2450" s="7">
        <v>45040</v>
      </c>
      <c r="E2450" s="8">
        <v>25371232</v>
      </c>
      <c r="F2450" s="9" t="s">
        <v>451</v>
      </c>
      <c r="G2450" s="9" t="s">
        <v>759</v>
      </c>
      <c r="H2450" s="10" t="s">
        <v>6224</v>
      </c>
      <c r="I2450" s="8">
        <f>VLOOKUP(B2450,[2]Hoja1!$A$4:$B$1818,2,0)</f>
        <v>6053487</v>
      </c>
    </row>
    <row r="2451" spans="1:9" x14ac:dyDescent="0.25">
      <c r="A2451" s="5" t="str">
        <f t="shared" si="38"/>
        <v>2023</v>
      </c>
      <c r="B2451" s="5" t="s">
        <v>6225</v>
      </c>
      <c r="C2451" s="6" t="s">
        <v>2670</v>
      </c>
      <c r="D2451" s="7">
        <v>45040</v>
      </c>
      <c r="E2451" s="8">
        <v>24481013</v>
      </c>
      <c r="F2451" s="9" t="s">
        <v>451</v>
      </c>
      <c r="G2451" s="9" t="s">
        <v>759</v>
      </c>
      <c r="H2451" s="10" t="s">
        <v>6226</v>
      </c>
      <c r="I2451" s="8">
        <f>VLOOKUP(B2451,[2]Hoja1!$A$4:$B$1818,2,0)</f>
        <v>5163268</v>
      </c>
    </row>
    <row r="2452" spans="1:9" x14ac:dyDescent="0.25">
      <c r="A2452" s="5" t="str">
        <f t="shared" si="38"/>
        <v>2023</v>
      </c>
      <c r="B2452" s="5" t="s">
        <v>6227</v>
      </c>
      <c r="C2452" s="6" t="s">
        <v>2718</v>
      </c>
      <c r="D2452" s="7">
        <v>45037</v>
      </c>
      <c r="E2452" s="8">
        <v>22610000</v>
      </c>
      <c r="F2452" s="9" t="s">
        <v>52</v>
      </c>
      <c r="G2452" s="9" t="s">
        <v>52</v>
      </c>
      <c r="H2452" s="10" t="s">
        <v>6228</v>
      </c>
      <c r="I2452" s="8">
        <f>VLOOKUP(B2452,[2]Hoja1!$A$4:$B$1818,2,0)</f>
        <v>6783000</v>
      </c>
    </row>
    <row r="2453" spans="1:9" x14ac:dyDescent="0.25">
      <c r="A2453" s="5" t="str">
        <f t="shared" si="38"/>
        <v>2023</v>
      </c>
      <c r="B2453" s="5" t="s">
        <v>6229</v>
      </c>
      <c r="C2453" s="6" t="s">
        <v>6230</v>
      </c>
      <c r="D2453" s="7">
        <v>45034</v>
      </c>
      <c r="E2453" s="8">
        <v>112500000</v>
      </c>
      <c r="F2453" s="9" t="s">
        <v>451</v>
      </c>
      <c r="G2453" s="9" t="s">
        <v>451</v>
      </c>
      <c r="H2453" s="10" t="s">
        <v>6231</v>
      </c>
      <c r="I2453" s="8">
        <f>VLOOKUP(B2453,[2]Hoja1!$A$4:$B$1818,2,0)</f>
        <v>30000000</v>
      </c>
    </row>
    <row r="2454" spans="1:9" x14ac:dyDescent="0.25">
      <c r="A2454" s="5" t="str">
        <f t="shared" si="38"/>
        <v>2023</v>
      </c>
      <c r="B2454" s="5" t="s">
        <v>6232</v>
      </c>
      <c r="C2454" s="6" t="s">
        <v>6233</v>
      </c>
      <c r="D2454" s="7">
        <v>45044</v>
      </c>
      <c r="E2454" s="8">
        <v>0</v>
      </c>
      <c r="F2454" s="9" t="s">
        <v>451</v>
      </c>
      <c r="G2454" s="9" t="s">
        <v>451</v>
      </c>
      <c r="H2454" s="10" t="s">
        <v>6234</v>
      </c>
      <c r="I2454" s="8" t="s">
        <v>16</v>
      </c>
    </row>
    <row r="2455" spans="1:9" x14ac:dyDescent="0.25">
      <c r="A2455" s="5" t="str">
        <f t="shared" si="38"/>
        <v>2023</v>
      </c>
      <c r="B2455" s="5" t="s">
        <v>6235</v>
      </c>
      <c r="C2455" s="6" t="s">
        <v>6236</v>
      </c>
      <c r="D2455" s="7">
        <v>45040</v>
      </c>
      <c r="E2455" s="8">
        <v>21368000</v>
      </c>
      <c r="F2455" s="9" t="s">
        <v>134</v>
      </c>
      <c r="G2455" s="9" t="s">
        <v>268</v>
      </c>
      <c r="H2455" s="10" t="s">
        <v>6237</v>
      </c>
      <c r="I2455" s="8">
        <f>VLOOKUP(B2455,[2]Hoja1!$A$4:$B$1818,2,0)</f>
        <v>5342000</v>
      </c>
    </row>
    <row r="2456" spans="1:9" x14ac:dyDescent="0.25">
      <c r="A2456" s="5" t="str">
        <f t="shared" si="38"/>
        <v>2023</v>
      </c>
      <c r="B2456" s="5" t="s">
        <v>6238</v>
      </c>
      <c r="C2456" s="6" t="s">
        <v>6239</v>
      </c>
      <c r="D2456" s="7">
        <v>45041</v>
      </c>
      <c r="E2456" s="8">
        <v>28205484</v>
      </c>
      <c r="F2456" s="9" t="s">
        <v>451</v>
      </c>
      <c r="G2456" s="9" t="s">
        <v>759</v>
      </c>
      <c r="H2456" s="10" t="s">
        <v>6240</v>
      </c>
      <c r="I2456" s="8">
        <f>VLOOKUP(B2456,[2]Hoja1!$A$4:$B$1818,2,0)</f>
        <v>5557214</v>
      </c>
    </row>
    <row r="2457" spans="1:9" x14ac:dyDescent="0.25">
      <c r="A2457" s="5" t="str">
        <f t="shared" si="38"/>
        <v>2023</v>
      </c>
      <c r="B2457" s="5" t="s">
        <v>6241</v>
      </c>
      <c r="C2457" s="6" t="s">
        <v>6054</v>
      </c>
      <c r="D2457" s="7">
        <v>45040</v>
      </c>
      <c r="E2457" s="8">
        <v>24039000</v>
      </c>
      <c r="F2457" s="9" t="s">
        <v>134</v>
      </c>
      <c r="G2457" s="9" t="s">
        <v>193</v>
      </c>
      <c r="H2457" s="10" t="s">
        <v>6242</v>
      </c>
      <c r="I2457" s="8">
        <f>VLOOKUP(B2457,[2]Hoja1!$A$4:$B$1818,2,0)</f>
        <v>4718767</v>
      </c>
    </row>
    <row r="2458" spans="1:9" x14ac:dyDescent="0.25">
      <c r="A2458" s="5" t="str">
        <f t="shared" si="38"/>
        <v>2023</v>
      </c>
      <c r="B2458" s="5" t="s">
        <v>6243</v>
      </c>
      <c r="C2458" s="6" t="s">
        <v>5808</v>
      </c>
      <c r="D2458" s="7">
        <v>45037</v>
      </c>
      <c r="E2458" s="8">
        <v>31160000</v>
      </c>
      <c r="F2458" s="9" t="s">
        <v>134</v>
      </c>
      <c r="G2458" s="9" t="s">
        <v>268</v>
      </c>
      <c r="H2458" s="10" t="s">
        <v>6244</v>
      </c>
      <c r="I2458" s="8">
        <f>VLOOKUP(B2458,[2]Hoja1!$A$4:$B$1818,2,0)</f>
        <v>6232000</v>
      </c>
    </row>
    <row r="2459" spans="1:9" x14ac:dyDescent="0.25">
      <c r="A2459" s="5" t="str">
        <f t="shared" si="38"/>
        <v>2023</v>
      </c>
      <c r="B2459" s="5" t="s">
        <v>6245</v>
      </c>
      <c r="C2459" s="6" t="s">
        <v>6246</v>
      </c>
      <c r="D2459" s="7">
        <v>45040</v>
      </c>
      <c r="E2459" s="8">
        <v>42166667</v>
      </c>
      <c r="F2459" s="9" t="s">
        <v>451</v>
      </c>
      <c r="G2459" s="9" t="s">
        <v>759</v>
      </c>
      <c r="H2459" s="10" t="s">
        <v>6247</v>
      </c>
      <c r="I2459" s="8">
        <f>VLOOKUP(B2459,[2]Hoja1!$A$4:$B$1818,2,0)</f>
        <v>11000000</v>
      </c>
    </row>
    <row r="2460" spans="1:9" x14ac:dyDescent="0.25">
      <c r="A2460" s="5" t="str">
        <f t="shared" si="38"/>
        <v>2023</v>
      </c>
      <c r="B2460" s="5" t="s">
        <v>6248</v>
      </c>
      <c r="C2460" s="6" t="s">
        <v>6249</v>
      </c>
      <c r="D2460" s="7">
        <v>45036</v>
      </c>
      <c r="E2460" s="8">
        <v>66033333</v>
      </c>
      <c r="F2460" s="9" t="s">
        <v>413</v>
      </c>
      <c r="G2460" s="9" t="s">
        <v>413</v>
      </c>
      <c r="H2460" s="10" t="s">
        <v>6250</v>
      </c>
      <c r="I2460" s="8">
        <f>VLOOKUP(B2460,[2]Hoja1!$A$4:$B$1818,2,0)</f>
        <v>14000000</v>
      </c>
    </row>
    <row r="2461" spans="1:9" x14ac:dyDescent="0.25">
      <c r="A2461" s="5" t="str">
        <f t="shared" si="38"/>
        <v>2023</v>
      </c>
      <c r="B2461" s="5" t="s">
        <v>6251</v>
      </c>
      <c r="C2461" s="6" t="s">
        <v>6252</v>
      </c>
      <c r="D2461" s="7">
        <v>45037</v>
      </c>
      <c r="E2461" s="8">
        <v>66033333</v>
      </c>
      <c r="F2461" s="9" t="s">
        <v>413</v>
      </c>
      <c r="G2461" s="9" t="s">
        <v>413</v>
      </c>
      <c r="H2461" s="10" t="s">
        <v>6253</v>
      </c>
      <c r="I2461" s="8">
        <f>VLOOKUP(B2461,[2]Hoja1!$A$4:$B$1818,2,0)</f>
        <v>14000000</v>
      </c>
    </row>
    <row r="2462" spans="1:9" x14ac:dyDescent="0.25">
      <c r="A2462" s="5" t="str">
        <f t="shared" si="38"/>
        <v>2023</v>
      </c>
      <c r="B2462" s="5" t="s">
        <v>6254</v>
      </c>
      <c r="C2462" s="6" t="s">
        <v>6255</v>
      </c>
      <c r="D2462" s="7">
        <v>45043</v>
      </c>
      <c r="E2462" s="8">
        <v>70736400</v>
      </c>
      <c r="F2462" s="9" t="s">
        <v>134</v>
      </c>
      <c r="G2462" s="9" t="s">
        <v>193</v>
      </c>
      <c r="H2462" s="10" t="s">
        <v>6256</v>
      </c>
      <c r="I2462" s="8">
        <f>VLOOKUP(B2462,[2]Hoja1!$A$4:$B$1818,2,0)</f>
        <v>16842000</v>
      </c>
    </row>
    <row r="2463" spans="1:9" x14ac:dyDescent="0.25">
      <c r="A2463" s="5" t="str">
        <f t="shared" si="38"/>
        <v>2023</v>
      </c>
      <c r="B2463" s="5" t="s">
        <v>6257</v>
      </c>
      <c r="C2463" s="6" t="s">
        <v>1939</v>
      </c>
      <c r="D2463" s="7">
        <v>45037</v>
      </c>
      <c r="E2463" s="8">
        <v>33333333</v>
      </c>
      <c r="F2463" s="9" t="s">
        <v>451</v>
      </c>
      <c r="G2463" s="9" t="s">
        <v>452</v>
      </c>
      <c r="H2463" s="10" t="s">
        <v>6258</v>
      </c>
      <c r="I2463" s="8">
        <f>VLOOKUP(B2463,[2]Hoja1!$A$4:$B$1818,2,0)</f>
        <v>8000000</v>
      </c>
    </row>
    <row r="2464" spans="1:9" x14ac:dyDescent="0.25">
      <c r="A2464" s="5" t="str">
        <f t="shared" si="38"/>
        <v>2023</v>
      </c>
      <c r="B2464" s="5" t="s">
        <v>6259</v>
      </c>
      <c r="C2464" s="6" t="s">
        <v>2595</v>
      </c>
      <c r="D2464" s="7">
        <v>45041</v>
      </c>
      <c r="E2464" s="8">
        <v>104533333</v>
      </c>
      <c r="F2464" s="9" t="s">
        <v>451</v>
      </c>
      <c r="G2464" s="9" t="s">
        <v>612</v>
      </c>
      <c r="H2464" s="10" t="s">
        <v>6260</v>
      </c>
      <c r="I2464" s="8">
        <f>VLOOKUP(B2464,[2]Hoja1!$A$4:$B$1818,2,0)</f>
        <v>23893333</v>
      </c>
    </row>
    <row r="2465" spans="1:9" x14ac:dyDescent="0.25">
      <c r="A2465" s="5" t="str">
        <f t="shared" si="38"/>
        <v>2023</v>
      </c>
      <c r="B2465" s="5" t="s">
        <v>6261</v>
      </c>
      <c r="C2465" s="6" t="s">
        <v>2231</v>
      </c>
      <c r="D2465" s="7">
        <v>45042</v>
      </c>
      <c r="E2465" s="8">
        <v>55512000</v>
      </c>
      <c r="F2465" s="9" t="s">
        <v>451</v>
      </c>
      <c r="G2465" s="9" t="s">
        <v>759</v>
      </c>
      <c r="H2465" s="10" t="s">
        <v>6262</v>
      </c>
      <c r="I2465" s="8">
        <f>VLOOKUP(B2465,[2]Hoja1!$A$4:$B$1818,2,0)</f>
        <v>11308000</v>
      </c>
    </row>
    <row r="2466" spans="1:9" x14ac:dyDescent="0.25">
      <c r="A2466" s="5" t="str">
        <f t="shared" si="38"/>
        <v>2023</v>
      </c>
      <c r="B2466" s="5" t="s">
        <v>6263</v>
      </c>
      <c r="C2466" s="6" t="s">
        <v>4750</v>
      </c>
      <c r="D2466" s="7">
        <v>45041</v>
      </c>
      <c r="E2466" s="8">
        <v>24039000</v>
      </c>
      <c r="F2466" s="9" t="s">
        <v>134</v>
      </c>
      <c r="G2466" s="9" t="s">
        <v>193</v>
      </c>
      <c r="H2466" s="10" t="s">
        <v>6264</v>
      </c>
      <c r="I2466" s="8">
        <f>VLOOKUP(B2466,[2]Hoja1!$A$4:$B$1818,2,0)</f>
        <v>4807800</v>
      </c>
    </row>
    <row r="2467" spans="1:9" x14ac:dyDescent="0.25">
      <c r="A2467" s="5" t="str">
        <f t="shared" si="38"/>
        <v>2023</v>
      </c>
      <c r="B2467" s="5" t="s">
        <v>6265</v>
      </c>
      <c r="C2467" s="6" t="s">
        <v>6266</v>
      </c>
      <c r="D2467" s="7">
        <v>45040</v>
      </c>
      <c r="E2467" s="8">
        <v>2407331780</v>
      </c>
      <c r="F2467" s="9" t="s">
        <v>451</v>
      </c>
      <c r="G2467" s="9" t="s">
        <v>452</v>
      </c>
      <c r="H2467" s="10" t="s">
        <v>6267</v>
      </c>
      <c r="I2467" s="8">
        <f>VLOOKUP(B2467,[2]Hoja1!$A$4:$B$1818,2,0)</f>
        <v>1113759947</v>
      </c>
    </row>
    <row r="2468" spans="1:9" x14ac:dyDescent="0.25">
      <c r="A2468" s="5" t="str">
        <f t="shared" si="38"/>
        <v>2023</v>
      </c>
      <c r="B2468" s="5" t="s">
        <v>6268</v>
      </c>
      <c r="C2468" s="6" t="s">
        <v>6269</v>
      </c>
      <c r="D2468" s="7">
        <v>45042</v>
      </c>
      <c r="E2468" s="8">
        <v>70400000</v>
      </c>
      <c r="F2468" s="9" t="s">
        <v>11</v>
      </c>
      <c r="G2468" s="9" t="s">
        <v>25</v>
      </c>
      <c r="H2468" s="10" t="s">
        <v>6270</v>
      </c>
      <c r="I2468" s="8">
        <f>VLOOKUP(B2468,[2]Hoja1!$A$4:$B$1818,2,0)</f>
        <v>13493333</v>
      </c>
    </row>
    <row r="2469" spans="1:9" x14ac:dyDescent="0.25">
      <c r="A2469" s="5" t="str">
        <f t="shared" si="38"/>
        <v>2023</v>
      </c>
      <c r="B2469" s="5" t="s">
        <v>6271</v>
      </c>
      <c r="C2469" s="6" t="s">
        <v>6272</v>
      </c>
      <c r="D2469" s="7">
        <v>45044</v>
      </c>
      <c r="E2469" s="8">
        <v>24039000</v>
      </c>
      <c r="F2469" s="9" t="s">
        <v>134</v>
      </c>
      <c r="G2469" s="9" t="s">
        <v>193</v>
      </c>
      <c r="H2469" s="10" t="s">
        <v>6273</v>
      </c>
      <c r="I2469" s="8">
        <f>VLOOKUP(B2469,[2]Hoja1!$A$4:$B$1818,2,0)</f>
        <v>5074900</v>
      </c>
    </row>
    <row r="2470" spans="1:9" x14ac:dyDescent="0.25">
      <c r="A2470" s="5" t="str">
        <f t="shared" si="38"/>
        <v>2023</v>
      </c>
      <c r="B2470" s="5" t="s">
        <v>6274</v>
      </c>
      <c r="C2470" s="6" t="s">
        <v>5935</v>
      </c>
      <c r="D2470" s="7">
        <v>45042</v>
      </c>
      <c r="E2470" s="8">
        <v>24039000</v>
      </c>
      <c r="F2470" s="9" t="s">
        <v>134</v>
      </c>
      <c r="G2470" s="9" t="s">
        <v>193</v>
      </c>
      <c r="H2470" s="10" t="s">
        <v>6275</v>
      </c>
      <c r="I2470" s="8">
        <f>VLOOKUP(B2470,[2]Hoja1!$A$4:$B$1818,2,0)</f>
        <v>4896833</v>
      </c>
    </row>
    <row r="2471" spans="1:9" x14ac:dyDescent="0.25">
      <c r="A2471" s="5" t="str">
        <f t="shared" si="38"/>
        <v>2023</v>
      </c>
      <c r="B2471" s="5" t="s">
        <v>6276</v>
      </c>
      <c r="C2471" s="6" t="s">
        <v>6277</v>
      </c>
      <c r="D2471" s="7">
        <v>45042</v>
      </c>
      <c r="E2471" s="8">
        <v>33209000</v>
      </c>
      <c r="F2471" s="9" t="s">
        <v>451</v>
      </c>
      <c r="G2471" s="9" t="s">
        <v>612</v>
      </c>
      <c r="H2471" s="10" t="s">
        <v>6278</v>
      </c>
      <c r="I2471" s="8">
        <f>VLOOKUP(B2471,[2]Hoja1!$A$4:$B$1818,2,0)</f>
        <v>9781560</v>
      </c>
    </row>
    <row r="2472" spans="1:9" x14ac:dyDescent="0.25">
      <c r="A2472" s="5" t="str">
        <f t="shared" si="38"/>
        <v>2023</v>
      </c>
      <c r="B2472" s="5" t="s">
        <v>6279</v>
      </c>
      <c r="C2472" s="6" t="s">
        <v>6280</v>
      </c>
      <c r="D2472" s="7">
        <v>45043</v>
      </c>
      <c r="E2472" s="8">
        <v>28050000</v>
      </c>
      <c r="F2472" s="9" t="s">
        <v>11</v>
      </c>
      <c r="G2472" s="9" t="s">
        <v>25</v>
      </c>
      <c r="H2472" s="10" t="s">
        <v>6281</v>
      </c>
      <c r="I2472" s="8">
        <f>VLOOKUP(B2472,[2]Hoja1!$A$4:$B$1818,2,0)</f>
        <v>4510000</v>
      </c>
    </row>
    <row r="2473" spans="1:9" x14ac:dyDescent="0.25">
      <c r="A2473" s="5" t="str">
        <f t="shared" si="38"/>
        <v>2023</v>
      </c>
      <c r="B2473" s="5" t="s">
        <v>6282</v>
      </c>
      <c r="C2473" s="6" t="s">
        <v>2321</v>
      </c>
      <c r="D2473" s="7">
        <v>45078</v>
      </c>
      <c r="E2473" s="8">
        <v>54484000</v>
      </c>
      <c r="F2473" s="9" t="s">
        <v>451</v>
      </c>
      <c r="G2473" s="9" t="s">
        <v>759</v>
      </c>
      <c r="H2473" s="10" t="s">
        <v>6283</v>
      </c>
      <c r="I2473" s="8">
        <f>VLOOKUP(B2473,[2]Hoja1!$A$4:$B$1818,2,0)</f>
        <v>17476000</v>
      </c>
    </row>
    <row r="2474" spans="1:9" x14ac:dyDescent="0.25">
      <c r="A2474" s="5" t="str">
        <f t="shared" si="38"/>
        <v>2023</v>
      </c>
      <c r="B2474" s="5" t="s">
        <v>6284</v>
      </c>
      <c r="C2474" s="6" t="s">
        <v>92</v>
      </c>
      <c r="D2474" s="7">
        <v>45044</v>
      </c>
      <c r="E2474" s="8">
        <v>72250000</v>
      </c>
      <c r="F2474" s="9" t="s">
        <v>11</v>
      </c>
      <c r="G2474" s="9" t="s">
        <v>25</v>
      </c>
      <c r="H2474" s="10" t="s">
        <v>6285</v>
      </c>
      <c r="I2474" s="8">
        <f>VLOOKUP(B2474,[2]Hoja1!$A$4:$B$1818,2,0)</f>
        <v>11900000</v>
      </c>
    </row>
    <row r="2475" spans="1:9" x14ac:dyDescent="0.25">
      <c r="A2475" s="5" t="str">
        <f t="shared" si="38"/>
        <v>2023</v>
      </c>
      <c r="B2475" s="5" t="s">
        <v>6286</v>
      </c>
      <c r="C2475" s="6" t="s">
        <v>42</v>
      </c>
      <c r="D2475" s="7">
        <v>45044</v>
      </c>
      <c r="E2475" s="8">
        <v>81600000</v>
      </c>
      <c r="F2475" s="9" t="s">
        <v>11</v>
      </c>
      <c r="G2475" s="9" t="s">
        <v>25</v>
      </c>
      <c r="H2475" s="10" t="s">
        <v>6287</v>
      </c>
      <c r="I2475" s="8">
        <f>VLOOKUP(B2475,[2]Hoja1!$A$4:$B$1818,2,0)</f>
        <v>15980000</v>
      </c>
    </row>
    <row r="2476" spans="1:9" x14ac:dyDescent="0.25">
      <c r="A2476" s="5" t="str">
        <f t="shared" si="38"/>
        <v>2023</v>
      </c>
      <c r="B2476" s="5" t="s">
        <v>6288</v>
      </c>
      <c r="C2476" s="6" t="s">
        <v>6289</v>
      </c>
      <c r="D2476" s="7">
        <v>45044</v>
      </c>
      <c r="E2476" s="8">
        <v>69600000</v>
      </c>
      <c r="F2476" s="9" t="s">
        <v>11</v>
      </c>
      <c r="G2476" s="9" t="s">
        <v>25</v>
      </c>
      <c r="H2476" s="10" t="s">
        <v>6290</v>
      </c>
      <c r="I2476" s="8">
        <f>VLOOKUP(B2476,[2]Hoja1!$A$4:$B$1818,2,0)</f>
        <v>13340000</v>
      </c>
    </row>
    <row r="2477" spans="1:9" x14ac:dyDescent="0.25">
      <c r="A2477" s="5" t="str">
        <f t="shared" si="38"/>
        <v>2023</v>
      </c>
      <c r="B2477" s="5" t="s">
        <v>6291</v>
      </c>
      <c r="C2477" s="6" t="s">
        <v>6292</v>
      </c>
      <c r="D2477" s="7">
        <v>45056</v>
      </c>
      <c r="E2477" s="8">
        <v>33000000</v>
      </c>
      <c r="F2477" s="9" t="s">
        <v>11</v>
      </c>
      <c r="G2477" s="9" t="s">
        <v>25</v>
      </c>
      <c r="H2477" s="10" t="s">
        <v>6293</v>
      </c>
      <c r="I2477" s="8">
        <f>VLOOKUP(B2477,[2]Hoja1!$A$4:$B$1818,2,0)</f>
        <v>1650000</v>
      </c>
    </row>
    <row r="2478" spans="1:9" x14ac:dyDescent="0.25">
      <c r="A2478" s="5" t="str">
        <f t="shared" si="38"/>
        <v>2023</v>
      </c>
      <c r="B2478" s="5" t="s">
        <v>6294</v>
      </c>
      <c r="C2478" s="6" t="s">
        <v>6295</v>
      </c>
      <c r="D2478" s="7">
        <v>45050</v>
      </c>
      <c r="E2478" s="8">
        <v>52512000</v>
      </c>
      <c r="F2478" s="9" t="s">
        <v>326</v>
      </c>
      <c r="G2478" s="9" t="s">
        <v>326</v>
      </c>
      <c r="H2478" s="10" t="s">
        <v>6296</v>
      </c>
      <c r="I2478" s="8">
        <f>VLOOKUP(B2478,[2]Hoja1!$A$4:$B$1818,2,0)</f>
        <v>6067563</v>
      </c>
    </row>
    <row r="2479" spans="1:9" x14ac:dyDescent="0.25">
      <c r="A2479" s="5" t="str">
        <f t="shared" si="38"/>
        <v>2023</v>
      </c>
      <c r="B2479" s="5" t="s">
        <v>6297</v>
      </c>
      <c r="C2479" s="6" t="s">
        <v>6298</v>
      </c>
      <c r="D2479" s="7">
        <v>45050</v>
      </c>
      <c r="E2479" s="8">
        <v>30000000</v>
      </c>
      <c r="F2479" s="9" t="s">
        <v>11</v>
      </c>
      <c r="G2479" s="9" t="s">
        <v>25</v>
      </c>
      <c r="H2479" s="10" t="s">
        <v>6299</v>
      </c>
      <c r="I2479" s="8" t="s">
        <v>16</v>
      </c>
    </row>
    <row r="2480" spans="1:9" x14ac:dyDescent="0.25">
      <c r="A2480" s="5" t="str">
        <f t="shared" si="38"/>
        <v>2023</v>
      </c>
      <c r="B2480" s="5" t="s">
        <v>6300</v>
      </c>
      <c r="C2480" s="6" t="s">
        <v>6301</v>
      </c>
      <c r="D2480" s="7">
        <v>45050</v>
      </c>
      <c r="E2480" s="8">
        <v>37800000</v>
      </c>
      <c r="F2480" s="9" t="s">
        <v>451</v>
      </c>
      <c r="G2480" s="9" t="s">
        <v>451</v>
      </c>
      <c r="H2480" s="10" t="s">
        <v>6302</v>
      </c>
      <c r="I2480" s="8">
        <f>VLOOKUP(B2480,[2]Hoja1!$A$4:$B$1818,2,0)</f>
        <v>9520000</v>
      </c>
    </row>
    <row r="2481" spans="1:9" x14ac:dyDescent="0.25">
      <c r="A2481" s="5" t="str">
        <f t="shared" si="38"/>
        <v>2023</v>
      </c>
      <c r="B2481" s="5" t="s">
        <v>6303</v>
      </c>
      <c r="C2481" s="6" t="s">
        <v>6304</v>
      </c>
      <c r="D2481" s="7">
        <v>45047</v>
      </c>
      <c r="E2481" s="8">
        <v>4550386230</v>
      </c>
      <c r="F2481" s="9" t="s">
        <v>11</v>
      </c>
      <c r="G2481" s="9" t="s">
        <v>32</v>
      </c>
      <c r="H2481" s="10" t="s">
        <v>6305</v>
      </c>
      <c r="I2481" s="8">
        <f>VLOOKUP(B2481,[2]Hoja1!$A$4:$B$1818,2,0)</f>
        <v>505598470</v>
      </c>
    </row>
    <row r="2482" spans="1:9" x14ac:dyDescent="0.25">
      <c r="A2482" s="5" t="str">
        <f t="shared" si="38"/>
        <v>2023</v>
      </c>
      <c r="B2482" s="5" t="s">
        <v>6306</v>
      </c>
      <c r="C2482" s="6" t="s">
        <v>130</v>
      </c>
      <c r="D2482" s="7">
        <v>45054</v>
      </c>
      <c r="E2482" s="8">
        <v>88400000</v>
      </c>
      <c r="F2482" s="9" t="s">
        <v>11</v>
      </c>
      <c r="G2482" s="9" t="s">
        <v>25</v>
      </c>
      <c r="H2482" s="10" t="s">
        <v>6307</v>
      </c>
      <c r="I2482" s="8">
        <f>VLOOKUP(B2482,[2]Hoja1!$A$4:$B$1818,2,0)</f>
        <v>18026667</v>
      </c>
    </row>
    <row r="2483" spans="1:9" x14ac:dyDescent="0.25">
      <c r="A2483" s="5" t="str">
        <f t="shared" si="38"/>
        <v>2023</v>
      </c>
      <c r="B2483" s="5" t="s">
        <v>6308</v>
      </c>
      <c r="C2483" s="6" t="s">
        <v>6309</v>
      </c>
      <c r="D2483" s="7">
        <v>45054</v>
      </c>
      <c r="E2483" s="8">
        <v>99000000</v>
      </c>
      <c r="F2483" s="9" t="s">
        <v>451</v>
      </c>
      <c r="G2483" s="9" t="s">
        <v>451</v>
      </c>
      <c r="H2483" s="10" t="s">
        <v>6310</v>
      </c>
      <c r="I2483" s="8">
        <f>VLOOKUP(B2483,[2]Hoja1!$A$4:$B$1818,2,0)</f>
        <v>24566667</v>
      </c>
    </row>
    <row r="2484" spans="1:9" x14ac:dyDescent="0.25">
      <c r="A2484" s="5" t="str">
        <f t="shared" si="38"/>
        <v>2023</v>
      </c>
      <c r="B2484" s="5" t="s">
        <v>6311</v>
      </c>
      <c r="C2484" s="6" t="s">
        <v>211</v>
      </c>
      <c r="D2484" s="7">
        <v>45054</v>
      </c>
      <c r="E2484" s="8">
        <v>48000000</v>
      </c>
      <c r="F2484" s="9" t="s">
        <v>52</v>
      </c>
      <c r="G2484" s="9" t="s">
        <v>52</v>
      </c>
      <c r="H2484" s="10" t="s">
        <v>6312</v>
      </c>
      <c r="I2484" s="8">
        <f>VLOOKUP(B2484,[2]Hoja1!$A$4:$B$1818,2,0)</f>
        <v>13400000</v>
      </c>
    </row>
    <row r="2485" spans="1:9" x14ac:dyDescent="0.25">
      <c r="A2485" s="5" t="str">
        <f t="shared" si="38"/>
        <v>2023</v>
      </c>
      <c r="B2485" s="5" t="s">
        <v>6313</v>
      </c>
      <c r="C2485" s="6" t="s">
        <v>6314</v>
      </c>
      <c r="D2485" s="7">
        <v>45056</v>
      </c>
      <c r="E2485" s="8">
        <v>45856000</v>
      </c>
      <c r="F2485" s="9" t="s">
        <v>451</v>
      </c>
      <c r="G2485" s="9" t="s">
        <v>612</v>
      </c>
      <c r="H2485" s="10" t="s">
        <v>6315</v>
      </c>
      <c r="I2485" s="8">
        <f>VLOOKUP(B2485,[2]Hoja1!$A$4:$B$1818,2,0)</f>
        <v>7451600</v>
      </c>
    </row>
    <row r="2486" spans="1:9" x14ac:dyDescent="0.25">
      <c r="A2486" s="5" t="str">
        <f t="shared" si="38"/>
        <v>2023</v>
      </c>
      <c r="B2486" s="5" t="s">
        <v>6316</v>
      </c>
      <c r="C2486" s="6" t="s">
        <v>6317</v>
      </c>
      <c r="D2486" s="7">
        <v>45054</v>
      </c>
      <c r="E2486" s="8">
        <v>33333333</v>
      </c>
      <c r="F2486" s="9" t="s">
        <v>451</v>
      </c>
      <c r="G2486" s="9" t="s">
        <v>452</v>
      </c>
      <c r="H2486" s="10" t="s">
        <v>6318</v>
      </c>
      <c r="I2486" s="8">
        <f>VLOOKUP(B2486,[2]Hoja1!$A$4:$B$1818,2,0)</f>
        <v>6266666</v>
      </c>
    </row>
    <row r="2487" spans="1:9" x14ac:dyDescent="0.25">
      <c r="A2487" s="5" t="str">
        <f t="shared" si="38"/>
        <v>2023</v>
      </c>
      <c r="B2487" s="5" t="s">
        <v>6319</v>
      </c>
      <c r="C2487" s="6" t="s">
        <v>6320</v>
      </c>
      <c r="D2487" s="7">
        <v>45057</v>
      </c>
      <c r="E2487" s="8">
        <v>96940000</v>
      </c>
      <c r="F2487" s="9" t="s">
        <v>451</v>
      </c>
      <c r="G2487" s="9" t="s">
        <v>451</v>
      </c>
      <c r="H2487" s="10" t="s">
        <v>6321</v>
      </c>
      <c r="I2487" s="8">
        <f>VLOOKUP(B2487,[2]Hoja1!$A$4:$B$1818,2,0)</f>
        <v>22940000</v>
      </c>
    </row>
    <row r="2488" spans="1:9" x14ac:dyDescent="0.25">
      <c r="A2488" s="5" t="str">
        <f t="shared" si="38"/>
        <v>2023</v>
      </c>
      <c r="B2488" s="5" t="s">
        <v>6322</v>
      </c>
      <c r="C2488" s="6" t="s">
        <v>6323</v>
      </c>
      <c r="D2488" s="7">
        <v>45061</v>
      </c>
      <c r="E2488" s="8">
        <v>39333333</v>
      </c>
      <c r="F2488" s="9" t="s">
        <v>134</v>
      </c>
      <c r="G2488" s="9" t="s">
        <v>193</v>
      </c>
      <c r="H2488" s="10" t="s">
        <v>6324</v>
      </c>
      <c r="I2488" s="8">
        <f>VLOOKUP(B2488,[2]Hoja1!$A$4:$B$1818,2,0)</f>
        <v>9833333</v>
      </c>
    </row>
    <row r="2489" spans="1:9" x14ac:dyDescent="0.25">
      <c r="A2489" s="5" t="str">
        <f t="shared" si="38"/>
        <v>2023</v>
      </c>
      <c r="B2489" s="5" t="s">
        <v>6325</v>
      </c>
      <c r="C2489" s="6" t="s">
        <v>6326</v>
      </c>
      <c r="D2489" s="7">
        <v>45057</v>
      </c>
      <c r="E2489" s="8">
        <v>106539000</v>
      </c>
      <c r="F2489" s="9" t="s">
        <v>451</v>
      </c>
      <c r="G2489" s="9" t="s">
        <v>612</v>
      </c>
      <c r="H2489" s="10" t="s">
        <v>6327</v>
      </c>
      <c r="I2489" s="8">
        <f>VLOOKUP(B2489,[2]Hoja1!$A$4:$B$1818,2,0)</f>
        <v>22979000</v>
      </c>
    </row>
    <row r="2490" spans="1:9" x14ac:dyDescent="0.25">
      <c r="A2490" s="5" t="str">
        <f t="shared" si="38"/>
        <v>2023</v>
      </c>
      <c r="B2490" s="5" t="s">
        <v>6328</v>
      </c>
      <c r="C2490" s="6" t="s">
        <v>2112</v>
      </c>
      <c r="D2490" s="7">
        <v>45057</v>
      </c>
      <c r="E2490" s="8">
        <v>23595200</v>
      </c>
      <c r="F2490" s="9" t="s">
        <v>451</v>
      </c>
      <c r="G2490" s="9" t="s">
        <v>612</v>
      </c>
      <c r="H2490" s="10" t="s">
        <v>6329</v>
      </c>
      <c r="I2490" s="8">
        <f>VLOOKUP(B2490,[2]Hoja1!$A$4:$B$1818,2,0)</f>
        <v>7963380</v>
      </c>
    </row>
    <row r="2491" spans="1:9" x14ac:dyDescent="0.25">
      <c r="A2491" s="5" t="str">
        <f t="shared" si="38"/>
        <v>2023</v>
      </c>
      <c r="B2491" s="5" t="s">
        <v>6330</v>
      </c>
      <c r="C2491" s="6" t="s">
        <v>6331</v>
      </c>
      <c r="D2491" s="7">
        <v>45057</v>
      </c>
      <c r="E2491" s="8">
        <v>25070317</v>
      </c>
      <c r="F2491" s="9" t="s">
        <v>451</v>
      </c>
      <c r="G2491" s="9" t="s">
        <v>612</v>
      </c>
      <c r="H2491" s="10" t="s">
        <v>6332</v>
      </c>
      <c r="I2491" s="8">
        <f>VLOOKUP(B2491,[2]Hoja1!$A$4:$B$1818,2,0)</f>
        <v>5407324</v>
      </c>
    </row>
    <row r="2492" spans="1:9" x14ac:dyDescent="0.25">
      <c r="A2492" s="5" t="str">
        <f t="shared" si="38"/>
        <v>2023</v>
      </c>
      <c r="B2492" s="5" t="s">
        <v>6333</v>
      </c>
      <c r="C2492" s="6" t="s">
        <v>5588</v>
      </c>
      <c r="D2492" s="7">
        <v>45062</v>
      </c>
      <c r="E2492" s="8">
        <v>22591667</v>
      </c>
      <c r="F2492" s="9" t="s">
        <v>134</v>
      </c>
      <c r="G2492" s="9" t="s">
        <v>193</v>
      </c>
      <c r="H2492" s="10" t="s">
        <v>6334</v>
      </c>
      <c r="I2492" s="8">
        <f>VLOOKUP(B2492,[2]Hoja1!$A$4:$B$1818,2,0)</f>
        <v>4970167</v>
      </c>
    </row>
    <row r="2493" spans="1:9" x14ac:dyDescent="0.25">
      <c r="A2493" s="5" t="str">
        <f t="shared" si="38"/>
        <v>2023</v>
      </c>
      <c r="B2493" s="5" t="s">
        <v>6335</v>
      </c>
      <c r="C2493" s="6" t="s">
        <v>6336</v>
      </c>
      <c r="D2493" s="7">
        <v>45063</v>
      </c>
      <c r="E2493" s="8">
        <v>30000000</v>
      </c>
      <c r="F2493" s="9" t="s">
        <v>11</v>
      </c>
      <c r="G2493" s="9" t="s">
        <v>25</v>
      </c>
      <c r="H2493" s="10" t="s">
        <v>6337</v>
      </c>
      <c r="I2493" s="8">
        <f>VLOOKUP(B2493,[2]Hoja1!$A$4:$B$1818,2,0)</f>
        <v>2666667</v>
      </c>
    </row>
    <row r="2494" spans="1:9" x14ac:dyDescent="0.25">
      <c r="A2494" s="5" t="str">
        <f t="shared" si="38"/>
        <v>2023</v>
      </c>
      <c r="B2494" s="5" t="s">
        <v>6338</v>
      </c>
      <c r="C2494" s="6" t="s">
        <v>2360</v>
      </c>
      <c r="D2494" s="7">
        <v>45062</v>
      </c>
      <c r="E2494" s="8">
        <v>26505000</v>
      </c>
      <c r="F2494" s="9" t="s">
        <v>134</v>
      </c>
      <c r="G2494" s="9" t="s">
        <v>134</v>
      </c>
      <c r="H2494" s="10" t="s">
        <v>6339</v>
      </c>
      <c r="I2494" s="8">
        <f>VLOOKUP(B2494,[2]Hoja1!$A$4:$B$1818,2,0)</f>
        <v>5890000</v>
      </c>
    </row>
    <row r="2495" spans="1:9" x14ac:dyDescent="0.25">
      <c r="A2495" s="5" t="str">
        <f t="shared" si="38"/>
        <v>2023</v>
      </c>
      <c r="B2495" s="5" t="s">
        <v>6340</v>
      </c>
      <c r="C2495" s="6" t="s">
        <v>6341</v>
      </c>
      <c r="D2495" s="7">
        <v>45063</v>
      </c>
      <c r="E2495" s="8">
        <v>22703500</v>
      </c>
      <c r="F2495" s="9" t="s">
        <v>134</v>
      </c>
      <c r="G2495" s="9" t="s">
        <v>193</v>
      </c>
      <c r="H2495" s="10" t="s">
        <v>6342</v>
      </c>
      <c r="I2495" s="8">
        <f>VLOOKUP(B2495,[2]Hoja1!$A$4:$B$1818,2,0)</f>
        <v>5342000</v>
      </c>
    </row>
    <row r="2496" spans="1:9" x14ac:dyDescent="0.25">
      <c r="A2496" s="5" t="str">
        <f t="shared" si="38"/>
        <v>2023</v>
      </c>
      <c r="B2496" s="5" t="s">
        <v>6343</v>
      </c>
      <c r="C2496" s="6" t="s">
        <v>6344</v>
      </c>
      <c r="D2496" s="7">
        <v>45072</v>
      </c>
      <c r="E2496" s="8">
        <v>409500000</v>
      </c>
      <c r="F2496" s="9" t="s">
        <v>11</v>
      </c>
      <c r="G2496" s="9" t="s">
        <v>116</v>
      </c>
      <c r="H2496" s="10" t="s">
        <v>6345</v>
      </c>
      <c r="I2496" s="8" t="s">
        <v>16</v>
      </c>
    </row>
    <row r="2497" spans="1:9" x14ac:dyDescent="0.25">
      <c r="A2497" s="5" t="str">
        <f t="shared" si="38"/>
        <v>2023</v>
      </c>
      <c r="B2497" s="5" t="s">
        <v>6346</v>
      </c>
      <c r="C2497" s="6" t="s">
        <v>6347</v>
      </c>
      <c r="D2497" s="7">
        <v>45064</v>
      </c>
      <c r="E2497" s="8">
        <v>28820000</v>
      </c>
      <c r="F2497" s="9" t="s">
        <v>134</v>
      </c>
      <c r="G2497" s="9" t="s">
        <v>268</v>
      </c>
      <c r="H2497" s="10" t="s">
        <v>6348</v>
      </c>
      <c r="I2497" s="8">
        <f>VLOOKUP(B2497,[2]Hoja1!$A$4:$B$1818,2,0)</f>
        <v>1760000</v>
      </c>
    </row>
    <row r="2498" spans="1:9" x14ac:dyDescent="0.25">
      <c r="A2498" s="5" t="str">
        <f t="shared" si="38"/>
        <v>2023</v>
      </c>
      <c r="B2498" s="5" t="s">
        <v>6349</v>
      </c>
      <c r="C2498" s="6" t="s">
        <v>6350</v>
      </c>
      <c r="D2498" s="7">
        <v>45064</v>
      </c>
      <c r="E2498" s="8">
        <v>40000000</v>
      </c>
      <c r="F2498" s="9" t="s">
        <v>134</v>
      </c>
      <c r="G2498" s="9" t="s">
        <v>193</v>
      </c>
      <c r="H2498" s="10" t="s">
        <v>6351</v>
      </c>
      <c r="I2498" s="8">
        <f>VLOOKUP(B2498,[2]Hoja1!$A$4:$B$1818,2,0)</f>
        <v>5000000</v>
      </c>
    </row>
    <row r="2499" spans="1:9" x14ac:dyDescent="0.25">
      <c r="A2499" s="5" t="str">
        <f t="shared" ref="A2499:A2562" si="39">RIGHT(B2499,4)</f>
        <v>2023</v>
      </c>
      <c r="B2499" s="5" t="s">
        <v>6352</v>
      </c>
      <c r="C2499" s="6" t="s">
        <v>6353</v>
      </c>
      <c r="D2499" s="7">
        <v>45063</v>
      </c>
      <c r="E2499" s="8">
        <v>33600000</v>
      </c>
      <c r="F2499" s="9" t="s">
        <v>11</v>
      </c>
      <c r="G2499" s="9" t="s">
        <v>25</v>
      </c>
      <c r="H2499" s="10" t="s">
        <v>6354</v>
      </c>
      <c r="I2499" s="8">
        <f>VLOOKUP(B2499,[2]Hoja1!$A$4:$B$1818,2,0)</f>
        <v>6440000</v>
      </c>
    </row>
    <row r="2500" spans="1:9" x14ac:dyDescent="0.25">
      <c r="A2500" s="5" t="str">
        <f t="shared" si="39"/>
        <v>2023</v>
      </c>
      <c r="B2500" s="5" t="s">
        <v>6355</v>
      </c>
      <c r="C2500" s="6" t="s">
        <v>2302</v>
      </c>
      <c r="D2500" s="7">
        <v>45064</v>
      </c>
      <c r="E2500" s="8">
        <v>60690000</v>
      </c>
      <c r="F2500" s="9" t="s">
        <v>451</v>
      </c>
      <c r="G2500" s="9" t="s">
        <v>612</v>
      </c>
      <c r="H2500" s="10" t="s">
        <v>6356</v>
      </c>
      <c r="I2500" s="8">
        <f>VLOOKUP(B2500,[2]Hoja1!$A$4:$B$1818,2,0)</f>
        <v>14756000</v>
      </c>
    </row>
    <row r="2501" spans="1:9" x14ac:dyDescent="0.25">
      <c r="A2501" s="5" t="str">
        <f t="shared" si="39"/>
        <v>2023</v>
      </c>
      <c r="B2501" s="5" t="s">
        <v>6357</v>
      </c>
      <c r="C2501" s="6" t="s">
        <v>6358</v>
      </c>
      <c r="D2501" s="7">
        <v>45065</v>
      </c>
      <c r="E2501" s="8">
        <v>45800000</v>
      </c>
      <c r="F2501" s="9" t="s">
        <v>134</v>
      </c>
      <c r="G2501" s="9" t="s">
        <v>193</v>
      </c>
      <c r="H2501" s="10" t="s">
        <v>6359</v>
      </c>
      <c r="I2501" s="8">
        <f>VLOOKUP(B2501,[2]Hoja1!$A$4:$B$1818,2,0)</f>
        <v>12000000</v>
      </c>
    </row>
    <row r="2502" spans="1:9" x14ac:dyDescent="0.25">
      <c r="A2502" s="5" t="str">
        <f t="shared" si="39"/>
        <v>2023</v>
      </c>
      <c r="B2502" s="5" t="s">
        <v>6360</v>
      </c>
      <c r="C2502" s="6" t="s">
        <v>6361</v>
      </c>
      <c r="D2502" s="7">
        <v>45064</v>
      </c>
      <c r="E2502" s="8">
        <v>58800000</v>
      </c>
      <c r="F2502" s="9" t="s">
        <v>451</v>
      </c>
      <c r="G2502" s="9" t="s">
        <v>452</v>
      </c>
      <c r="H2502" s="10" t="s">
        <v>6362</v>
      </c>
      <c r="I2502" s="8">
        <f>VLOOKUP(B2502,[2]Hoja1!$A$4:$B$1818,2,0)</f>
        <v>13766667</v>
      </c>
    </row>
    <row r="2503" spans="1:9" x14ac:dyDescent="0.25">
      <c r="A2503" s="5" t="str">
        <f t="shared" si="39"/>
        <v>2023</v>
      </c>
      <c r="B2503" s="5" t="s">
        <v>6363</v>
      </c>
      <c r="C2503" s="6" t="s">
        <v>6364</v>
      </c>
      <c r="D2503" s="7">
        <v>45068</v>
      </c>
      <c r="E2503" s="8">
        <v>43520000</v>
      </c>
      <c r="F2503" s="9" t="s">
        <v>413</v>
      </c>
      <c r="G2503" s="9" t="s">
        <v>413</v>
      </c>
      <c r="H2503" s="10" t="s">
        <v>6365</v>
      </c>
      <c r="I2503" s="8">
        <f>VLOOKUP(B2503,[2]Hoja1!$A$4:$B$1818,2,0)</f>
        <v>10200000</v>
      </c>
    </row>
    <row r="2504" spans="1:9" x14ac:dyDescent="0.25">
      <c r="A2504" s="5" t="str">
        <f t="shared" si="39"/>
        <v>2023</v>
      </c>
      <c r="B2504" s="5" t="s">
        <v>6366</v>
      </c>
      <c r="C2504" s="6" t="s">
        <v>6367</v>
      </c>
      <c r="D2504" s="7">
        <v>45069</v>
      </c>
      <c r="E2504" s="8">
        <v>23595200</v>
      </c>
      <c r="F2504" s="9" t="s">
        <v>451</v>
      </c>
      <c r="G2504" s="9" t="s">
        <v>612</v>
      </c>
      <c r="H2504" s="10" t="s">
        <v>6368</v>
      </c>
      <c r="I2504" s="8">
        <f>VLOOKUP(B2504,[2]Hoja1!$A$4:$B$1818,2,0)</f>
        <v>5112293</v>
      </c>
    </row>
    <row r="2505" spans="1:9" x14ac:dyDescent="0.25">
      <c r="A2505" s="5" t="str">
        <f t="shared" si="39"/>
        <v>2023</v>
      </c>
      <c r="B2505" s="5" t="s">
        <v>6369</v>
      </c>
      <c r="C2505" s="6" t="s">
        <v>6370</v>
      </c>
      <c r="D2505" s="7">
        <v>45069</v>
      </c>
      <c r="E2505" s="8">
        <v>24882000</v>
      </c>
      <c r="F2505" s="9" t="s">
        <v>6371</v>
      </c>
      <c r="G2505" s="9" t="s">
        <v>6372</v>
      </c>
      <c r="H2505" s="10" t="s">
        <v>6373</v>
      </c>
      <c r="I2505" s="8">
        <f>VLOOKUP(B2505,[2]Hoja1!$A$4:$B$1818,2,0)</f>
        <v>11310000</v>
      </c>
    </row>
    <row r="2506" spans="1:9" x14ac:dyDescent="0.25">
      <c r="A2506" s="5" t="str">
        <f t="shared" si="39"/>
        <v>2023</v>
      </c>
      <c r="B2506" s="5" t="s">
        <v>6374</v>
      </c>
      <c r="C2506" s="6" t="s">
        <v>6375</v>
      </c>
      <c r="D2506" s="7">
        <v>45069</v>
      </c>
      <c r="E2506" s="8">
        <v>40600000</v>
      </c>
      <c r="F2506" s="9" t="s">
        <v>52</v>
      </c>
      <c r="G2506" s="9" t="s">
        <v>52</v>
      </c>
      <c r="H2506" s="10" t="s">
        <v>6376</v>
      </c>
      <c r="I2506" s="8">
        <f>VLOOKUP(B2506,[2]Hoja1!$A$4:$B$1818,2,0)</f>
        <v>10053333</v>
      </c>
    </row>
    <row r="2507" spans="1:9" x14ac:dyDescent="0.25">
      <c r="A2507" s="5" t="str">
        <f t="shared" si="39"/>
        <v>2023</v>
      </c>
      <c r="B2507" s="5" t="s">
        <v>6377</v>
      </c>
      <c r="C2507" s="6" t="s">
        <v>6378</v>
      </c>
      <c r="D2507" s="7">
        <v>45069</v>
      </c>
      <c r="E2507" s="8">
        <v>24908283</v>
      </c>
      <c r="F2507" s="9" t="s">
        <v>413</v>
      </c>
      <c r="G2507" s="9" t="s">
        <v>413</v>
      </c>
      <c r="H2507" s="10" t="s">
        <v>6379</v>
      </c>
      <c r="I2507" s="8">
        <f>VLOOKUP(B2507,[2]Hoja1!$A$4:$B$1818,2,0)</f>
        <v>5535174</v>
      </c>
    </row>
    <row r="2508" spans="1:9" x14ac:dyDescent="0.25">
      <c r="A2508" s="5" t="str">
        <f t="shared" si="39"/>
        <v>2023</v>
      </c>
      <c r="B2508" s="5" t="s">
        <v>6380</v>
      </c>
      <c r="C2508" s="6" t="s">
        <v>1048</v>
      </c>
      <c r="D2508" s="7">
        <v>45069</v>
      </c>
      <c r="E2508" s="8">
        <v>5572320000</v>
      </c>
      <c r="F2508" s="9" t="s">
        <v>451</v>
      </c>
      <c r="G2508" s="9" t="s">
        <v>701</v>
      </c>
      <c r="H2508" s="10" t="s">
        <v>6381</v>
      </c>
      <c r="I2508" s="8">
        <f>VLOOKUP(B2508,[2]Hoja1!$A$4:$B$1818,2,0)</f>
        <v>2157356170</v>
      </c>
    </row>
    <row r="2509" spans="1:9" x14ac:dyDescent="0.25">
      <c r="A2509" s="5" t="str">
        <f t="shared" si="39"/>
        <v>2023</v>
      </c>
      <c r="B2509" s="5" t="s">
        <v>6382</v>
      </c>
      <c r="C2509" s="6" t="s">
        <v>4941</v>
      </c>
      <c r="D2509" s="7">
        <v>45071</v>
      </c>
      <c r="E2509" s="8">
        <v>22525433</v>
      </c>
      <c r="F2509" s="9" t="s">
        <v>134</v>
      </c>
      <c r="G2509" s="9" t="s">
        <v>268</v>
      </c>
      <c r="H2509" s="10" t="s">
        <v>6383</v>
      </c>
      <c r="I2509" s="8">
        <f>VLOOKUP(B2509,[2]Hoja1!$A$4:$B$1818,2,0)</f>
        <v>5342000</v>
      </c>
    </row>
    <row r="2510" spans="1:9" x14ac:dyDescent="0.25">
      <c r="A2510" s="5" t="str">
        <f t="shared" si="39"/>
        <v>2023</v>
      </c>
      <c r="B2510" s="5" t="s">
        <v>6384</v>
      </c>
      <c r="C2510" s="6" t="s">
        <v>6385</v>
      </c>
      <c r="D2510" s="7">
        <v>45071</v>
      </c>
      <c r="E2510" s="8">
        <v>59914121</v>
      </c>
      <c r="F2510" s="9" t="s">
        <v>451</v>
      </c>
      <c r="G2510" s="9" t="s">
        <v>451</v>
      </c>
      <c r="H2510" s="10" t="s">
        <v>6386</v>
      </c>
      <c r="I2510" s="8">
        <f>VLOOKUP(B2510,[2]Hoja1!$A$4:$B$1818,2,0)</f>
        <v>12892912</v>
      </c>
    </row>
    <row r="2511" spans="1:9" x14ac:dyDescent="0.25">
      <c r="A2511" s="5" t="str">
        <f t="shared" si="39"/>
        <v>2023</v>
      </c>
      <c r="B2511" s="5" t="s">
        <v>6387</v>
      </c>
      <c r="C2511" s="6" t="s">
        <v>6388</v>
      </c>
      <c r="D2511" s="7">
        <v>45075</v>
      </c>
      <c r="E2511" s="8">
        <v>31500000</v>
      </c>
      <c r="F2511" s="9" t="s">
        <v>11</v>
      </c>
      <c r="G2511" s="9" t="s">
        <v>25</v>
      </c>
      <c r="H2511" s="10" t="s">
        <v>6389</v>
      </c>
      <c r="I2511" s="8">
        <f>VLOOKUP(B2511,[2]Hoja1!$A$4:$B$1818,2,0)</f>
        <v>6020000</v>
      </c>
    </row>
    <row r="2512" spans="1:9" x14ac:dyDescent="0.25">
      <c r="A2512" s="5" t="str">
        <f t="shared" si="39"/>
        <v>2023</v>
      </c>
      <c r="B2512" s="5" t="s">
        <v>6390</v>
      </c>
      <c r="C2512" s="6" t="s">
        <v>6391</v>
      </c>
      <c r="D2512" s="7">
        <v>45078</v>
      </c>
      <c r="E2512" s="8">
        <v>60200000</v>
      </c>
      <c r="F2512" s="9" t="s">
        <v>326</v>
      </c>
      <c r="G2512" s="9" t="s">
        <v>326</v>
      </c>
      <c r="H2512" s="10" t="s">
        <v>6392</v>
      </c>
      <c r="I2512" s="8">
        <f>VLOOKUP(B2512,[2]Hoja1!$A$4:$B$1818,2,0)</f>
        <v>8600000</v>
      </c>
    </row>
    <row r="2513" spans="1:9" x14ac:dyDescent="0.25">
      <c r="A2513" s="5" t="str">
        <f t="shared" si="39"/>
        <v>2023</v>
      </c>
      <c r="B2513" s="5" t="s">
        <v>6393</v>
      </c>
      <c r="C2513" s="6" t="s">
        <v>6394</v>
      </c>
      <c r="D2513" s="7">
        <v>45071</v>
      </c>
      <c r="E2513" s="8">
        <v>19273333</v>
      </c>
      <c r="F2513" s="9" t="s">
        <v>451</v>
      </c>
      <c r="G2513" s="9" t="s">
        <v>452</v>
      </c>
      <c r="H2513" s="10" t="s">
        <v>6395</v>
      </c>
      <c r="I2513" s="8">
        <f>VLOOKUP(B2513,[2]Hoja1!$A$4:$B$1818,2,0)</f>
        <v>4641333</v>
      </c>
    </row>
    <row r="2514" spans="1:9" x14ac:dyDescent="0.25">
      <c r="A2514" s="5" t="str">
        <f t="shared" si="39"/>
        <v>2023</v>
      </c>
      <c r="B2514" s="5" t="s">
        <v>6396</v>
      </c>
      <c r="C2514" s="6" t="s">
        <v>6397</v>
      </c>
      <c r="D2514" s="7">
        <v>45072</v>
      </c>
      <c r="E2514" s="8">
        <v>25436047</v>
      </c>
      <c r="F2514" s="9" t="s">
        <v>451</v>
      </c>
      <c r="G2514" s="9" t="s">
        <v>452</v>
      </c>
      <c r="H2514" s="10" t="s">
        <v>6398</v>
      </c>
      <c r="I2514" s="8">
        <f>VLOOKUP(B2514,[2]Hoja1!$A$4:$B$1818,2,0)</f>
        <v>6229236</v>
      </c>
    </row>
    <row r="2515" spans="1:9" x14ac:dyDescent="0.25">
      <c r="A2515" s="5" t="str">
        <f t="shared" si="39"/>
        <v>2023</v>
      </c>
      <c r="B2515" s="5" t="s">
        <v>6399</v>
      </c>
      <c r="C2515" s="6" t="s">
        <v>6400</v>
      </c>
      <c r="D2515" s="7">
        <v>45078</v>
      </c>
      <c r="E2515" s="8">
        <v>88291000</v>
      </c>
      <c r="F2515" s="9" t="s">
        <v>11</v>
      </c>
      <c r="G2515" s="9" t="s">
        <v>32</v>
      </c>
      <c r="H2515" s="10" t="s">
        <v>6401</v>
      </c>
      <c r="I2515" s="8">
        <f>VLOOKUP(B2515,[2]Hoja1!$A$4:$B$1818,2,0)</f>
        <v>36754857</v>
      </c>
    </row>
    <row r="2516" spans="1:9" x14ac:dyDescent="0.25">
      <c r="A2516" s="5" t="str">
        <f t="shared" si="39"/>
        <v>2023</v>
      </c>
      <c r="B2516" s="5" t="s">
        <v>6402</v>
      </c>
      <c r="C2516" s="6" t="s">
        <v>6403</v>
      </c>
      <c r="D2516" s="7">
        <v>45082</v>
      </c>
      <c r="E2516" s="8">
        <v>24116213</v>
      </c>
      <c r="F2516" s="9" t="s">
        <v>451</v>
      </c>
      <c r="G2516" s="9" t="s">
        <v>759</v>
      </c>
      <c r="H2516" s="10" t="s">
        <v>6404</v>
      </c>
      <c r="I2516" s="8">
        <f>VLOOKUP(B2516,[2]Hoja1!$A$4:$B$1818,2,0)</f>
        <v>5871773</v>
      </c>
    </row>
    <row r="2517" spans="1:9" x14ac:dyDescent="0.25">
      <c r="A2517" s="5" t="str">
        <f t="shared" si="39"/>
        <v>2023</v>
      </c>
      <c r="B2517" s="5" t="s">
        <v>6405</v>
      </c>
      <c r="C2517" s="6" t="s">
        <v>6406</v>
      </c>
      <c r="D2517" s="7">
        <v>45078</v>
      </c>
      <c r="E2517" s="8">
        <v>64000000</v>
      </c>
      <c r="F2517" s="9" t="s">
        <v>11</v>
      </c>
      <c r="G2517" s="9" t="s">
        <v>71</v>
      </c>
      <c r="H2517" s="10" t="s">
        <v>6407</v>
      </c>
      <c r="I2517" s="8">
        <f>VLOOKUP(B2517,[2]Hoja1!$A$4:$B$1818,2,0)</f>
        <v>16000000</v>
      </c>
    </row>
    <row r="2518" spans="1:9" x14ac:dyDescent="0.25">
      <c r="A2518" s="5" t="str">
        <f t="shared" si="39"/>
        <v>2023</v>
      </c>
      <c r="B2518" s="5" t="s">
        <v>6408</v>
      </c>
      <c r="C2518" s="6" t="s">
        <v>6409</v>
      </c>
      <c r="D2518" s="7">
        <v>45079</v>
      </c>
      <c r="E2518" s="8">
        <v>41689600</v>
      </c>
      <c r="F2518" s="9" t="s">
        <v>451</v>
      </c>
      <c r="G2518" s="9" t="s">
        <v>612</v>
      </c>
      <c r="H2518" s="10" t="s">
        <v>6410</v>
      </c>
      <c r="I2518" s="8">
        <f>VLOOKUP(B2518,[2]Hoja1!$A$4:$B$1818,2,0)</f>
        <v>10596107</v>
      </c>
    </row>
    <row r="2519" spans="1:9" x14ac:dyDescent="0.25">
      <c r="A2519" s="5" t="str">
        <f t="shared" si="39"/>
        <v>2023</v>
      </c>
      <c r="B2519" s="5" t="s">
        <v>6411</v>
      </c>
      <c r="C2519" s="6" t="s">
        <v>6412</v>
      </c>
      <c r="D2519" s="7">
        <v>45079</v>
      </c>
      <c r="E2519" s="8">
        <v>21368000</v>
      </c>
      <c r="F2519" s="9" t="s">
        <v>134</v>
      </c>
      <c r="G2519" s="9" t="s">
        <v>268</v>
      </c>
      <c r="H2519" s="10" t="s">
        <v>6413</v>
      </c>
      <c r="I2519" s="8">
        <f>VLOOKUP(B2519,[2]Hoja1!$A$4:$B$1818,2,0)</f>
        <v>5342000</v>
      </c>
    </row>
    <row r="2520" spans="1:9" x14ac:dyDescent="0.25">
      <c r="A2520" s="5" t="str">
        <f t="shared" si="39"/>
        <v>2023</v>
      </c>
      <c r="B2520" s="5" t="s">
        <v>6414</v>
      </c>
      <c r="C2520" s="6" t="s">
        <v>6412</v>
      </c>
      <c r="D2520" s="7">
        <v>45079</v>
      </c>
      <c r="E2520" s="8">
        <v>21368000</v>
      </c>
      <c r="F2520" s="9" t="s">
        <v>134</v>
      </c>
      <c r="G2520" s="9" t="s">
        <v>268</v>
      </c>
      <c r="H2520" s="10" t="s">
        <v>6415</v>
      </c>
      <c r="I2520" s="8">
        <f>VLOOKUP(B2520,[2]Hoja1!$A$4:$B$1818,2,0)</f>
        <v>5342000</v>
      </c>
    </row>
    <row r="2521" spans="1:9" x14ac:dyDescent="0.25">
      <c r="A2521" s="5" t="str">
        <f t="shared" si="39"/>
        <v>2023</v>
      </c>
      <c r="B2521" s="5" t="s">
        <v>6416</v>
      </c>
      <c r="C2521" s="6" t="s">
        <v>6417</v>
      </c>
      <c r="D2521" s="7">
        <v>45078</v>
      </c>
      <c r="E2521" s="8">
        <v>45500000</v>
      </c>
      <c r="F2521" s="9" t="s">
        <v>52</v>
      </c>
      <c r="G2521" s="9" t="s">
        <v>52</v>
      </c>
      <c r="H2521" s="10" t="s">
        <v>6418</v>
      </c>
      <c r="I2521" s="8">
        <f>VLOOKUP(B2521,[2]Hoja1!$A$4:$B$1818,2,0)</f>
        <v>6500000</v>
      </c>
    </row>
    <row r="2522" spans="1:9" x14ac:dyDescent="0.25">
      <c r="A2522" s="5" t="str">
        <f t="shared" si="39"/>
        <v>2023</v>
      </c>
      <c r="B2522" s="5" t="s">
        <v>6419</v>
      </c>
      <c r="C2522" s="6" t="s">
        <v>6420</v>
      </c>
      <c r="D2522" s="7">
        <v>45079</v>
      </c>
      <c r="E2522" s="8">
        <v>40600000</v>
      </c>
      <c r="F2522" s="9" t="s">
        <v>52</v>
      </c>
      <c r="G2522" s="9" t="s">
        <v>52</v>
      </c>
      <c r="H2522" s="10" t="s">
        <v>6421</v>
      </c>
      <c r="I2522" s="8">
        <f>VLOOKUP(B2522,[2]Hoja1!$A$4:$B$1818,2,0)</f>
        <v>5993333</v>
      </c>
    </row>
    <row r="2523" spans="1:9" x14ac:dyDescent="0.25">
      <c r="A2523" s="5" t="str">
        <f t="shared" si="39"/>
        <v>2023</v>
      </c>
      <c r="B2523" s="5" t="s">
        <v>6422</v>
      </c>
      <c r="C2523" s="6" t="s">
        <v>6423</v>
      </c>
      <c r="D2523" s="7">
        <v>45079</v>
      </c>
      <c r="E2523" s="8">
        <v>56000000</v>
      </c>
      <c r="F2523" s="9" t="s">
        <v>451</v>
      </c>
      <c r="G2523" s="9" t="s">
        <v>759</v>
      </c>
      <c r="H2523" s="10" t="s">
        <v>6424</v>
      </c>
      <c r="I2523" s="8">
        <f>VLOOKUP(B2523,[2]Hoja1!$A$4:$B$1818,2,0)</f>
        <v>14000000</v>
      </c>
    </row>
    <row r="2524" spans="1:9" x14ac:dyDescent="0.25">
      <c r="A2524" s="5" t="str">
        <f t="shared" si="39"/>
        <v>2023</v>
      </c>
      <c r="B2524" s="5" t="s">
        <v>6425</v>
      </c>
      <c r="C2524" s="6" t="s">
        <v>6426</v>
      </c>
      <c r="D2524" s="7">
        <v>45084</v>
      </c>
      <c r="E2524" s="8">
        <v>34540800</v>
      </c>
      <c r="F2524" s="9" t="s">
        <v>451</v>
      </c>
      <c r="G2524" s="9" t="s">
        <v>759</v>
      </c>
      <c r="H2524" s="10" t="s">
        <v>6427</v>
      </c>
      <c r="I2524" s="8">
        <f>VLOOKUP(B2524,[2]Hoja1!$A$4:$B$1818,2,0)</f>
        <v>9498720</v>
      </c>
    </row>
    <row r="2525" spans="1:9" x14ac:dyDescent="0.25">
      <c r="A2525" s="5" t="str">
        <f t="shared" si="39"/>
        <v>2023</v>
      </c>
      <c r="B2525" s="5" t="s">
        <v>6428</v>
      </c>
      <c r="C2525" s="6" t="s">
        <v>6429</v>
      </c>
      <c r="D2525" s="7">
        <v>45082</v>
      </c>
      <c r="E2525" s="8">
        <v>41689600</v>
      </c>
      <c r="F2525" s="9" t="s">
        <v>451</v>
      </c>
      <c r="G2525" s="9" t="s">
        <v>612</v>
      </c>
      <c r="H2525" s="10" t="s">
        <v>6430</v>
      </c>
      <c r="I2525" s="8">
        <f>VLOOKUP(B2525,[2]Hoja1!$A$4:$B$1818,2,0)</f>
        <v>10422400</v>
      </c>
    </row>
    <row r="2526" spans="1:9" x14ac:dyDescent="0.25">
      <c r="A2526" s="5" t="str">
        <f t="shared" si="39"/>
        <v>2023</v>
      </c>
      <c r="B2526" s="5" t="s">
        <v>6431</v>
      </c>
      <c r="C2526" s="6" t="s">
        <v>6432</v>
      </c>
      <c r="D2526" s="7">
        <v>45108</v>
      </c>
      <c r="E2526" s="8">
        <v>234675140</v>
      </c>
      <c r="F2526" s="9" t="s">
        <v>11</v>
      </c>
      <c r="G2526" s="9" t="s">
        <v>116</v>
      </c>
      <c r="H2526" s="10" t="s">
        <v>6433</v>
      </c>
      <c r="I2526" s="8">
        <f>VLOOKUP(B2526,[2]Hoja1!$A$4:$B$1818,2,0)</f>
        <v>106937165</v>
      </c>
    </row>
    <row r="2527" spans="1:9" x14ac:dyDescent="0.25">
      <c r="A2527" s="5" t="str">
        <f t="shared" si="39"/>
        <v>2023</v>
      </c>
      <c r="B2527" s="5" t="s">
        <v>6434</v>
      </c>
      <c r="C2527" s="6" t="s">
        <v>1345</v>
      </c>
      <c r="D2527" s="7">
        <v>45082</v>
      </c>
      <c r="E2527" s="8">
        <v>41689600</v>
      </c>
      <c r="F2527" s="9" t="s">
        <v>451</v>
      </c>
      <c r="G2527" s="9" t="s">
        <v>612</v>
      </c>
      <c r="H2527" s="10" t="s">
        <v>6435</v>
      </c>
      <c r="I2527" s="8">
        <f>VLOOKUP(B2527,[2]Hoja1!$A$4:$B$1818,2,0)</f>
        <v>11117227</v>
      </c>
    </row>
    <row r="2528" spans="1:9" x14ac:dyDescent="0.25">
      <c r="A2528" s="5" t="str">
        <f t="shared" si="39"/>
        <v>2023</v>
      </c>
      <c r="B2528" s="5" t="s">
        <v>6436</v>
      </c>
      <c r="C2528" s="6" t="s">
        <v>1345</v>
      </c>
      <c r="D2528" s="7">
        <v>45082</v>
      </c>
      <c r="E2528" s="8">
        <v>41689600</v>
      </c>
      <c r="F2528" s="9" t="s">
        <v>451</v>
      </c>
      <c r="G2528" s="9" t="s">
        <v>612</v>
      </c>
      <c r="H2528" s="10" t="s">
        <v>6437</v>
      </c>
      <c r="I2528" s="8">
        <f>VLOOKUP(B2528,[2]Hoja1!$A$4:$B$1818,2,0)</f>
        <v>11117227</v>
      </c>
    </row>
    <row r="2529" spans="1:9" x14ac:dyDescent="0.25">
      <c r="A2529" s="5" t="str">
        <f t="shared" si="39"/>
        <v>2023</v>
      </c>
      <c r="B2529" s="5" t="s">
        <v>6438</v>
      </c>
      <c r="C2529" s="6" t="s">
        <v>6439</v>
      </c>
      <c r="D2529" s="7">
        <v>45082</v>
      </c>
      <c r="E2529" s="8">
        <v>41689600</v>
      </c>
      <c r="F2529" s="9" t="s">
        <v>451</v>
      </c>
      <c r="G2529" s="9" t="s">
        <v>612</v>
      </c>
      <c r="H2529" s="10" t="s">
        <v>6440</v>
      </c>
      <c r="I2529" s="8">
        <f>VLOOKUP(B2529,[2]Hoja1!$A$4:$B$1818,2,0)</f>
        <v>11117227</v>
      </c>
    </row>
    <row r="2530" spans="1:9" x14ac:dyDescent="0.25">
      <c r="A2530" s="5" t="str">
        <f t="shared" si="39"/>
        <v>2023</v>
      </c>
      <c r="B2530" s="5" t="s">
        <v>6441</v>
      </c>
      <c r="C2530" s="6" t="s">
        <v>6442</v>
      </c>
      <c r="D2530" s="7">
        <v>45082</v>
      </c>
      <c r="E2530" s="8">
        <v>41689600</v>
      </c>
      <c r="F2530" s="9" t="s">
        <v>451</v>
      </c>
      <c r="G2530" s="9" t="s">
        <v>612</v>
      </c>
      <c r="H2530" s="10" t="s">
        <v>6443</v>
      </c>
      <c r="I2530" s="8">
        <f>VLOOKUP(B2530,[2]Hoja1!$A$4:$B$1818,2,0)</f>
        <v>9553866</v>
      </c>
    </row>
    <row r="2531" spans="1:9" x14ac:dyDescent="0.25">
      <c r="A2531" s="5" t="str">
        <f t="shared" si="39"/>
        <v>2023</v>
      </c>
      <c r="B2531" s="5" t="s">
        <v>6444</v>
      </c>
      <c r="C2531" s="6" t="s">
        <v>1388</v>
      </c>
      <c r="D2531" s="7">
        <v>45083</v>
      </c>
      <c r="E2531" s="8">
        <v>41689600</v>
      </c>
      <c r="F2531" s="9" t="s">
        <v>451</v>
      </c>
      <c r="G2531" s="9" t="s">
        <v>612</v>
      </c>
      <c r="H2531" s="10" t="s">
        <v>6445</v>
      </c>
      <c r="I2531" s="8">
        <f>VLOOKUP(B2531,[2]Hoja1!$A$4:$B$1818,2,0)</f>
        <v>11290933</v>
      </c>
    </row>
    <row r="2532" spans="1:9" x14ac:dyDescent="0.25">
      <c r="A2532" s="5" t="str">
        <f t="shared" si="39"/>
        <v>2023</v>
      </c>
      <c r="B2532" s="5" t="s">
        <v>6446</v>
      </c>
      <c r="C2532" s="6" t="s">
        <v>1388</v>
      </c>
      <c r="D2532" s="7">
        <v>45084</v>
      </c>
      <c r="E2532" s="8">
        <v>41689600</v>
      </c>
      <c r="F2532" s="9" t="s">
        <v>451</v>
      </c>
      <c r="G2532" s="9" t="s">
        <v>612</v>
      </c>
      <c r="H2532" s="10" t="s">
        <v>6447</v>
      </c>
      <c r="I2532" s="8">
        <f>VLOOKUP(B2532,[2]Hoja1!$A$4:$B$1818,2,0)</f>
        <v>11464640</v>
      </c>
    </row>
    <row r="2533" spans="1:9" x14ac:dyDescent="0.25">
      <c r="A2533" s="5" t="str">
        <f t="shared" si="39"/>
        <v>2023</v>
      </c>
      <c r="B2533" s="5" t="s">
        <v>6448</v>
      </c>
      <c r="C2533" s="6" t="s">
        <v>750</v>
      </c>
      <c r="D2533" s="7">
        <v>45090</v>
      </c>
      <c r="E2533" s="8">
        <v>41689600</v>
      </c>
      <c r="F2533" s="9" t="s">
        <v>451</v>
      </c>
      <c r="G2533" s="9" t="s">
        <v>612</v>
      </c>
      <c r="H2533" s="10" t="s">
        <v>6449</v>
      </c>
      <c r="I2533" s="8">
        <f>VLOOKUP(B2533,[2]Hoja1!$A$4:$B$1818,2,0)</f>
        <v>13028000</v>
      </c>
    </row>
    <row r="2534" spans="1:9" x14ac:dyDescent="0.25">
      <c r="A2534" s="5" t="str">
        <f t="shared" si="39"/>
        <v>2023</v>
      </c>
      <c r="B2534" s="5" t="s">
        <v>6450</v>
      </c>
      <c r="C2534" s="6" t="s">
        <v>750</v>
      </c>
      <c r="D2534" s="7">
        <v>45084</v>
      </c>
      <c r="E2534" s="8">
        <v>41689600</v>
      </c>
      <c r="F2534" s="9" t="s">
        <v>451</v>
      </c>
      <c r="G2534" s="9" t="s">
        <v>612</v>
      </c>
      <c r="H2534" s="10" t="s">
        <v>6451</v>
      </c>
      <c r="I2534" s="8">
        <f>VLOOKUP(B2534,[2]Hoja1!$A$4:$B$1818,2,0)</f>
        <v>10422400</v>
      </c>
    </row>
    <row r="2535" spans="1:9" x14ac:dyDescent="0.25">
      <c r="A2535" s="5" t="str">
        <f t="shared" si="39"/>
        <v>2023</v>
      </c>
      <c r="B2535" s="5" t="s">
        <v>6452</v>
      </c>
      <c r="C2535" s="6" t="s">
        <v>750</v>
      </c>
      <c r="D2535" s="7">
        <v>45084</v>
      </c>
      <c r="E2535" s="8">
        <v>41689600</v>
      </c>
      <c r="F2535" s="9" t="s">
        <v>451</v>
      </c>
      <c r="G2535" s="9" t="s">
        <v>612</v>
      </c>
      <c r="H2535" s="10" t="s">
        <v>6453</v>
      </c>
      <c r="I2535" s="8">
        <f>VLOOKUP(B2535,[2]Hoja1!$A$4:$B$1818,2,0)</f>
        <v>11464640</v>
      </c>
    </row>
    <row r="2536" spans="1:9" x14ac:dyDescent="0.25">
      <c r="A2536" s="5" t="str">
        <f t="shared" si="39"/>
        <v>2023</v>
      </c>
      <c r="B2536" s="5" t="s">
        <v>6454</v>
      </c>
      <c r="C2536" s="6" t="s">
        <v>5895</v>
      </c>
      <c r="D2536" s="7">
        <v>45092</v>
      </c>
      <c r="E2536" s="8">
        <v>41689600</v>
      </c>
      <c r="F2536" s="9" t="s">
        <v>451</v>
      </c>
      <c r="G2536" s="9" t="s">
        <v>612</v>
      </c>
      <c r="H2536" s="10" t="s">
        <v>6455</v>
      </c>
      <c r="I2536" s="8">
        <f>VLOOKUP(B2536,[2]Hoja1!$A$4:$B$1818,2,0)</f>
        <v>12854293</v>
      </c>
    </row>
    <row r="2537" spans="1:9" x14ac:dyDescent="0.25">
      <c r="A2537" s="5" t="str">
        <f t="shared" si="39"/>
        <v>2023</v>
      </c>
      <c r="B2537" s="5" t="s">
        <v>6456</v>
      </c>
      <c r="C2537" s="6" t="s">
        <v>1299</v>
      </c>
      <c r="D2537" s="7">
        <v>45090</v>
      </c>
      <c r="E2537" s="8">
        <v>41689600</v>
      </c>
      <c r="F2537" s="9" t="s">
        <v>451</v>
      </c>
      <c r="G2537" s="9" t="s">
        <v>612</v>
      </c>
      <c r="H2537" s="10" t="s">
        <v>6457</v>
      </c>
      <c r="I2537" s="8">
        <f>VLOOKUP(B2537,[2]Hoja1!$A$4:$B$1818,2,0)</f>
        <v>12506880</v>
      </c>
    </row>
    <row r="2538" spans="1:9" x14ac:dyDescent="0.25">
      <c r="A2538" s="5" t="str">
        <f t="shared" si="39"/>
        <v>2023</v>
      </c>
      <c r="B2538" s="5" t="s">
        <v>6458</v>
      </c>
      <c r="C2538" s="6" t="s">
        <v>6459</v>
      </c>
      <c r="D2538" s="7">
        <v>45089</v>
      </c>
      <c r="E2538" s="8">
        <v>19880667</v>
      </c>
      <c r="F2538" s="9" t="s">
        <v>134</v>
      </c>
      <c r="G2538" s="9" t="s">
        <v>193</v>
      </c>
      <c r="H2538" s="10" t="s">
        <v>6460</v>
      </c>
      <c r="I2538" s="8">
        <f>VLOOKUP(B2538,[2]Hoja1!$A$4:$B$1818,2,0)</f>
        <v>4066500</v>
      </c>
    </row>
    <row r="2539" spans="1:9" x14ac:dyDescent="0.25">
      <c r="A2539" s="5" t="str">
        <f t="shared" si="39"/>
        <v>2023</v>
      </c>
      <c r="B2539" s="5" t="s">
        <v>6461</v>
      </c>
      <c r="C2539" s="6" t="s">
        <v>6462</v>
      </c>
      <c r="D2539" s="7">
        <v>45153</v>
      </c>
      <c r="E2539" s="8">
        <v>0</v>
      </c>
      <c r="F2539" s="9" t="s">
        <v>451</v>
      </c>
      <c r="G2539" s="9" t="s">
        <v>451</v>
      </c>
      <c r="H2539" s="10" t="s">
        <v>6463</v>
      </c>
      <c r="I2539" s="8" t="s">
        <v>16</v>
      </c>
    </row>
    <row r="2540" spans="1:9" x14ac:dyDescent="0.25">
      <c r="A2540" s="5" t="str">
        <f t="shared" si="39"/>
        <v>2023</v>
      </c>
      <c r="B2540" s="5" t="s">
        <v>6464</v>
      </c>
      <c r="C2540" s="6" t="s">
        <v>6465</v>
      </c>
      <c r="D2540" s="7">
        <v>45093</v>
      </c>
      <c r="E2540" s="8">
        <v>22246903</v>
      </c>
      <c r="F2540" s="9" t="s">
        <v>451</v>
      </c>
      <c r="G2540" s="9" t="s">
        <v>701</v>
      </c>
      <c r="H2540" s="10" t="s">
        <v>6466</v>
      </c>
      <c r="I2540" s="8">
        <f>VLOOKUP(B2540,[2]Hoja1!$A$4:$B$1818,2,0)</f>
        <v>6417376</v>
      </c>
    </row>
    <row r="2541" spans="1:9" x14ac:dyDescent="0.25">
      <c r="A2541" s="5" t="str">
        <f t="shared" si="39"/>
        <v>2023</v>
      </c>
      <c r="B2541" s="5" t="s">
        <v>6467</v>
      </c>
      <c r="C2541" s="6" t="s">
        <v>6468</v>
      </c>
      <c r="D2541" s="7">
        <v>45093</v>
      </c>
      <c r="E2541" s="8">
        <v>29333333</v>
      </c>
      <c r="F2541" s="9" t="s">
        <v>451</v>
      </c>
      <c r="G2541" s="9" t="s">
        <v>452</v>
      </c>
      <c r="H2541" s="10" t="s">
        <v>6469</v>
      </c>
      <c r="I2541" s="8">
        <f>VLOOKUP(B2541,[2]Hoja1!$A$4:$B$1818,2,0)</f>
        <v>7333333</v>
      </c>
    </row>
    <row r="2542" spans="1:9" x14ac:dyDescent="0.25">
      <c r="A2542" s="5" t="str">
        <f t="shared" si="39"/>
        <v>2023</v>
      </c>
      <c r="B2542" s="5" t="s">
        <v>6470</v>
      </c>
      <c r="C2542" s="6" t="s">
        <v>4166</v>
      </c>
      <c r="D2542" s="7">
        <v>45093</v>
      </c>
      <c r="E2542" s="8">
        <v>67500000</v>
      </c>
      <c r="F2542" s="9" t="s">
        <v>11</v>
      </c>
      <c r="G2542" s="9" t="s">
        <v>25</v>
      </c>
      <c r="H2542" s="10" t="s">
        <v>6471</v>
      </c>
      <c r="I2542" s="8">
        <f>VLOOKUP(B2542,[2]Hoja1!$A$4:$B$1818,2,0)</f>
        <v>18000000</v>
      </c>
    </row>
    <row r="2543" spans="1:9" x14ac:dyDescent="0.25">
      <c r="A2543" s="5" t="str">
        <f t="shared" si="39"/>
        <v>2023</v>
      </c>
      <c r="B2543" s="5" t="s">
        <v>6472</v>
      </c>
      <c r="C2543" s="6" t="s">
        <v>6473</v>
      </c>
      <c r="D2543" s="7">
        <v>45099</v>
      </c>
      <c r="E2543" s="8">
        <v>39084000</v>
      </c>
      <c r="F2543" s="9" t="s">
        <v>451</v>
      </c>
      <c r="G2543" s="9" t="s">
        <v>612</v>
      </c>
      <c r="H2543" s="10" t="s">
        <v>6474</v>
      </c>
      <c r="I2543" s="8">
        <f>VLOOKUP(B2543,[2]Hoja1!$A$4:$B$1818,2,0)</f>
        <v>11464640</v>
      </c>
    </row>
    <row r="2544" spans="1:9" x14ac:dyDescent="0.25">
      <c r="A2544" s="5" t="str">
        <f t="shared" si="39"/>
        <v>2023</v>
      </c>
      <c r="B2544" s="5" t="s">
        <v>6475</v>
      </c>
      <c r="C2544" s="6" t="s">
        <v>6476</v>
      </c>
      <c r="D2544" s="7">
        <v>45099</v>
      </c>
      <c r="E2544" s="8">
        <v>60450000</v>
      </c>
      <c r="F2544" s="9" t="s">
        <v>11</v>
      </c>
      <c r="G2544" s="9" t="s">
        <v>116</v>
      </c>
      <c r="H2544" s="10" t="s">
        <v>6477</v>
      </c>
      <c r="I2544" s="8">
        <f>VLOOKUP(B2544,[2]Hoja1!$A$4:$B$1818,2,0)</f>
        <v>23250000</v>
      </c>
    </row>
    <row r="2545" spans="1:9" x14ac:dyDescent="0.25">
      <c r="A2545" s="5" t="str">
        <f t="shared" si="39"/>
        <v>2023</v>
      </c>
      <c r="B2545" s="5" t="s">
        <v>6478</v>
      </c>
      <c r="C2545" s="6" t="s">
        <v>1335</v>
      </c>
      <c r="D2545" s="7">
        <v>45099</v>
      </c>
      <c r="E2545" s="8">
        <v>39084000</v>
      </c>
      <c r="F2545" s="9" t="s">
        <v>451</v>
      </c>
      <c r="G2545" s="9" t="s">
        <v>612</v>
      </c>
      <c r="H2545" s="10" t="s">
        <v>6479</v>
      </c>
      <c r="I2545" s="8">
        <f>VLOOKUP(B2545,[2]Hoja1!$A$4:$B$1818,2,0)</f>
        <v>11464640</v>
      </c>
    </row>
    <row r="2546" spans="1:9" x14ac:dyDescent="0.25">
      <c r="A2546" s="5" t="str">
        <f t="shared" si="39"/>
        <v>2023</v>
      </c>
      <c r="B2546" s="5" t="s">
        <v>6480</v>
      </c>
      <c r="C2546" s="6" t="s">
        <v>4750</v>
      </c>
      <c r="D2546" s="7">
        <v>45098</v>
      </c>
      <c r="E2546" s="8">
        <v>21011867</v>
      </c>
      <c r="F2546" s="9" t="s">
        <v>134</v>
      </c>
      <c r="G2546" s="9" t="s">
        <v>268</v>
      </c>
      <c r="H2546" s="10" t="s">
        <v>6481</v>
      </c>
      <c r="I2546" s="8">
        <f>VLOOKUP(B2546,[2]Hoja1!$A$4:$B$1818,2,0)</f>
        <v>5342000</v>
      </c>
    </row>
    <row r="2547" spans="1:9" x14ac:dyDescent="0.25">
      <c r="A2547" s="5" t="str">
        <f t="shared" si="39"/>
        <v>2023</v>
      </c>
      <c r="B2547" s="5" t="s">
        <v>6482</v>
      </c>
      <c r="C2547" s="6" t="s">
        <v>4750</v>
      </c>
      <c r="D2547" s="7">
        <v>45099</v>
      </c>
      <c r="E2547" s="8">
        <v>21368000</v>
      </c>
      <c r="F2547" s="9" t="s">
        <v>134</v>
      </c>
      <c r="G2547" s="9" t="s">
        <v>193</v>
      </c>
      <c r="H2547" s="10" t="s">
        <v>6483</v>
      </c>
      <c r="I2547" s="8">
        <f>VLOOKUP(B2547,[2]Hoja1!$A$4:$B$1818,2,0)</f>
        <v>5342000</v>
      </c>
    </row>
    <row r="2548" spans="1:9" x14ac:dyDescent="0.25">
      <c r="A2548" s="5" t="str">
        <f t="shared" si="39"/>
        <v>2023</v>
      </c>
      <c r="B2548" s="5" t="s">
        <v>6484</v>
      </c>
      <c r="C2548" s="6" t="s">
        <v>6485</v>
      </c>
      <c r="D2548" s="7">
        <v>45108</v>
      </c>
      <c r="E2548" s="8">
        <v>5431874</v>
      </c>
      <c r="F2548" s="9" t="s">
        <v>11</v>
      </c>
      <c r="G2548" s="9" t="s">
        <v>116</v>
      </c>
      <c r="H2548" s="10" t="s">
        <v>6486</v>
      </c>
      <c r="I2548" s="8">
        <f>VLOOKUP(B2548,[2]Hoja1!$A$4:$B$1818,2,0)</f>
        <v>2715939</v>
      </c>
    </row>
    <row r="2549" spans="1:9" x14ac:dyDescent="0.25">
      <c r="A2549" s="5" t="str">
        <f t="shared" si="39"/>
        <v>2023</v>
      </c>
      <c r="B2549" s="5" t="s">
        <v>6487</v>
      </c>
      <c r="C2549" s="6" t="s">
        <v>6488</v>
      </c>
      <c r="D2549" s="7">
        <v>45097</v>
      </c>
      <c r="E2549" s="8">
        <v>85087472</v>
      </c>
      <c r="F2549" s="9" t="s">
        <v>11</v>
      </c>
      <c r="G2549" s="9" t="s">
        <v>116</v>
      </c>
      <c r="H2549" s="10" t="s">
        <v>6489</v>
      </c>
      <c r="I2549" s="8">
        <f>VLOOKUP(B2549,[2]Hoja1!$A$4:$B$1818,2,0)</f>
        <v>42457287</v>
      </c>
    </row>
    <row r="2550" spans="1:9" x14ac:dyDescent="0.25">
      <c r="A2550" s="5" t="str">
        <f t="shared" si="39"/>
        <v>2023</v>
      </c>
      <c r="B2550" s="5" t="s">
        <v>6490</v>
      </c>
      <c r="C2550" s="6" t="s">
        <v>6491</v>
      </c>
      <c r="D2550" s="7">
        <v>45098</v>
      </c>
      <c r="E2550" s="8">
        <v>48000000</v>
      </c>
      <c r="F2550" s="9" t="s">
        <v>11</v>
      </c>
      <c r="G2550" s="9" t="s">
        <v>71</v>
      </c>
      <c r="H2550" s="10" t="s">
        <v>6492</v>
      </c>
      <c r="I2550" s="8">
        <f>VLOOKUP(B2550,[2]Hoja1!$A$4:$B$1818,2,0)</f>
        <v>5333333</v>
      </c>
    </row>
    <row r="2551" spans="1:9" x14ac:dyDescent="0.25">
      <c r="A2551" s="5" t="str">
        <f t="shared" si="39"/>
        <v>2023</v>
      </c>
      <c r="B2551" s="5" t="s">
        <v>6493</v>
      </c>
      <c r="C2551" s="6" t="s">
        <v>6494</v>
      </c>
      <c r="D2551" s="7">
        <v>45097</v>
      </c>
      <c r="E2551" s="8">
        <v>28800000</v>
      </c>
      <c r="F2551" s="9" t="s">
        <v>227</v>
      </c>
      <c r="G2551" s="9" t="s">
        <v>227</v>
      </c>
      <c r="H2551" s="10" t="s">
        <v>6495</v>
      </c>
      <c r="I2551" s="8">
        <f>VLOOKUP(B2551,[2]Hoja1!$A$4:$B$1818,2,0)</f>
        <v>4800000</v>
      </c>
    </row>
    <row r="2552" spans="1:9" x14ac:dyDescent="0.25">
      <c r="A2552" s="5" t="str">
        <f t="shared" si="39"/>
        <v>2023</v>
      </c>
      <c r="B2552" s="5" t="s">
        <v>6496</v>
      </c>
      <c r="C2552" s="6" t="s">
        <v>6497</v>
      </c>
      <c r="D2552" s="7">
        <v>45099</v>
      </c>
      <c r="E2552" s="8">
        <v>28800000</v>
      </c>
      <c r="F2552" s="9" t="s">
        <v>227</v>
      </c>
      <c r="G2552" s="9" t="s">
        <v>227</v>
      </c>
      <c r="H2552" s="10" t="s">
        <v>6498</v>
      </c>
      <c r="I2552" s="8">
        <f>VLOOKUP(B2552,[2]Hoja1!$A$4:$B$1818,2,0)</f>
        <v>3360000</v>
      </c>
    </row>
    <row r="2553" spans="1:9" x14ac:dyDescent="0.25">
      <c r="A2553" s="5" t="str">
        <f t="shared" si="39"/>
        <v>2023</v>
      </c>
      <c r="B2553" s="5" t="s">
        <v>6499</v>
      </c>
      <c r="C2553" s="6" t="s">
        <v>4750</v>
      </c>
      <c r="D2553" s="7">
        <v>45103</v>
      </c>
      <c r="E2553" s="8">
        <v>20121533</v>
      </c>
      <c r="F2553" s="9" t="s">
        <v>134</v>
      </c>
      <c r="G2553" s="9" t="s">
        <v>268</v>
      </c>
      <c r="H2553" s="10" t="s">
        <v>6500</v>
      </c>
      <c r="I2553" s="8">
        <f>VLOOKUP(B2553,[2]Hoja1!$A$4:$B$1818,2,0)</f>
        <v>5342000</v>
      </c>
    </row>
    <row r="2554" spans="1:9" x14ac:dyDescent="0.25">
      <c r="A2554" s="5" t="str">
        <f t="shared" si="39"/>
        <v>2023</v>
      </c>
      <c r="B2554" s="5" t="s">
        <v>6501</v>
      </c>
      <c r="C2554" s="6" t="s">
        <v>6502</v>
      </c>
      <c r="D2554" s="7">
        <v>45103</v>
      </c>
      <c r="E2554" s="8">
        <v>70000000</v>
      </c>
      <c r="F2554" s="9" t="s">
        <v>11</v>
      </c>
      <c r="G2554" s="9" t="s">
        <v>25</v>
      </c>
      <c r="H2554" s="10" t="s">
        <v>6503</v>
      </c>
      <c r="I2554" s="8">
        <f>VLOOKUP(B2554,[2]Hoja1!$A$4:$B$1818,2,0)</f>
        <v>18333333</v>
      </c>
    </row>
    <row r="2555" spans="1:9" x14ac:dyDescent="0.25">
      <c r="A2555" s="5" t="str">
        <f t="shared" si="39"/>
        <v>2023</v>
      </c>
      <c r="B2555" s="5" t="s">
        <v>6504</v>
      </c>
      <c r="C2555" s="6" t="s">
        <v>6505</v>
      </c>
      <c r="D2555" s="7">
        <v>45104</v>
      </c>
      <c r="E2555" s="8">
        <v>42000000</v>
      </c>
      <c r="F2555" s="9" t="s">
        <v>308</v>
      </c>
      <c r="G2555" s="9" t="s">
        <v>308</v>
      </c>
      <c r="H2555" s="10" t="s">
        <v>6506</v>
      </c>
      <c r="I2555" s="8">
        <f>VLOOKUP(B2555,[2]Hoja1!$A$4:$B$1818,2,0)</f>
        <v>11200000</v>
      </c>
    </row>
    <row r="2556" spans="1:9" x14ac:dyDescent="0.25">
      <c r="A2556" s="5" t="str">
        <f t="shared" si="39"/>
        <v>2023</v>
      </c>
      <c r="B2556" s="5" t="s">
        <v>6507</v>
      </c>
      <c r="C2556" s="6" t="s">
        <v>6508</v>
      </c>
      <c r="D2556" s="7">
        <v>45106</v>
      </c>
      <c r="E2556" s="8">
        <v>32116667</v>
      </c>
      <c r="F2556" s="9" t="s">
        <v>451</v>
      </c>
      <c r="G2556" s="9" t="s">
        <v>451</v>
      </c>
      <c r="H2556" s="10" t="s">
        <v>6509</v>
      </c>
      <c r="I2556" s="8">
        <f>VLOOKUP(B2556,[2]Hoja1!$A$4:$B$1818,2,0)</f>
        <v>11343334</v>
      </c>
    </row>
    <row r="2557" spans="1:9" x14ac:dyDescent="0.25">
      <c r="A2557" s="5" t="str">
        <f t="shared" si="39"/>
        <v>2023</v>
      </c>
      <c r="B2557" s="5" t="s">
        <v>6510</v>
      </c>
      <c r="C2557" s="6" t="s">
        <v>2350</v>
      </c>
      <c r="D2557" s="7">
        <v>45104</v>
      </c>
      <c r="E2557" s="8">
        <v>30133333</v>
      </c>
      <c r="F2557" s="9" t="s">
        <v>134</v>
      </c>
      <c r="G2557" s="9" t="s">
        <v>134</v>
      </c>
      <c r="H2557" s="10" t="s">
        <v>6511</v>
      </c>
      <c r="I2557" s="8">
        <f>VLOOKUP(B2557,[2]Hoja1!$A$4:$B$1818,2,0)</f>
        <v>8000000</v>
      </c>
    </row>
    <row r="2558" spans="1:9" x14ac:dyDescent="0.25">
      <c r="A2558" s="5" t="str">
        <f t="shared" si="39"/>
        <v>2023</v>
      </c>
      <c r="B2558" s="5" t="s">
        <v>6512</v>
      </c>
      <c r="C2558" s="6" t="s">
        <v>6513</v>
      </c>
      <c r="D2558" s="7">
        <v>45103</v>
      </c>
      <c r="E2558" s="8">
        <v>38500000</v>
      </c>
      <c r="F2558" s="9" t="s">
        <v>134</v>
      </c>
      <c r="G2558" s="9" t="s">
        <v>193</v>
      </c>
      <c r="H2558" s="10" t="s">
        <v>6514</v>
      </c>
      <c r="I2558" s="8">
        <f>VLOOKUP(B2558,[2]Hoja1!$A$4:$B$1818,2,0)</f>
        <v>11000000</v>
      </c>
    </row>
    <row r="2559" spans="1:9" x14ac:dyDescent="0.25">
      <c r="A2559" s="5" t="str">
        <f t="shared" si="39"/>
        <v>2023</v>
      </c>
      <c r="B2559" s="5" t="s">
        <v>6515</v>
      </c>
      <c r="C2559" s="6" t="s">
        <v>6516</v>
      </c>
      <c r="D2559" s="7">
        <v>45103</v>
      </c>
      <c r="E2559" s="8">
        <v>47883407</v>
      </c>
      <c r="F2559" s="9" t="s">
        <v>134</v>
      </c>
      <c r="G2559" s="9" t="s">
        <v>193</v>
      </c>
      <c r="H2559" s="10" t="s">
        <v>6517</v>
      </c>
      <c r="I2559" s="8">
        <f>VLOOKUP(B2559,[2]Hoja1!$A$4:$B$1818,2,0)</f>
        <v>13000000</v>
      </c>
    </row>
    <row r="2560" spans="1:9" x14ac:dyDescent="0.25">
      <c r="A2560" s="5" t="str">
        <f t="shared" si="39"/>
        <v>2023</v>
      </c>
      <c r="B2560" s="5" t="s">
        <v>6518</v>
      </c>
      <c r="C2560" s="6" t="s">
        <v>6519</v>
      </c>
      <c r="D2560" s="7">
        <v>45103</v>
      </c>
      <c r="E2560" s="8">
        <v>20121533</v>
      </c>
      <c r="F2560" s="9" t="s">
        <v>134</v>
      </c>
      <c r="G2560" s="9" t="s">
        <v>268</v>
      </c>
      <c r="H2560" s="10" t="s">
        <v>6520</v>
      </c>
      <c r="I2560" s="8">
        <f>VLOOKUP(B2560,[2]Hoja1!$A$4:$B$1818,2,0)</f>
        <v>5342000</v>
      </c>
    </row>
    <row r="2561" spans="1:9" x14ac:dyDescent="0.25">
      <c r="A2561" s="5" t="str">
        <f t="shared" si="39"/>
        <v>2023</v>
      </c>
      <c r="B2561" s="5" t="s">
        <v>6521</v>
      </c>
      <c r="C2561" s="6" t="s">
        <v>4471</v>
      </c>
      <c r="D2561" s="7">
        <v>45103</v>
      </c>
      <c r="E2561" s="8">
        <v>49000000</v>
      </c>
      <c r="F2561" s="9" t="s">
        <v>11</v>
      </c>
      <c r="G2561" s="9" t="s">
        <v>32</v>
      </c>
      <c r="H2561" s="10" t="s">
        <v>6522</v>
      </c>
      <c r="I2561" s="8">
        <f>VLOOKUP(B2561,[2]Hoja1!$A$4:$B$1818,2,0)</f>
        <v>12833334</v>
      </c>
    </row>
    <row r="2562" spans="1:9" x14ac:dyDescent="0.25">
      <c r="A2562" s="5" t="str">
        <f t="shared" si="39"/>
        <v>2023</v>
      </c>
      <c r="B2562" s="5" t="s">
        <v>6523</v>
      </c>
      <c r="C2562" s="6" t="s">
        <v>6524</v>
      </c>
      <c r="D2562" s="7">
        <v>45104</v>
      </c>
      <c r="E2562" s="8">
        <v>20032500</v>
      </c>
      <c r="F2562" s="9" t="s">
        <v>134</v>
      </c>
      <c r="G2562" s="9" t="s">
        <v>193</v>
      </c>
      <c r="H2562" s="10" t="s">
        <v>6525</v>
      </c>
      <c r="I2562" s="8">
        <f>VLOOKUP(B2562,[2]Hoja1!$A$4:$B$1818,2,0)</f>
        <v>13355000</v>
      </c>
    </row>
    <row r="2563" spans="1:9" x14ac:dyDescent="0.25">
      <c r="A2563" s="5" t="str">
        <f t="shared" ref="A2563:A2626" si="40">RIGHT(B2563,4)</f>
        <v>2023</v>
      </c>
      <c r="B2563" s="5" t="s">
        <v>6526</v>
      </c>
      <c r="C2563" s="6" t="s">
        <v>6527</v>
      </c>
      <c r="D2563" s="7">
        <v>45103</v>
      </c>
      <c r="E2563" s="8">
        <v>54000000</v>
      </c>
      <c r="F2563" s="9" t="s">
        <v>413</v>
      </c>
      <c r="G2563" s="9" t="s">
        <v>413</v>
      </c>
      <c r="H2563" s="10" t="s">
        <v>6528</v>
      </c>
      <c r="I2563" s="8">
        <f>VLOOKUP(B2563,[2]Hoja1!$A$4:$B$1818,2,0)</f>
        <v>18600000</v>
      </c>
    </row>
    <row r="2564" spans="1:9" x14ac:dyDescent="0.25">
      <c r="A2564" s="5" t="str">
        <f t="shared" si="40"/>
        <v>2023</v>
      </c>
      <c r="B2564" s="5" t="s">
        <v>6529</v>
      </c>
      <c r="C2564" s="6" t="s">
        <v>6530</v>
      </c>
      <c r="D2564" s="7">
        <v>45105</v>
      </c>
      <c r="E2564" s="8">
        <v>37766667</v>
      </c>
      <c r="F2564" s="9" t="s">
        <v>134</v>
      </c>
      <c r="G2564" s="9" t="s">
        <v>193</v>
      </c>
      <c r="H2564" s="10" t="s">
        <v>6531</v>
      </c>
      <c r="I2564" s="8">
        <f>VLOOKUP(B2564,[2]Hoja1!$A$4:$B$1818,2,0)</f>
        <v>8250000</v>
      </c>
    </row>
    <row r="2565" spans="1:9" x14ac:dyDescent="0.25">
      <c r="A2565" s="5" t="str">
        <f t="shared" si="40"/>
        <v>2023</v>
      </c>
      <c r="B2565" s="5" t="s">
        <v>6532</v>
      </c>
      <c r="C2565" s="6" t="s">
        <v>6533</v>
      </c>
      <c r="D2565" s="7">
        <v>45105</v>
      </c>
      <c r="E2565" s="8">
        <v>43200000</v>
      </c>
      <c r="F2565" s="9" t="s">
        <v>451</v>
      </c>
      <c r="G2565" s="9" t="s">
        <v>451</v>
      </c>
      <c r="H2565" s="10" t="s">
        <v>6534</v>
      </c>
      <c r="I2565" s="8">
        <f>VLOOKUP(B2565,[2]Hoja1!$A$4:$B$1818,2,0)</f>
        <v>10260000</v>
      </c>
    </row>
    <row r="2566" spans="1:9" x14ac:dyDescent="0.25">
      <c r="A2566" s="5" t="str">
        <f t="shared" si="40"/>
        <v>2023</v>
      </c>
      <c r="B2566" s="5" t="s">
        <v>6535</v>
      </c>
      <c r="C2566" s="6" t="s">
        <v>1171</v>
      </c>
      <c r="D2566" s="7">
        <v>45106</v>
      </c>
      <c r="E2566" s="8">
        <v>32116667</v>
      </c>
      <c r="F2566" s="9" t="s">
        <v>451</v>
      </c>
      <c r="G2566" s="9" t="s">
        <v>451</v>
      </c>
      <c r="H2566" s="10" t="s">
        <v>6536</v>
      </c>
      <c r="I2566" s="8">
        <f>VLOOKUP(B2566,[2]Hoja1!$A$4:$B$1818,2,0)</f>
        <v>11343334</v>
      </c>
    </row>
    <row r="2567" spans="1:9" x14ac:dyDescent="0.25">
      <c r="A2567" s="5" t="str">
        <f t="shared" si="40"/>
        <v>2023</v>
      </c>
      <c r="B2567" s="5" t="s">
        <v>6537</v>
      </c>
      <c r="C2567" s="6" t="s">
        <v>6538</v>
      </c>
      <c r="D2567" s="7">
        <v>45112</v>
      </c>
      <c r="E2567" s="8">
        <v>1200000000</v>
      </c>
      <c r="F2567" s="9" t="s">
        <v>52</v>
      </c>
      <c r="G2567" s="9" t="s">
        <v>52</v>
      </c>
      <c r="H2567" s="10" t="s">
        <v>6539</v>
      </c>
      <c r="I2567" s="8">
        <f>VLOOKUP(B2567,[2]Hoja1!$A$4:$B$1818,2,0)</f>
        <v>415787853</v>
      </c>
    </row>
    <row r="2568" spans="1:9" x14ac:dyDescent="0.25">
      <c r="A2568" s="5" t="str">
        <f t="shared" si="40"/>
        <v>2023</v>
      </c>
      <c r="B2568" s="5" t="s">
        <v>6540</v>
      </c>
      <c r="C2568" s="6" t="s">
        <v>6541</v>
      </c>
      <c r="D2568" s="7">
        <v>45105</v>
      </c>
      <c r="E2568" s="8">
        <v>60900000</v>
      </c>
      <c r="F2568" s="9" t="s">
        <v>227</v>
      </c>
      <c r="G2568" s="9" t="s">
        <v>227</v>
      </c>
      <c r="H2568" s="10" t="s">
        <v>6542</v>
      </c>
      <c r="I2568" s="8">
        <f>VLOOKUP(B2568,[2]Hoja1!$A$4:$B$1818,2,0)</f>
        <v>7540000</v>
      </c>
    </row>
    <row r="2569" spans="1:9" x14ac:dyDescent="0.25">
      <c r="A2569" s="5" t="str">
        <f t="shared" si="40"/>
        <v>2023</v>
      </c>
      <c r="B2569" s="5" t="s">
        <v>6543</v>
      </c>
      <c r="C2569" s="6" t="s">
        <v>6544</v>
      </c>
      <c r="D2569" s="7">
        <v>45103</v>
      </c>
      <c r="E2569" s="8">
        <v>28000000</v>
      </c>
      <c r="F2569" s="9" t="s">
        <v>227</v>
      </c>
      <c r="G2569" s="9" t="s">
        <v>227</v>
      </c>
      <c r="H2569" s="10" t="s">
        <v>6545</v>
      </c>
      <c r="I2569" s="8">
        <f>VLOOKUP(B2569,[2]Hoja1!$A$4:$B$1818,2,0)</f>
        <v>8000000</v>
      </c>
    </row>
    <row r="2570" spans="1:9" x14ac:dyDescent="0.25">
      <c r="A2570" s="5" t="str">
        <f t="shared" si="40"/>
        <v>2023</v>
      </c>
      <c r="B2570" s="5" t="s">
        <v>6546</v>
      </c>
      <c r="C2570" s="6" t="s">
        <v>6547</v>
      </c>
      <c r="D2570" s="7">
        <v>45103</v>
      </c>
      <c r="E2570" s="8">
        <v>14764500</v>
      </c>
      <c r="F2570" s="9" t="s">
        <v>451</v>
      </c>
      <c r="G2570" s="9" t="s">
        <v>612</v>
      </c>
      <c r="H2570" s="10" t="s">
        <v>6548</v>
      </c>
      <c r="I2570" s="8">
        <f>VLOOKUP(B2570,[2]Hoja1!$A$4:$B$1818,2,0)</f>
        <v>3937200</v>
      </c>
    </row>
    <row r="2571" spans="1:9" x14ac:dyDescent="0.25">
      <c r="A2571" s="5" t="str">
        <f t="shared" si="40"/>
        <v>2023</v>
      </c>
      <c r="B2571" s="5" t="s">
        <v>6549</v>
      </c>
      <c r="C2571" s="6" t="s">
        <v>2231</v>
      </c>
      <c r="D2571" s="7">
        <v>45106</v>
      </c>
      <c r="E2571" s="8">
        <v>43176000</v>
      </c>
      <c r="F2571" s="9" t="s">
        <v>451</v>
      </c>
      <c r="G2571" s="9" t="s">
        <v>759</v>
      </c>
      <c r="H2571" s="10" t="s">
        <v>6550</v>
      </c>
      <c r="I2571" s="8">
        <f>VLOOKUP(B2571,[2]Hoja1!$A$4:$B$1818,2,0)</f>
        <v>11924800</v>
      </c>
    </row>
    <row r="2572" spans="1:9" x14ac:dyDescent="0.25">
      <c r="A2572" s="5" t="str">
        <f t="shared" si="40"/>
        <v>2023</v>
      </c>
      <c r="B2572" s="5" t="s">
        <v>6551</v>
      </c>
      <c r="C2572" s="6" t="s">
        <v>6552</v>
      </c>
      <c r="D2572" s="7">
        <v>45103</v>
      </c>
      <c r="E2572" s="8">
        <v>400000000</v>
      </c>
      <c r="F2572" s="9" t="s">
        <v>134</v>
      </c>
      <c r="G2572" s="9" t="s">
        <v>268</v>
      </c>
      <c r="H2572" s="10" t="s">
        <v>3773</v>
      </c>
      <c r="I2572" s="8" t="s">
        <v>16</v>
      </c>
    </row>
    <row r="2573" spans="1:9" x14ac:dyDescent="0.25">
      <c r="A2573" s="5" t="str">
        <f t="shared" si="40"/>
        <v>2023</v>
      </c>
      <c r="B2573" s="5" t="s">
        <v>6553</v>
      </c>
      <c r="C2573" s="6" t="s">
        <v>5895</v>
      </c>
      <c r="D2573" s="7">
        <v>45105</v>
      </c>
      <c r="E2573" s="8">
        <v>36478400</v>
      </c>
      <c r="F2573" s="9" t="s">
        <v>451</v>
      </c>
      <c r="G2573" s="9" t="s">
        <v>612</v>
      </c>
      <c r="H2573" s="10" t="s">
        <v>6554</v>
      </c>
      <c r="I2573" s="8">
        <f>VLOOKUP(B2573,[2]Hoja1!$A$4:$B$1818,2,0)</f>
        <v>14070240</v>
      </c>
    </row>
    <row r="2574" spans="1:9" x14ac:dyDescent="0.25">
      <c r="A2574" s="5" t="str">
        <f t="shared" si="40"/>
        <v>2023</v>
      </c>
      <c r="B2574" s="5" t="s">
        <v>6555</v>
      </c>
      <c r="C2574" s="6" t="s">
        <v>6556</v>
      </c>
      <c r="D2574" s="7">
        <v>45105</v>
      </c>
      <c r="E2574" s="8">
        <v>34800000</v>
      </c>
      <c r="F2574" s="9" t="s">
        <v>52</v>
      </c>
      <c r="G2574" s="9" t="s">
        <v>52</v>
      </c>
      <c r="H2574" s="10" t="s">
        <v>6557</v>
      </c>
      <c r="I2574" s="8">
        <f>VLOOKUP(B2574,[2]Hoja1!$A$4:$B$1818,2,0)</f>
        <v>11600000</v>
      </c>
    </row>
    <row r="2575" spans="1:9" x14ac:dyDescent="0.25">
      <c r="A2575" s="5" t="str">
        <f t="shared" si="40"/>
        <v>2023</v>
      </c>
      <c r="B2575" s="5" t="s">
        <v>6558</v>
      </c>
      <c r="C2575" s="6" t="s">
        <v>1361</v>
      </c>
      <c r="D2575" s="7">
        <v>45111</v>
      </c>
      <c r="E2575" s="8">
        <v>29108168</v>
      </c>
      <c r="F2575" s="9" t="s">
        <v>451</v>
      </c>
      <c r="G2575" s="9" t="s">
        <v>759</v>
      </c>
      <c r="H2575" s="10" t="s">
        <v>6559</v>
      </c>
      <c r="I2575" s="8">
        <f>VLOOKUP(B2575,[2]Hoja1!$A$4:$B$1818,2,0)</f>
        <v>8634959</v>
      </c>
    </row>
    <row r="2576" spans="1:9" x14ac:dyDescent="0.25">
      <c r="A2576" s="5" t="str">
        <f t="shared" si="40"/>
        <v>2023</v>
      </c>
      <c r="B2576" s="5" t="s">
        <v>6560</v>
      </c>
      <c r="C2576" s="6" t="s">
        <v>6561</v>
      </c>
      <c r="D2576" s="7">
        <v>45111</v>
      </c>
      <c r="E2576" s="8">
        <v>28000000</v>
      </c>
      <c r="F2576" s="9" t="s">
        <v>36</v>
      </c>
      <c r="G2576" s="9" t="s">
        <v>36</v>
      </c>
      <c r="H2576" s="10" t="s">
        <v>6562</v>
      </c>
      <c r="I2576" s="8">
        <f>VLOOKUP(B2576,[2]Hoja1!$A$4:$B$1818,2,0)</f>
        <v>7700000</v>
      </c>
    </row>
    <row r="2577" spans="1:9" x14ac:dyDescent="0.25">
      <c r="A2577" s="5" t="str">
        <f t="shared" si="40"/>
        <v>2023</v>
      </c>
      <c r="B2577" s="5" t="s">
        <v>6563</v>
      </c>
      <c r="C2577" s="6" t="s">
        <v>6564</v>
      </c>
      <c r="D2577" s="7">
        <v>45111</v>
      </c>
      <c r="E2577" s="8">
        <v>20596133</v>
      </c>
      <c r="F2577" s="9" t="s">
        <v>134</v>
      </c>
      <c r="G2577" s="9" t="s">
        <v>268</v>
      </c>
      <c r="H2577" s="10" t="s">
        <v>6565</v>
      </c>
      <c r="I2577" s="8">
        <f>VLOOKUP(B2577,[2]Hoja1!$A$4:$B$1818,2,0)</f>
        <v>5468000</v>
      </c>
    </row>
    <row r="2578" spans="1:9" x14ac:dyDescent="0.25">
      <c r="A2578" s="5" t="str">
        <f t="shared" si="40"/>
        <v>2023</v>
      </c>
      <c r="B2578" s="5" t="s">
        <v>6566</v>
      </c>
      <c r="C2578" s="6" t="s">
        <v>6567</v>
      </c>
      <c r="D2578" s="7">
        <v>45107</v>
      </c>
      <c r="E2578" s="8">
        <v>26075000</v>
      </c>
      <c r="F2578" s="9" t="s">
        <v>326</v>
      </c>
      <c r="G2578" s="9" t="s">
        <v>326</v>
      </c>
      <c r="H2578" s="10" t="s">
        <v>6568</v>
      </c>
      <c r="I2578" s="8">
        <f>VLOOKUP(B2578,[2]Hoja1!$A$4:$B$1818,2,0)</f>
        <v>7325833</v>
      </c>
    </row>
    <row r="2579" spans="1:9" x14ac:dyDescent="0.25">
      <c r="A2579" s="5" t="str">
        <f t="shared" si="40"/>
        <v>2023</v>
      </c>
      <c r="B2579" s="5" t="s">
        <v>6569</v>
      </c>
      <c r="C2579" s="6" t="s">
        <v>5449</v>
      </c>
      <c r="D2579" s="7">
        <v>45111</v>
      </c>
      <c r="E2579" s="8">
        <v>20140467</v>
      </c>
      <c r="F2579" s="9" t="s">
        <v>134</v>
      </c>
      <c r="G2579" s="9" t="s">
        <v>268</v>
      </c>
      <c r="H2579" s="10" t="s">
        <v>6570</v>
      </c>
      <c r="I2579" s="8">
        <f>VLOOKUP(B2579,[2]Hoja1!$A$4:$B$1818,2,0)</f>
        <v>6105933</v>
      </c>
    </row>
    <row r="2580" spans="1:9" x14ac:dyDescent="0.25">
      <c r="A2580" s="5" t="str">
        <f t="shared" si="40"/>
        <v>2023</v>
      </c>
      <c r="B2580" s="5" t="s">
        <v>6571</v>
      </c>
      <c r="C2580" s="6" t="s">
        <v>6218</v>
      </c>
      <c r="D2580" s="7">
        <v>45108</v>
      </c>
      <c r="E2580" s="8">
        <v>20299600</v>
      </c>
      <c r="F2580" s="9" t="s">
        <v>134</v>
      </c>
      <c r="G2580" s="9" t="s">
        <v>193</v>
      </c>
      <c r="H2580" s="10" t="s">
        <v>6572</v>
      </c>
      <c r="I2580" s="8">
        <f>VLOOKUP(B2580,[2]Hoja1!$A$4:$B$1818,2,0)</f>
        <v>5342000</v>
      </c>
    </row>
    <row r="2581" spans="1:9" x14ac:dyDescent="0.25">
      <c r="A2581" s="5" t="str">
        <f t="shared" si="40"/>
        <v>2023</v>
      </c>
      <c r="B2581" s="5" t="s">
        <v>6573</v>
      </c>
      <c r="C2581" s="6" t="s">
        <v>6574</v>
      </c>
      <c r="D2581" s="7">
        <v>45111</v>
      </c>
      <c r="E2581" s="8">
        <v>36553467</v>
      </c>
      <c r="F2581" s="9" t="s">
        <v>134</v>
      </c>
      <c r="G2581" s="9" t="s">
        <v>193</v>
      </c>
      <c r="H2581" s="10" t="s">
        <v>6575</v>
      </c>
      <c r="I2581" s="8">
        <f>VLOOKUP(B2581,[2]Hoja1!$A$4:$B$1818,2,0)</f>
        <v>7971767</v>
      </c>
    </row>
    <row r="2582" spans="1:9" x14ac:dyDescent="0.25">
      <c r="A2582" s="5" t="str">
        <f t="shared" si="40"/>
        <v>2023</v>
      </c>
      <c r="B2582" s="5" t="s">
        <v>6576</v>
      </c>
      <c r="C2582" s="6" t="s">
        <v>6577</v>
      </c>
      <c r="D2582" s="7">
        <v>45111</v>
      </c>
      <c r="E2582" s="8">
        <v>28000000</v>
      </c>
      <c r="F2582" s="9" t="s">
        <v>36</v>
      </c>
      <c r="G2582" s="9" t="s">
        <v>36</v>
      </c>
      <c r="H2582" s="10" t="s">
        <v>6578</v>
      </c>
      <c r="I2582" s="8">
        <f>VLOOKUP(B2582,[2]Hoja1!$A$4:$B$1818,2,0)</f>
        <v>7700000</v>
      </c>
    </row>
    <row r="2583" spans="1:9" x14ac:dyDescent="0.25">
      <c r="A2583" s="5" t="str">
        <f t="shared" si="40"/>
        <v>2023</v>
      </c>
      <c r="B2583" s="5" t="s">
        <v>6579</v>
      </c>
      <c r="C2583" s="6" t="s">
        <v>6580</v>
      </c>
      <c r="D2583" s="7">
        <v>45112</v>
      </c>
      <c r="E2583" s="8">
        <v>29400000</v>
      </c>
      <c r="F2583" s="9" t="s">
        <v>451</v>
      </c>
      <c r="G2583" s="9" t="s">
        <v>759</v>
      </c>
      <c r="H2583" s="10" t="s">
        <v>6581</v>
      </c>
      <c r="I2583" s="8">
        <f>VLOOKUP(B2583,[2]Hoja1!$A$4:$B$1818,2,0)</f>
        <v>8960000</v>
      </c>
    </row>
    <row r="2584" spans="1:9" x14ac:dyDescent="0.25">
      <c r="A2584" s="5" t="str">
        <f t="shared" si="40"/>
        <v>2023</v>
      </c>
      <c r="B2584" s="5" t="s">
        <v>6582</v>
      </c>
      <c r="C2584" s="6" t="s">
        <v>6583</v>
      </c>
      <c r="D2584" s="7">
        <v>45124</v>
      </c>
      <c r="E2584" s="8">
        <v>20000000</v>
      </c>
      <c r="F2584" s="9" t="s">
        <v>11</v>
      </c>
      <c r="G2584" s="9" t="s">
        <v>116</v>
      </c>
      <c r="H2584" s="10" t="s">
        <v>6584</v>
      </c>
      <c r="I2584" s="8" t="s">
        <v>16</v>
      </c>
    </row>
    <row r="2585" spans="1:9" x14ac:dyDescent="0.25">
      <c r="A2585" s="5" t="str">
        <f t="shared" si="40"/>
        <v>2023</v>
      </c>
      <c r="B2585" s="5" t="s">
        <v>6585</v>
      </c>
      <c r="C2585" s="6" t="s">
        <v>6586</v>
      </c>
      <c r="D2585" s="7">
        <v>45113</v>
      </c>
      <c r="E2585" s="8">
        <v>42000000</v>
      </c>
      <c r="F2585" s="9" t="s">
        <v>52</v>
      </c>
      <c r="G2585" s="9" t="s">
        <v>52</v>
      </c>
      <c r="H2585" s="10" t="s">
        <v>6587</v>
      </c>
      <c r="I2585" s="8">
        <f>VLOOKUP(B2585,[2]Hoja1!$A$4:$B$1818,2,0)</f>
        <v>8166667</v>
      </c>
    </row>
    <row r="2586" spans="1:9" x14ac:dyDescent="0.25">
      <c r="A2586" s="5" t="str">
        <f t="shared" si="40"/>
        <v>2023</v>
      </c>
      <c r="B2586" s="5" t="s">
        <v>6588</v>
      </c>
      <c r="C2586" s="6" t="s">
        <v>5199</v>
      </c>
      <c r="D2586" s="7">
        <v>45111</v>
      </c>
      <c r="E2586" s="8">
        <v>23473867</v>
      </c>
      <c r="F2586" s="9" t="s">
        <v>134</v>
      </c>
      <c r="G2586" s="9" t="s">
        <v>268</v>
      </c>
      <c r="H2586" s="10" t="s">
        <v>6589</v>
      </c>
      <c r="I2586" s="8">
        <f>VLOOKUP(B2586,[2]Hoja1!$A$4:$B$1818,2,0)</f>
        <v>6232000</v>
      </c>
    </row>
    <row r="2587" spans="1:9" x14ac:dyDescent="0.25">
      <c r="A2587" s="5" t="str">
        <f t="shared" si="40"/>
        <v>2023</v>
      </c>
      <c r="B2587" s="5" t="s">
        <v>6590</v>
      </c>
      <c r="C2587" s="6" t="s">
        <v>6591</v>
      </c>
      <c r="D2587" s="7">
        <v>45106</v>
      </c>
      <c r="E2587" s="8">
        <v>24000000</v>
      </c>
      <c r="F2587" s="9" t="s">
        <v>52</v>
      </c>
      <c r="G2587" s="9" t="s">
        <v>52</v>
      </c>
      <c r="H2587" s="10" t="s">
        <v>6592</v>
      </c>
      <c r="I2587" s="8">
        <f>VLOOKUP(B2587,[2]Hoja1!$A$4:$B$1818,2,0)</f>
        <v>3733333</v>
      </c>
    </row>
    <row r="2588" spans="1:9" x14ac:dyDescent="0.25">
      <c r="A2588" s="5" t="str">
        <f t="shared" si="40"/>
        <v>2023</v>
      </c>
      <c r="B2588" s="5" t="s">
        <v>6593</v>
      </c>
      <c r="C2588" s="6" t="s">
        <v>6594</v>
      </c>
      <c r="D2588" s="7">
        <v>45111</v>
      </c>
      <c r="E2588" s="8">
        <v>20121533</v>
      </c>
      <c r="F2588" s="9" t="s">
        <v>134</v>
      </c>
      <c r="G2588" s="9" t="s">
        <v>268</v>
      </c>
      <c r="H2588" s="10" t="s">
        <v>6595</v>
      </c>
      <c r="I2588" s="8">
        <f>VLOOKUP(B2588,[2]Hoja1!$A$4:$B$1818,2,0)</f>
        <v>5342000</v>
      </c>
    </row>
    <row r="2589" spans="1:9" x14ac:dyDescent="0.25">
      <c r="A2589" s="5" t="str">
        <f t="shared" si="40"/>
        <v>2023</v>
      </c>
      <c r="B2589" s="5" t="s">
        <v>6596</v>
      </c>
      <c r="C2589" s="6" t="s">
        <v>5898</v>
      </c>
      <c r="D2589" s="7">
        <v>45111</v>
      </c>
      <c r="E2589" s="8">
        <v>19676366</v>
      </c>
      <c r="F2589" s="9" t="s">
        <v>134</v>
      </c>
      <c r="G2589" s="9" t="s">
        <v>193</v>
      </c>
      <c r="H2589" s="10" t="s">
        <v>6597</v>
      </c>
      <c r="I2589" s="8">
        <f>VLOOKUP(B2589,[2]Hoja1!$A$4:$B$1818,2,0)</f>
        <v>5342000</v>
      </c>
    </row>
    <row r="2590" spans="1:9" x14ac:dyDescent="0.25">
      <c r="A2590" s="5" t="str">
        <f t="shared" si="40"/>
        <v>2023</v>
      </c>
      <c r="B2590" s="5" t="s">
        <v>6598</v>
      </c>
      <c r="C2590" s="6" t="s">
        <v>6599</v>
      </c>
      <c r="D2590" s="7">
        <v>45106</v>
      </c>
      <c r="E2590" s="8">
        <v>21600000</v>
      </c>
      <c r="F2590" s="9" t="s">
        <v>11</v>
      </c>
      <c r="G2590" s="9" t="s">
        <v>71</v>
      </c>
      <c r="H2590" s="10" t="s">
        <v>6600</v>
      </c>
      <c r="I2590" s="8">
        <f>VLOOKUP(B2590,[2]Hoja1!$A$4:$B$1818,2,0)</f>
        <v>7200000</v>
      </c>
    </row>
    <row r="2591" spans="1:9" x14ac:dyDescent="0.25">
      <c r="A2591" s="5" t="str">
        <f t="shared" si="40"/>
        <v>2023</v>
      </c>
      <c r="B2591" s="5" t="s">
        <v>6601</v>
      </c>
      <c r="C2591" s="6" t="s">
        <v>6602</v>
      </c>
      <c r="D2591" s="7">
        <v>45106</v>
      </c>
      <c r="E2591" s="8">
        <v>36000000</v>
      </c>
      <c r="F2591" s="9" t="s">
        <v>11</v>
      </c>
      <c r="G2591" s="9" t="s">
        <v>71</v>
      </c>
      <c r="H2591" s="10" t="s">
        <v>6603</v>
      </c>
      <c r="I2591" s="8">
        <f>VLOOKUP(B2591,[2]Hoja1!$A$4:$B$1818,2,0)</f>
        <v>9000000</v>
      </c>
    </row>
    <row r="2592" spans="1:9" x14ac:dyDescent="0.25">
      <c r="A2592" s="5" t="str">
        <f t="shared" si="40"/>
        <v>2023</v>
      </c>
      <c r="B2592" s="5" t="s">
        <v>6604</v>
      </c>
      <c r="C2592" s="6" t="s">
        <v>6605</v>
      </c>
      <c r="D2592" s="7">
        <v>45105</v>
      </c>
      <c r="E2592" s="8">
        <v>21918190</v>
      </c>
      <c r="F2592" s="9" t="s">
        <v>451</v>
      </c>
      <c r="G2592" s="9" t="s">
        <v>701</v>
      </c>
      <c r="H2592" s="10" t="s">
        <v>6606</v>
      </c>
      <c r="I2592" s="8">
        <f>VLOOKUP(B2592,[2]Hoja1!$A$4:$B$1818,2,0)</f>
        <v>5559736</v>
      </c>
    </row>
    <row r="2593" spans="1:9" x14ac:dyDescent="0.25">
      <c r="A2593" s="5" t="str">
        <f t="shared" si="40"/>
        <v>2023</v>
      </c>
      <c r="B2593" s="5" t="s">
        <v>6607</v>
      </c>
      <c r="C2593" s="6" t="s">
        <v>6608</v>
      </c>
      <c r="D2593" s="7">
        <v>45105</v>
      </c>
      <c r="E2593" s="8">
        <v>22321429</v>
      </c>
      <c r="F2593" s="9" t="s">
        <v>451</v>
      </c>
      <c r="G2593" s="9" t="s">
        <v>452</v>
      </c>
      <c r="H2593" s="10" t="s">
        <v>6609</v>
      </c>
      <c r="I2593" s="8">
        <f>VLOOKUP(B2593,[2]Hoja1!$A$4:$B$1818,2,0)</f>
        <v>6436877</v>
      </c>
    </row>
    <row r="2594" spans="1:9" x14ac:dyDescent="0.25">
      <c r="A2594" s="5" t="str">
        <f t="shared" si="40"/>
        <v>2023</v>
      </c>
      <c r="B2594" s="5" t="s">
        <v>6610</v>
      </c>
      <c r="C2594" s="6" t="s">
        <v>6611</v>
      </c>
      <c r="D2594" s="7">
        <v>45108</v>
      </c>
      <c r="E2594" s="8">
        <v>19026686</v>
      </c>
      <c r="F2594" s="9" t="s">
        <v>451</v>
      </c>
      <c r="G2594" s="9" t="s">
        <v>759</v>
      </c>
      <c r="H2594" s="10" t="s">
        <v>6612</v>
      </c>
      <c r="I2594" s="8">
        <f>VLOOKUP(B2594,[2]Hoja1!$A$4:$B$1818,2,0)</f>
        <v>5436196</v>
      </c>
    </row>
    <row r="2595" spans="1:9" x14ac:dyDescent="0.25">
      <c r="A2595" s="5" t="str">
        <f t="shared" si="40"/>
        <v>2023</v>
      </c>
      <c r="B2595" s="5" t="s">
        <v>6613</v>
      </c>
      <c r="C2595" s="6" t="s">
        <v>6611</v>
      </c>
      <c r="D2595" s="7">
        <v>45108</v>
      </c>
      <c r="E2595" s="8">
        <v>19026686</v>
      </c>
      <c r="F2595" s="9" t="s">
        <v>451</v>
      </c>
      <c r="G2595" s="9" t="s">
        <v>759</v>
      </c>
      <c r="H2595" s="10" t="s">
        <v>6614</v>
      </c>
      <c r="I2595" s="8">
        <f>VLOOKUP(B2595,[2]Hoja1!$A$4:$B$1818,2,0)</f>
        <v>5436196</v>
      </c>
    </row>
    <row r="2596" spans="1:9" x14ac:dyDescent="0.25">
      <c r="A2596" s="5" t="str">
        <f t="shared" si="40"/>
        <v>2023</v>
      </c>
      <c r="B2596" s="5" t="s">
        <v>6615</v>
      </c>
      <c r="C2596" s="6" t="s">
        <v>6611</v>
      </c>
      <c r="D2596" s="7">
        <v>45108</v>
      </c>
      <c r="E2596" s="8">
        <v>19026686</v>
      </c>
      <c r="F2596" s="9" t="s">
        <v>451</v>
      </c>
      <c r="G2596" s="9" t="s">
        <v>759</v>
      </c>
      <c r="H2596" s="10" t="s">
        <v>6616</v>
      </c>
      <c r="I2596" s="8">
        <f>VLOOKUP(B2596,[2]Hoja1!$A$4:$B$1818,2,0)</f>
        <v>5436196</v>
      </c>
    </row>
    <row r="2597" spans="1:9" x14ac:dyDescent="0.25">
      <c r="A2597" s="5" t="str">
        <f t="shared" si="40"/>
        <v>2023</v>
      </c>
      <c r="B2597" s="5" t="s">
        <v>6617</v>
      </c>
      <c r="C2597" s="6" t="s">
        <v>6611</v>
      </c>
      <c r="D2597" s="7">
        <v>45108</v>
      </c>
      <c r="E2597" s="8">
        <v>19026686</v>
      </c>
      <c r="F2597" s="9" t="s">
        <v>451</v>
      </c>
      <c r="G2597" s="9" t="s">
        <v>759</v>
      </c>
      <c r="H2597" s="10" t="s">
        <v>6618</v>
      </c>
      <c r="I2597" s="8">
        <f>VLOOKUP(B2597,[2]Hoja1!$A$4:$B$1818,2,0)</f>
        <v>5436196</v>
      </c>
    </row>
    <row r="2598" spans="1:9" x14ac:dyDescent="0.25">
      <c r="A2598" s="5" t="str">
        <f t="shared" si="40"/>
        <v>2023</v>
      </c>
      <c r="B2598" s="5" t="s">
        <v>6619</v>
      </c>
      <c r="C2598" s="6" t="s">
        <v>6620</v>
      </c>
      <c r="D2598" s="7">
        <v>45111</v>
      </c>
      <c r="E2598" s="8">
        <v>72000000</v>
      </c>
      <c r="F2598" s="9" t="s">
        <v>134</v>
      </c>
      <c r="G2598" s="9" t="s">
        <v>134</v>
      </c>
      <c r="H2598" s="10" t="s">
        <v>6621</v>
      </c>
      <c r="I2598" s="8">
        <f>VLOOKUP(B2598,[2]Hoja1!$A$4:$B$1818,2,0)</f>
        <v>20000000</v>
      </c>
    </row>
    <row r="2599" spans="1:9" x14ac:dyDescent="0.25">
      <c r="A2599" s="5" t="str">
        <f t="shared" si="40"/>
        <v>2023</v>
      </c>
      <c r="B2599" s="5" t="s">
        <v>6622</v>
      </c>
      <c r="C2599" s="6" t="s">
        <v>6620</v>
      </c>
      <c r="D2599" s="7">
        <v>45111</v>
      </c>
      <c r="E2599" s="8">
        <v>50400000</v>
      </c>
      <c r="F2599" s="9" t="s">
        <v>134</v>
      </c>
      <c r="G2599" s="9" t="s">
        <v>134</v>
      </c>
      <c r="H2599" s="10" t="s">
        <v>6623</v>
      </c>
      <c r="I2599" s="8">
        <f>VLOOKUP(B2599,[2]Hoja1!$A$4:$B$1818,2,0)</f>
        <v>14000000</v>
      </c>
    </row>
    <row r="2600" spans="1:9" x14ac:dyDescent="0.25">
      <c r="A2600" s="5" t="str">
        <f t="shared" si="40"/>
        <v>2023</v>
      </c>
      <c r="B2600" s="5" t="s">
        <v>6624</v>
      </c>
      <c r="C2600" s="6" t="s">
        <v>6625</v>
      </c>
      <c r="D2600" s="7">
        <v>45111</v>
      </c>
      <c r="E2600" s="8">
        <v>72000000</v>
      </c>
      <c r="F2600" s="9" t="s">
        <v>134</v>
      </c>
      <c r="G2600" s="9" t="s">
        <v>134</v>
      </c>
      <c r="H2600" s="10" t="s">
        <v>6626</v>
      </c>
      <c r="I2600" s="8">
        <f>VLOOKUP(B2600,[2]Hoja1!$A$4:$B$1818,2,0)</f>
        <v>20000000</v>
      </c>
    </row>
    <row r="2601" spans="1:9" x14ac:dyDescent="0.25">
      <c r="A2601" s="5" t="str">
        <f t="shared" si="40"/>
        <v>2023</v>
      </c>
      <c r="B2601" s="5" t="s">
        <v>6627</v>
      </c>
      <c r="C2601" s="6" t="s">
        <v>6628</v>
      </c>
      <c r="D2601" s="7">
        <v>45118</v>
      </c>
      <c r="E2601" s="8">
        <v>7176208903</v>
      </c>
      <c r="F2601" s="9" t="s">
        <v>6629</v>
      </c>
      <c r="G2601" s="9" t="s">
        <v>6630</v>
      </c>
      <c r="H2601" s="10" t="s">
        <v>6631</v>
      </c>
      <c r="I2601" s="8">
        <f>VLOOKUP(B2601,[2]Hoja1!$A$4:$B$1818,2,0)</f>
        <v>2424242458</v>
      </c>
    </row>
    <row r="2602" spans="1:9" x14ac:dyDescent="0.25">
      <c r="A2602" s="5" t="str">
        <f t="shared" si="40"/>
        <v>2023</v>
      </c>
      <c r="B2602" s="5" t="s">
        <v>6632</v>
      </c>
      <c r="C2602" s="6" t="s">
        <v>6633</v>
      </c>
      <c r="D2602" s="7">
        <v>45131</v>
      </c>
      <c r="E2602" s="8">
        <v>202436619</v>
      </c>
      <c r="F2602" s="9" t="s">
        <v>11</v>
      </c>
      <c r="G2602" s="9" t="s">
        <v>116</v>
      </c>
      <c r="H2602" s="10" t="s">
        <v>6634</v>
      </c>
      <c r="I2602" s="8" t="s">
        <v>16</v>
      </c>
    </row>
    <row r="2603" spans="1:9" x14ac:dyDescent="0.25">
      <c r="A2603" s="5" t="str">
        <f t="shared" si="40"/>
        <v>2023</v>
      </c>
      <c r="B2603" s="5" t="s">
        <v>6635</v>
      </c>
      <c r="C2603" s="6" t="s">
        <v>6636</v>
      </c>
      <c r="D2603" s="7">
        <v>45111</v>
      </c>
      <c r="E2603" s="8">
        <v>28000000</v>
      </c>
      <c r="F2603" s="9" t="s">
        <v>36</v>
      </c>
      <c r="G2603" s="9" t="s">
        <v>36</v>
      </c>
      <c r="H2603" s="10" t="s">
        <v>6637</v>
      </c>
      <c r="I2603" s="8">
        <f>VLOOKUP(B2603,[2]Hoja1!$A$4:$B$1818,2,0)</f>
        <v>7700000</v>
      </c>
    </row>
    <row r="2604" spans="1:9" x14ac:dyDescent="0.25">
      <c r="A2604" s="5" t="str">
        <f t="shared" si="40"/>
        <v>2023</v>
      </c>
      <c r="B2604" s="5" t="s">
        <v>6638</v>
      </c>
      <c r="C2604" s="6" t="s">
        <v>4750</v>
      </c>
      <c r="D2604" s="7">
        <v>45111</v>
      </c>
      <c r="E2604" s="8">
        <v>19676366</v>
      </c>
      <c r="F2604" s="9" t="s">
        <v>134</v>
      </c>
      <c r="G2604" s="9" t="s">
        <v>268</v>
      </c>
      <c r="H2604" s="10" t="s">
        <v>6639</v>
      </c>
      <c r="I2604" s="8">
        <f>VLOOKUP(B2604,[2]Hoja1!$A$4:$B$1818,2,0)</f>
        <v>5342000</v>
      </c>
    </row>
    <row r="2605" spans="1:9" x14ac:dyDescent="0.25">
      <c r="A2605" s="5" t="str">
        <f t="shared" si="40"/>
        <v>2023</v>
      </c>
      <c r="B2605" s="5" t="s">
        <v>6640</v>
      </c>
      <c r="C2605" s="6" t="s">
        <v>1361</v>
      </c>
      <c r="D2605" s="7">
        <v>45111</v>
      </c>
      <c r="E2605" s="8">
        <v>29108168</v>
      </c>
      <c r="F2605" s="9" t="s">
        <v>451</v>
      </c>
      <c r="G2605" s="9" t="s">
        <v>759</v>
      </c>
      <c r="H2605" s="10" t="s">
        <v>6641</v>
      </c>
      <c r="I2605" s="8">
        <f>VLOOKUP(B2605,[2]Hoja1!$A$4:$B$1818,2,0)</f>
        <v>8634959</v>
      </c>
    </row>
    <row r="2606" spans="1:9" x14ac:dyDescent="0.25">
      <c r="A2606" s="5" t="str">
        <f t="shared" si="40"/>
        <v>2023</v>
      </c>
      <c r="B2606" s="5" t="s">
        <v>6642</v>
      </c>
      <c r="C2606" s="6" t="s">
        <v>6643</v>
      </c>
      <c r="D2606" s="7">
        <v>45107</v>
      </c>
      <c r="E2606" s="8">
        <v>88000000</v>
      </c>
      <c r="F2606" s="9" t="s">
        <v>326</v>
      </c>
      <c r="G2606" s="9" t="s">
        <v>326</v>
      </c>
      <c r="H2606" s="10" t="s">
        <v>6644</v>
      </c>
      <c r="I2606" s="8">
        <f>VLOOKUP(B2606,[2]Hoja1!$A$4:$B$1818,2,0)</f>
        <v>22000000</v>
      </c>
    </row>
    <row r="2607" spans="1:9" x14ac:dyDescent="0.25">
      <c r="A2607" s="5" t="str">
        <f t="shared" si="40"/>
        <v>2023</v>
      </c>
      <c r="B2607" s="5" t="s">
        <v>6645</v>
      </c>
      <c r="C2607" s="6" t="s">
        <v>6646</v>
      </c>
      <c r="D2607" s="7">
        <v>45106</v>
      </c>
      <c r="E2607" s="8">
        <v>36000000</v>
      </c>
      <c r="F2607" s="9" t="s">
        <v>11</v>
      </c>
      <c r="G2607" s="9" t="s">
        <v>71</v>
      </c>
      <c r="H2607" s="10" t="s">
        <v>6647</v>
      </c>
      <c r="I2607" s="8">
        <f>VLOOKUP(B2607,[2]Hoja1!$A$4:$B$1818,2,0)</f>
        <v>9000000</v>
      </c>
    </row>
    <row r="2608" spans="1:9" x14ac:dyDescent="0.25">
      <c r="A2608" s="5" t="str">
        <f t="shared" si="40"/>
        <v>2023</v>
      </c>
      <c r="B2608" s="5" t="s">
        <v>6648</v>
      </c>
      <c r="C2608" s="6" t="s">
        <v>6649</v>
      </c>
      <c r="D2608" s="7">
        <v>45107</v>
      </c>
      <c r="E2608" s="8">
        <v>61766667</v>
      </c>
      <c r="F2608" s="9" t="s">
        <v>326</v>
      </c>
      <c r="G2608" s="9" t="s">
        <v>326</v>
      </c>
      <c r="H2608" s="10" t="s">
        <v>6650</v>
      </c>
      <c r="I2608" s="8">
        <f>VLOOKUP(B2608,[2]Hoja1!$A$4:$B$1818,2,0)</f>
        <v>17000000</v>
      </c>
    </row>
    <row r="2609" spans="1:9" x14ac:dyDescent="0.25">
      <c r="A2609" s="5" t="str">
        <f t="shared" si="40"/>
        <v>2023</v>
      </c>
      <c r="B2609" s="5" t="s">
        <v>6651</v>
      </c>
      <c r="C2609" s="6" t="s">
        <v>6652</v>
      </c>
      <c r="D2609" s="7">
        <v>45106</v>
      </c>
      <c r="E2609" s="8">
        <v>35833333</v>
      </c>
      <c r="F2609" s="9" t="s">
        <v>451</v>
      </c>
      <c r="G2609" s="9" t="s">
        <v>451</v>
      </c>
      <c r="H2609" s="10" t="s">
        <v>6653</v>
      </c>
      <c r="I2609" s="8">
        <f>VLOOKUP(B2609,[2]Hoja1!$A$4:$B$1818,2,0)</f>
        <v>10500000</v>
      </c>
    </row>
    <row r="2610" spans="1:9" x14ac:dyDescent="0.25">
      <c r="A2610" s="5" t="str">
        <f t="shared" si="40"/>
        <v>2023</v>
      </c>
      <c r="B2610" s="5" t="s">
        <v>6654</v>
      </c>
      <c r="C2610" s="6" t="s">
        <v>6655</v>
      </c>
      <c r="D2610" s="7">
        <v>45112</v>
      </c>
      <c r="E2610" s="8">
        <v>15667050</v>
      </c>
      <c r="F2610" s="9" t="s">
        <v>11</v>
      </c>
      <c r="G2610" s="9" t="s">
        <v>32</v>
      </c>
      <c r="H2610" s="10" t="s">
        <v>6656</v>
      </c>
      <c r="I2610" s="8">
        <f>VLOOKUP(B2610,[2]Hoja1!$A$4:$B$1818,2,0)</f>
        <v>4476300</v>
      </c>
    </row>
    <row r="2611" spans="1:9" x14ac:dyDescent="0.25">
      <c r="A2611" s="5" t="str">
        <f t="shared" si="40"/>
        <v>2023</v>
      </c>
      <c r="B2611" s="5" t="s">
        <v>6657</v>
      </c>
      <c r="C2611" s="6" t="s">
        <v>4750</v>
      </c>
      <c r="D2611" s="7">
        <v>45114</v>
      </c>
      <c r="E2611" s="8">
        <v>20121533</v>
      </c>
      <c r="F2611" s="9" t="s">
        <v>134</v>
      </c>
      <c r="G2611" s="9" t="s">
        <v>268</v>
      </c>
      <c r="H2611" s="10" t="s">
        <v>6658</v>
      </c>
      <c r="I2611" s="8">
        <f>VLOOKUP(B2611,[2]Hoja1!$A$4:$B$1818,2,0)</f>
        <v>5342000</v>
      </c>
    </row>
    <row r="2612" spans="1:9" x14ac:dyDescent="0.25">
      <c r="A2612" s="5" t="str">
        <f t="shared" si="40"/>
        <v>2023</v>
      </c>
      <c r="B2612" s="5" t="s">
        <v>6659</v>
      </c>
      <c r="C2612" s="6" t="s">
        <v>6660</v>
      </c>
      <c r="D2612" s="7">
        <v>45111</v>
      </c>
      <c r="E2612" s="8">
        <v>44000000</v>
      </c>
      <c r="F2612" s="9" t="s">
        <v>326</v>
      </c>
      <c r="G2612" s="9" t="s">
        <v>326</v>
      </c>
      <c r="H2612" s="10" t="s">
        <v>6661</v>
      </c>
      <c r="I2612" s="8" t="s">
        <v>16</v>
      </c>
    </row>
    <row r="2613" spans="1:9" x14ac:dyDescent="0.25">
      <c r="A2613" s="5" t="str">
        <f t="shared" si="40"/>
        <v>2023</v>
      </c>
      <c r="B2613" s="5" t="s">
        <v>6662</v>
      </c>
      <c r="C2613" s="6" t="s">
        <v>6663</v>
      </c>
      <c r="D2613" s="7">
        <v>45113</v>
      </c>
      <c r="E2613" s="8">
        <v>27000000</v>
      </c>
      <c r="F2613" s="9" t="s">
        <v>134</v>
      </c>
      <c r="G2613" s="9" t="s">
        <v>193</v>
      </c>
      <c r="H2613" s="10" t="s">
        <v>6664</v>
      </c>
      <c r="I2613" s="8">
        <f>VLOOKUP(B2613,[2]Hoja1!$A$4:$B$1818,2,0)</f>
        <v>9000000</v>
      </c>
    </row>
    <row r="2614" spans="1:9" x14ac:dyDescent="0.25">
      <c r="A2614" s="5" t="str">
        <f t="shared" si="40"/>
        <v>2023</v>
      </c>
      <c r="B2614" s="5" t="s">
        <v>6665</v>
      </c>
      <c r="C2614" s="6" t="s">
        <v>6666</v>
      </c>
      <c r="D2614" s="7">
        <v>45111</v>
      </c>
      <c r="E2614" s="8">
        <v>15667050</v>
      </c>
      <c r="F2614" s="9" t="s">
        <v>11</v>
      </c>
      <c r="G2614" s="9" t="s">
        <v>32</v>
      </c>
      <c r="H2614" s="10" t="s">
        <v>6667</v>
      </c>
      <c r="I2614" s="8">
        <f>VLOOKUP(B2614,[2]Hoja1!$A$4:$B$1818,2,0)</f>
        <v>4476300</v>
      </c>
    </row>
    <row r="2615" spans="1:9" x14ac:dyDescent="0.25">
      <c r="A2615" s="5" t="str">
        <f t="shared" si="40"/>
        <v>2023</v>
      </c>
      <c r="B2615" s="5" t="s">
        <v>6668</v>
      </c>
      <c r="C2615" s="6" t="s">
        <v>4750</v>
      </c>
      <c r="D2615" s="7">
        <v>45111</v>
      </c>
      <c r="E2615" s="8">
        <v>19676366</v>
      </c>
      <c r="F2615" s="9" t="s">
        <v>134</v>
      </c>
      <c r="G2615" s="9" t="s">
        <v>268</v>
      </c>
      <c r="H2615" s="10" t="s">
        <v>6669</v>
      </c>
      <c r="I2615" s="8">
        <f>VLOOKUP(B2615,[2]Hoja1!$A$4:$B$1818,2,0)</f>
        <v>5342000</v>
      </c>
    </row>
    <row r="2616" spans="1:9" x14ac:dyDescent="0.25">
      <c r="A2616" s="5" t="str">
        <f t="shared" si="40"/>
        <v>2023</v>
      </c>
      <c r="B2616" s="5" t="s">
        <v>6670</v>
      </c>
      <c r="C2616" s="6" t="s">
        <v>6671</v>
      </c>
      <c r="D2616" s="7">
        <v>45107</v>
      </c>
      <c r="E2616" s="8">
        <v>56000000</v>
      </c>
      <c r="F2616" s="9" t="s">
        <v>326</v>
      </c>
      <c r="G2616" s="9" t="s">
        <v>326</v>
      </c>
      <c r="H2616" s="10" t="s">
        <v>6672</v>
      </c>
      <c r="I2616" s="8">
        <f>VLOOKUP(B2616,[2]Hoja1!$A$4:$B$1818,2,0)</f>
        <v>15733333</v>
      </c>
    </row>
    <row r="2617" spans="1:9" x14ac:dyDescent="0.25">
      <c r="A2617" s="5" t="str">
        <f t="shared" si="40"/>
        <v>2023</v>
      </c>
      <c r="B2617" s="5" t="s">
        <v>6673</v>
      </c>
      <c r="C2617" s="6" t="s">
        <v>6674</v>
      </c>
      <c r="D2617" s="7">
        <v>45111</v>
      </c>
      <c r="E2617" s="8">
        <v>22733333</v>
      </c>
      <c r="F2617" s="9" t="s">
        <v>134</v>
      </c>
      <c r="G2617" s="9" t="s">
        <v>193</v>
      </c>
      <c r="H2617" s="10" t="s">
        <v>6675</v>
      </c>
      <c r="I2617" s="8">
        <f>VLOOKUP(B2617,[2]Hoja1!$A$4:$B$1818,2,0)</f>
        <v>3100000</v>
      </c>
    </row>
    <row r="2618" spans="1:9" x14ac:dyDescent="0.25">
      <c r="A2618" s="5" t="str">
        <f t="shared" si="40"/>
        <v>2023</v>
      </c>
      <c r="B2618" s="5" t="s">
        <v>6676</v>
      </c>
      <c r="C2618" s="6" t="s">
        <v>6677</v>
      </c>
      <c r="D2618" s="7">
        <v>45113</v>
      </c>
      <c r="E2618" s="8">
        <v>18615533</v>
      </c>
      <c r="F2618" s="9" t="s">
        <v>134</v>
      </c>
      <c r="G2618" s="9" t="s">
        <v>193</v>
      </c>
      <c r="H2618" s="10" t="s">
        <v>6678</v>
      </c>
      <c r="I2618" s="8">
        <f>VLOOKUP(B2618,[2]Hoja1!$A$4:$B$1818,2,0)</f>
        <v>4066500</v>
      </c>
    </row>
    <row r="2619" spans="1:9" x14ac:dyDescent="0.25">
      <c r="A2619" s="5" t="str">
        <f t="shared" si="40"/>
        <v>2023</v>
      </c>
      <c r="B2619" s="5" t="s">
        <v>6679</v>
      </c>
      <c r="C2619" s="6" t="s">
        <v>6680</v>
      </c>
      <c r="D2619" s="7">
        <v>45106</v>
      </c>
      <c r="E2619" s="8">
        <v>35926312</v>
      </c>
      <c r="F2619" s="9" t="s">
        <v>11</v>
      </c>
      <c r="G2619" s="9" t="s">
        <v>116</v>
      </c>
      <c r="H2619" s="10" t="s">
        <v>6681</v>
      </c>
      <c r="I2619" s="8">
        <f>VLOOKUP(B2619,[2]Hoja1!$A$4:$B$1818,2,0)</f>
        <v>10120088</v>
      </c>
    </row>
    <row r="2620" spans="1:9" x14ac:dyDescent="0.25">
      <c r="A2620" s="5" t="str">
        <f t="shared" si="40"/>
        <v>2023</v>
      </c>
      <c r="B2620" s="5" t="s">
        <v>6682</v>
      </c>
      <c r="C2620" s="6" t="s">
        <v>6218</v>
      </c>
      <c r="D2620" s="7">
        <v>45111</v>
      </c>
      <c r="E2620" s="8">
        <v>20121533</v>
      </c>
      <c r="F2620" s="9" t="s">
        <v>134</v>
      </c>
      <c r="G2620" s="9" t="s">
        <v>268</v>
      </c>
      <c r="H2620" s="10" t="s">
        <v>6683</v>
      </c>
      <c r="I2620" s="8">
        <f>VLOOKUP(B2620,[2]Hoja1!$A$4:$B$1818,2,0)</f>
        <v>5342000</v>
      </c>
    </row>
    <row r="2621" spans="1:9" x14ac:dyDescent="0.25">
      <c r="A2621" s="5" t="str">
        <f t="shared" si="40"/>
        <v>2023</v>
      </c>
      <c r="B2621" s="5" t="s">
        <v>6684</v>
      </c>
      <c r="C2621" s="6" t="s">
        <v>6685</v>
      </c>
      <c r="D2621" s="7">
        <v>45106</v>
      </c>
      <c r="E2621" s="8">
        <v>70000000</v>
      </c>
      <c r="F2621" s="9" t="s">
        <v>11</v>
      </c>
      <c r="G2621" s="9" t="s">
        <v>25</v>
      </c>
      <c r="H2621" s="10" t="s">
        <v>6686</v>
      </c>
      <c r="I2621" s="8">
        <f>VLOOKUP(B2621,[2]Hoja1!$A$4:$B$1818,2,0)</f>
        <v>19333333</v>
      </c>
    </row>
    <row r="2622" spans="1:9" x14ac:dyDescent="0.25">
      <c r="A2622" s="5" t="str">
        <f t="shared" si="40"/>
        <v>2023</v>
      </c>
      <c r="B2622" s="5" t="s">
        <v>6687</v>
      </c>
      <c r="C2622" s="6" t="s">
        <v>6688</v>
      </c>
      <c r="D2622" s="7">
        <v>45106</v>
      </c>
      <c r="E2622" s="8">
        <v>21000000</v>
      </c>
      <c r="F2622" s="9" t="s">
        <v>11</v>
      </c>
      <c r="G2622" s="9" t="s">
        <v>25</v>
      </c>
      <c r="H2622" s="10" t="s">
        <v>6689</v>
      </c>
      <c r="I2622" s="8">
        <f>VLOOKUP(B2622,[2]Hoja1!$A$4:$B$1818,2,0)</f>
        <v>5800000</v>
      </c>
    </row>
    <row r="2623" spans="1:9" x14ac:dyDescent="0.25">
      <c r="A2623" s="5" t="str">
        <f t="shared" si="40"/>
        <v>2023</v>
      </c>
      <c r="B2623" s="5" t="s">
        <v>6690</v>
      </c>
      <c r="C2623" s="6" t="s">
        <v>6691</v>
      </c>
      <c r="D2623" s="7">
        <v>45112</v>
      </c>
      <c r="E2623" s="8">
        <v>48000000</v>
      </c>
      <c r="F2623" s="9" t="s">
        <v>413</v>
      </c>
      <c r="G2623" s="9" t="s">
        <v>413</v>
      </c>
      <c r="H2623" s="10" t="s">
        <v>6692</v>
      </c>
      <c r="I2623" s="8">
        <f>VLOOKUP(B2623,[2]Hoja1!$A$4:$B$1818,2,0)</f>
        <v>9066667</v>
      </c>
    </row>
    <row r="2624" spans="1:9" x14ac:dyDescent="0.25">
      <c r="A2624" s="5" t="str">
        <f t="shared" si="40"/>
        <v>2023</v>
      </c>
      <c r="B2624" s="5" t="s">
        <v>6693</v>
      </c>
      <c r="C2624" s="6" t="s">
        <v>6694</v>
      </c>
      <c r="D2624" s="7">
        <v>45111</v>
      </c>
      <c r="E2624" s="8">
        <v>13428900</v>
      </c>
      <c r="F2624" s="9" t="s">
        <v>11</v>
      </c>
      <c r="G2624" s="9" t="s">
        <v>25</v>
      </c>
      <c r="H2624" s="10" t="s">
        <v>6695</v>
      </c>
      <c r="I2624" s="8">
        <f>VLOOKUP(B2624,[2]Hoja1!$A$4:$B$1818,2,0)</f>
        <v>2461965</v>
      </c>
    </row>
    <row r="2625" spans="1:9" x14ac:dyDescent="0.25">
      <c r="A2625" s="5" t="str">
        <f t="shared" si="40"/>
        <v>2023</v>
      </c>
      <c r="B2625" s="5" t="s">
        <v>6696</v>
      </c>
      <c r="C2625" s="6" t="s">
        <v>6697</v>
      </c>
      <c r="D2625" s="7">
        <v>45139</v>
      </c>
      <c r="E2625" s="8">
        <v>42542000</v>
      </c>
      <c r="F2625" s="9" t="s">
        <v>451</v>
      </c>
      <c r="G2625" s="9" t="s">
        <v>6698</v>
      </c>
      <c r="H2625" s="10" t="s">
        <v>6699</v>
      </c>
      <c r="I2625" s="8" t="s">
        <v>16</v>
      </c>
    </row>
    <row r="2626" spans="1:9" x14ac:dyDescent="0.25">
      <c r="A2626" s="5" t="str">
        <f t="shared" si="40"/>
        <v>2023</v>
      </c>
      <c r="B2626" s="5" t="s">
        <v>6700</v>
      </c>
      <c r="C2626" s="6" t="s">
        <v>6701</v>
      </c>
      <c r="D2626" s="7">
        <v>45154</v>
      </c>
      <c r="E2626" s="8">
        <v>6342189</v>
      </c>
      <c r="F2626" s="9" t="s">
        <v>451</v>
      </c>
      <c r="G2626" s="9" t="s">
        <v>701</v>
      </c>
      <c r="H2626" s="10" t="s">
        <v>6702</v>
      </c>
      <c r="I2626" s="8" t="s">
        <v>16</v>
      </c>
    </row>
    <row r="2627" spans="1:9" x14ac:dyDescent="0.25">
      <c r="A2627" s="5" t="str">
        <f t="shared" ref="A2627:A2690" si="41">RIGHT(B2627,4)</f>
        <v>2023</v>
      </c>
      <c r="B2627" s="5" t="s">
        <v>6703</v>
      </c>
      <c r="C2627" s="6" t="s">
        <v>6704</v>
      </c>
      <c r="D2627" s="7">
        <v>45128</v>
      </c>
      <c r="E2627" s="8">
        <v>2849808599</v>
      </c>
      <c r="F2627" s="9" t="s">
        <v>11</v>
      </c>
      <c r="G2627" s="9" t="s">
        <v>116</v>
      </c>
      <c r="H2627" s="10" t="s">
        <v>6705</v>
      </c>
      <c r="I2627" s="8">
        <f>VLOOKUP(B2627,[2]Hoja1!$A$4:$B$1818,2,0)</f>
        <v>420209079</v>
      </c>
    </row>
    <row r="2628" spans="1:9" x14ac:dyDescent="0.25">
      <c r="A2628" s="5" t="str">
        <f t="shared" si="41"/>
        <v>2023</v>
      </c>
      <c r="B2628" s="5" t="s">
        <v>6706</v>
      </c>
      <c r="C2628" s="6" t="s">
        <v>6707</v>
      </c>
      <c r="D2628" s="7">
        <v>45188</v>
      </c>
      <c r="E2628" s="8">
        <v>1276000</v>
      </c>
      <c r="F2628" s="9" t="s">
        <v>11</v>
      </c>
      <c r="G2628" s="9" t="s">
        <v>71</v>
      </c>
      <c r="H2628" s="10" t="s">
        <v>6708</v>
      </c>
      <c r="I2628" s="8" t="s">
        <v>16</v>
      </c>
    </row>
    <row r="2629" spans="1:9" x14ac:dyDescent="0.25">
      <c r="A2629" s="5" t="str">
        <f t="shared" si="41"/>
        <v>2023</v>
      </c>
      <c r="B2629" s="5" t="s">
        <v>6709</v>
      </c>
      <c r="C2629" s="6" t="s">
        <v>6710</v>
      </c>
      <c r="D2629" s="7">
        <v>45169</v>
      </c>
      <c r="E2629" s="8">
        <v>31048000</v>
      </c>
      <c r="F2629" s="9" t="s">
        <v>451</v>
      </c>
      <c r="G2629" s="9" t="s">
        <v>701</v>
      </c>
      <c r="H2629" s="10" t="s">
        <v>6711</v>
      </c>
      <c r="I2629" s="8" t="s">
        <v>16</v>
      </c>
    </row>
    <row r="2630" spans="1:9" x14ac:dyDescent="0.25">
      <c r="A2630" s="5" t="str">
        <f t="shared" si="41"/>
        <v>2023</v>
      </c>
      <c r="B2630" s="5" t="s">
        <v>6712</v>
      </c>
      <c r="C2630" s="6" t="s">
        <v>6713</v>
      </c>
      <c r="D2630" s="7">
        <v>45153</v>
      </c>
      <c r="E2630" s="8">
        <v>0</v>
      </c>
      <c r="F2630" s="9" t="s">
        <v>11</v>
      </c>
      <c r="G2630" s="9" t="s">
        <v>32</v>
      </c>
      <c r="H2630" s="10" t="s">
        <v>6714</v>
      </c>
      <c r="I2630" s="8" t="s">
        <v>16</v>
      </c>
    </row>
    <row r="2631" spans="1:9" x14ac:dyDescent="0.25">
      <c r="A2631" s="5" t="str">
        <f t="shared" si="41"/>
        <v>2023</v>
      </c>
      <c r="B2631" s="5" t="s">
        <v>6715</v>
      </c>
      <c r="C2631" s="6" t="s">
        <v>6716</v>
      </c>
      <c r="D2631" s="7">
        <v>45158</v>
      </c>
      <c r="E2631" s="8">
        <v>7854000</v>
      </c>
      <c r="F2631" s="9" t="s">
        <v>11</v>
      </c>
      <c r="G2631" s="9" t="s">
        <v>32</v>
      </c>
      <c r="H2631" s="10" t="s">
        <v>6717</v>
      </c>
      <c r="I2631" s="8" t="s">
        <v>16</v>
      </c>
    </row>
    <row r="2632" spans="1:9" x14ac:dyDescent="0.25">
      <c r="A2632" s="5" t="str">
        <f t="shared" si="41"/>
        <v>2023</v>
      </c>
      <c r="B2632" s="5" t="s">
        <v>6718</v>
      </c>
      <c r="C2632" s="6" t="s">
        <v>6719</v>
      </c>
      <c r="D2632" s="7">
        <v>45167</v>
      </c>
      <c r="E2632" s="8">
        <v>100594498</v>
      </c>
      <c r="F2632" s="9" t="s">
        <v>11</v>
      </c>
      <c r="G2632" s="9" t="s">
        <v>32</v>
      </c>
      <c r="H2632" s="10" t="s">
        <v>6720</v>
      </c>
      <c r="I2632" s="8" t="s">
        <v>16</v>
      </c>
    </row>
    <row r="2633" spans="1:9" x14ac:dyDescent="0.25">
      <c r="A2633" s="5" t="str">
        <f t="shared" si="41"/>
        <v>2023</v>
      </c>
      <c r="B2633" s="5" t="s">
        <v>6721</v>
      </c>
      <c r="C2633" s="6" t="s">
        <v>6722</v>
      </c>
      <c r="D2633" s="7">
        <v>45183</v>
      </c>
      <c r="E2633" s="8">
        <v>11417929</v>
      </c>
      <c r="F2633" s="9" t="s">
        <v>451</v>
      </c>
      <c r="G2633" s="9" t="s">
        <v>701</v>
      </c>
      <c r="H2633" s="10" t="s">
        <v>6723</v>
      </c>
      <c r="I2633" s="8">
        <f>VLOOKUP(B2633,[2]Hoja1!$A$4:$B$1818,2,0)</f>
        <v>5855420</v>
      </c>
    </row>
    <row r="2634" spans="1:9" x14ac:dyDescent="0.25">
      <c r="A2634" s="5" t="str">
        <f t="shared" si="41"/>
        <v>2023</v>
      </c>
      <c r="B2634" s="5" t="s">
        <v>6724</v>
      </c>
      <c r="C2634" s="6" t="s">
        <v>6725</v>
      </c>
      <c r="D2634" s="7">
        <v>45211</v>
      </c>
      <c r="E2634" s="8">
        <v>1293410964</v>
      </c>
      <c r="F2634" s="9" t="s">
        <v>11</v>
      </c>
      <c r="G2634" s="9" t="s">
        <v>32</v>
      </c>
      <c r="H2634" s="10" t="s">
        <v>6726</v>
      </c>
      <c r="I2634" s="8">
        <f>VLOOKUP(B2634,[2]Hoja1!$A$4:$B$1818,2,0)</f>
        <v>1194749406</v>
      </c>
    </row>
    <row r="2635" spans="1:9" x14ac:dyDescent="0.25">
      <c r="A2635" s="5" t="str">
        <f t="shared" si="41"/>
        <v>2023</v>
      </c>
      <c r="B2635" s="5" t="s">
        <v>6727</v>
      </c>
      <c r="C2635" s="6" t="s">
        <v>6728</v>
      </c>
      <c r="D2635" s="7">
        <v>45183</v>
      </c>
      <c r="E2635" s="8">
        <v>8220000</v>
      </c>
      <c r="F2635" s="9" t="s">
        <v>451</v>
      </c>
      <c r="G2635" s="9" t="s">
        <v>701</v>
      </c>
      <c r="H2635" s="10" t="s">
        <v>6729</v>
      </c>
      <c r="I2635" s="8">
        <f>VLOOKUP(B2635,[2]Hoja1!$A$4:$B$1818,2,0)</f>
        <v>8220000</v>
      </c>
    </row>
    <row r="2636" spans="1:9" x14ac:dyDescent="0.25">
      <c r="A2636" s="5" t="str">
        <f t="shared" si="41"/>
        <v>2023</v>
      </c>
      <c r="B2636" s="5" t="s">
        <v>6730</v>
      </c>
      <c r="C2636" s="6" t="s">
        <v>6731</v>
      </c>
      <c r="D2636" s="7">
        <v>45187</v>
      </c>
      <c r="E2636" s="8">
        <v>486437718</v>
      </c>
      <c r="F2636" s="9" t="s">
        <v>11</v>
      </c>
      <c r="G2636" s="9" t="s">
        <v>71</v>
      </c>
      <c r="H2636" s="10" t="s">
        <v>6732</v>
      </c>
      <c r="I2636" s="8">
        <f>VLOOKUP(B2636,[2]Hoja1!$A$4:$B$1818,2,0)</f>
        <v>135315009</v>
      </c>
    </row>
    <row r="2637" spans="1:9" x14ac:dyDescent="0.25">
      <c r="A2637" s="5" t="str">
        <f t="shared" si="41"/>
        <v>2023</v>
      </c>
      <c r="B2637" s="5" t="s">
        <v>6733</v>
      </c>
      <c r="C2637" s="6" t="s">
        <v>6734</v>
      </c>
      <c r="D2637" s="7">
        <v>45194</v>
      </c>
      <c r="E2637" s="8">
        <v>655184461</v>
      </c>
      <c r="F2637" s="9" t="s">
        <v>11</v>
      </c>
      <c r="G2637" s="9" t="s">
        <v>116</v>
      </c>
      <c r="H2637" s="10" t="s">
        <v>6735</v>
      </c>
      <c r="I2637" s="8">
        <f>VLOOKUP(B2637,[2]Hoja1!$A$4:$B$1818,2,0)</f>
        <v>452495460</v>
      </c>
    </row>
    <row r="2638" spans="1:9" x14ac:dyDescent="0.25">
      <c r="A2638" s="5" t="str">
        <f t="shared" si="41"/>
        <v>2023</v>
      </c>
      <c r="B2638" s="5" t="s">
        <v>6736</v>
      </c>
      <c r="C2638" s="6" t="s">
        <v>6737</v>
      </c>
      <c r="D2638" s="7">
        <v>45201</v>
      </c>
      <c r="E2638" s="8">
        <v>7000000</v>
      </c>
      <c r="F2638" s="9" t="s">
        <v>451</v>
      </c>
      <c r="G2638" s="9" t="s">
        <v>6738</v>
      </c>
      <c r="H2638" s="10" t="s">
        <v>6739</v>
      </c>
      <c r="I2638" s="8">
        <f>VLOOKUP(B2638,[2]Hoja1!$A$4:$B$1818,2,0)</f>
        <v>7000000</v>
      </c>
    </row>
    <row r="2639" spans="1:9" x14ac:dyDescent="0.25">
      <c r="A2639" s="5" t="str">
        <f t="shared" si="41"/>
        <v>2023</v>
      </c>
      <c r="B2639" s="5" t="s">
        <v>6740</v>
      </c>
      <c r="C2639" s="6" t="s">
        <v>6741</v>
      </c>
      <c r="D2639" s="7">
        <v>45211</v>
      </c>
      <c r="E2639" s="8">
        <v>301604026</v>
      </c>
      <c r="F2639" s="9" t="s">
        <v>11</v>
      </c>
      <c r="G2639" s="9" t="s">
        <v>32</v>
      </c>
      <c r="H2639" s="10" t="s">
        <v>6742</v>
      </c>
      <c r="I2639" s="8">
        <f>VLOOKUP(B2639,[2]Hoja1!$A$4:$B$1818,2,0)</f>
        <v>276041365</v>
      </c>
    </row>
    <row r="2640" spans="1:9" x14ac:dyDescent="0.25">
      <c r="A2640" s="5" t="str">
        <f t="shared" si="41"/>
        <v>2023</v>
      </c>
      <c r="B2640" s="5" t="s">
        <v>6743</v>
      </c>
      <c r="C2640" s="6" t="s">
        <v>6744</v>
      </c>
      <c r="D2640" s="7">
        <v>45201</v>
      </c>
      <c r="E2640" s="8">
        <v>1555877236</v>
      </c>
      <c r="F2640" s="9" t="s">
        <v>11</v>
      </c>
      <c r="G2640" s="9" t="s">
        <v>116</v>
      </c>
      <c r="H2640" s="10" t="s">
        <v>6745</v>
      </c>
      <c r="I2640" s="8" t="s">
        <v>16</v>
      </c>
    </row>
    <row r="2641" spans="1:9" x14ac:dyDescent="0.25">
      <c r="A2641" s="5" t="str">
        <f t="shared" si="41"/>
        <v>2023</v>
      </c>
      <c r="B2641" s="5" t="s">
        <v>6746</v>
      </c>
      <c r="C2641" s="6" t="s">
        <v>6747</v>
      </c>
      <c r="D2641" s="7">
        <v>45222</v>
      </c>
      <c r="E2641" s="8">
        <v>799979480</v>
      </c>
      <c r="F2641" s="9" t="s">
        <v>11</v>
      </c>
      <c r="G2641" s="9" t="s">
        <v>71</v>
      </c>
      <c r="H2641" s="10" t="s">
        <v>6748</v>
      </c>
      <c r="I2641" s="8">
        <f>VLOOKUP(B2641,[2]Hoja1!$A$4:$B$1818,2,0)</f>
        <v>614896104</v>
      </c>
    </row>
    <row r="2642" spans="1:9" x14ac:dyDescent="0.25">
      <c r="A2642" s="5" t="str">
        <f t="shared" si="41"/>
        <v>2023</v>
      </c>
      <c r="B2642" s="5" t="s">
        <v>6749</v>
      </c>
      <c r="C2642" s="6" t="s">
        <v>6750</v>
      </c>
      <c r="D2642" s="7">
        <v>45217</v>
      </c>
      <c r="E2642" s="8">
        <v>878435705</v>
      </c>
      <c r="F2642" s="9" t="s">
        <v>451</v>
      </c>
      <c r="G2642" s="9" t="s">
        <v>701</v>
      </c>
      <c r="H2642" s="10" t="s">
        <v>6751</v>
      </c>
      <c r="I2642" s="8">
        <f>VLOOKUP(B2642,[2]Hoja1!$A$4:$B$1818,2,0)</f>
        <v>878435705</v>
      </c>
    </row>
    <row r="2643" spans="1:9" x14ac:dyDescent="0.25">
      <c r="A2643" s="5" t="str">
        <f t="shared" si="41"/>
        <v>2023</v>
      </c>
      <c r="B2643" s="5" t="s">
        <v>6752</v>
      </c>
      <c r="C2643" s="6" t="s">
        <v>6753</v>
      </c>
      <c r="D2643" s="7">
        <v>45261</v>
      </c>
      <c r="E2643" s="8">
        <v>415010886</v>
      </c>
      <c r="F2643" s="9" t="s">
        <v>451</v>
      </c>
      <c r="G2643" s="9" t="s">
        <v>451</v>
      </c>
      <c r="H2643" s="10" t="s">
        <v>6754</v>
      </c>
      <c r="I2643" s="8">
        <f>VLOOKUP(B2643,[2]Hoja1!$A$4:$B$1818,2,0)</f>
        <v>414960420</v>
      </c>
    </row>
    <row r="2644" spans="1:9" x14ac:dyDescent="0.25">
      <c r="A2644" s="5" t="str">
        <f t="shared" si="41"/>
        <v>2023</v>
      </c>
      <c r="B2644" s="5" t="s">
        <v>6755</v>
      </c>
      <c r="C2644" s="6" t="s">
        <v>6756</v>
      </c>
      <c r="D2644" s="7">
        <v>45222</v>
      </c>
      <c r="E2644" s="8">
        <v>111035665</v>
      </c>
      <c r="F2644" s="9" t="s">
        <v>11</v>
      </c>
      <c r="G2644" s="9" t="s">
        <v>71</v>
      </c>
      <c r="H2644" s="10" t="s">
        <v>6757</v>
      </c>
      <c r="I2644" s="8">
        <f>VLOOKUP(B2644,[2]Hoja1!$A$4:$B$1818,2,0)</f>
        <v>109868665</v>
      </c>
    </row>
    <row r="2645" spans="1:9" x14ac:dyDescent="0.25">
      <c r="A2645" s="5" t="str">
        <f t="shared" si="41"/>
        <v>2023</v>
      </c>
      <c r="B2645" s="5" t="s">
        <v>6758</v>
      </c>
      <c r="C2645" s="6" t="s">
        <v>6759</v>
      </c>
      <c r="D2645" s="7">
        <v>45225</v>
      </c>
      <c r="E2645" s="8">
        <v>65496261</v>
      </c>
      <c r="F2645" s="9" t="s">
        <v>11</v>
      </c>
      <c r="G2645" s="9" t="s">
        <v>71</v>
      </c>
      <c r="H2645" s="10" t="s">
        <v>6760</v>
      </c>
      <c r="I2645" s="8">
        <f>VLOOKUP(B2645,[2]Hoja1!$A$4:$B$1818,2,0)</f>
        <v>65496261</v>
      </c>
    </row>
    <row r="2646" spans="1:9" x14ac:dyDescent="0.25">
      <c r="A2646" s="5" t="str">
        <f t="shared" si="41"/>
        <v>2023</v>
      </c>
      <c r="B2646" s="5" t="s">
        <v>6761</v>
      </c>
      <c r="C2646" s="6" t="s">
        <v>6762</v>
      </c>
      <c r="D2646" s="7">
        <v>45261</v>
      </c>
      <c r="E2646" s="8">
        <v>50467800</v>
      </c>
      <c r="F2646" s="9" t="s">
        <v>451</v>
      </c>
      <c r="G2646" s="9" t="s">
        <v>612</v>
      </c>
      <c r="H2646" s="10" t="s">
        <v>6763</v>
      </c>
      <c r="I2646" s="8">
        <f>VLOOKUP(B2646,[2]Hoja1!$A$4:$B$1818,2,0)</f>
        <v>50467800</v>
      </c>
    </row>
    <row r="2647" spans="1:9" x14ac:dyDescent="0.25">
      <c r="A2647" s="5" t="str">
        <f t="shared" si="41"/>
        <v>2023</v>
      </c>
      <c r="B2647" s="5" t="s">
        <v>6764</v>
      </c>
      <c r="C2647" s="6" t="s">
        <v>6765</v>
      </c>
      <c r="D2647" s="7">
        <v>45261</v>
      </c>
      <c r="E2647" s="8">
        <v>24990000</v>
      </c>
      <c r="F2647" s="9" t="s">
        <v>11</v>
      </c>
      <c r="G2647" s="9" t="s">
        <v>32</v>
      </c>
      <c r="H2647" s="10" t="s">
        <v>6766</v>
      </c>
      <c r="I2647" s="8">
        <f>VLOOKUP(B2647,[2]Hoja1!$A$4:$B$1818,2,0)</f>
        <v>24990000</v>
      </c>
    </row>
    <row r="2648" spans="1:9" x14ac:dyDescent="0.25">
      <c r="A2648" s="5" t="str">
        <f t="shared" si="41"/>
        <v>2023</v>
      </c>
      <c r="B2648" s="5" t="s">
        <v>6767</v>
      </c>
      <c r="C2648" s="6" t="s">
        <v>6768</v>
      </c>
      <c r="D2648" s="7">
        <v>45261</v>
      </c>
      <c r="E2648" s="8">
        <v>35174000</v>
      </c>
      <c r="F2648" s="9" t="s">
        <v>451</v>
      </c>
      <c r="G2648" s="9" t="s">
        <v>612</v>
      </c>
      <c r="H2648" s="10" t="s">
        <v>6769</v>
      </c>
      <c r="I2648" s="8">
        <f>VLOOKUP(B2648,[2]Hoja1!$A$4:$B$1818,2,0)</f>
        <v>35174000</v>
      </c>
    </row>
    <row r="2649" spans="1:9" x14ac:dyDescent="0.25">
      <c r="A2649" s="5" t="str">
        <f t="shared" si="41"/>
        <v>2023</v>
      </c>
      <c r="B2649" s="5" t="s">
        <v>6770</v>
      </c>
      <c r="C2649" s="6" t="s">
        <v>6771</v>
      </c>
      <c r="D2649" s="7">
        <v>45292</v>
      </c>
      <c r="E2649" s="8">
        <v>157507249</v>
      </c>
      <c r="F2649" s="9" t="s">
        <v>11</v>
      </c>
      <c r="G2649" s="9" t="s">
        <v>116</v>
      </c>
      <c r="H2649" s="10" t="s">
        <v>6772</v>
      </c>
      <c r="I2649" s="8">
        <f>VLOOKUP(B2649,[2]Hoja1!$A$4:$B$1818,2,0)</f>
        <v>157507249</v>
      </c>
    </row>
    <row r="2650" spans="1:9" x14ac:dyDescent="0.25">
      <c r="A2650" s="5" t="str">
        <f t="shared" si="41"/>
        <v>2023</v>
      </c>
      <c r="B2650" s="5" t="s">
        <v>6773</v>
      </c>
      <c r="C2650" s="6" t="s">
        <v>6774</v>
      </c>
      <c r="D2650" s="7">
        <v>45300</v>
      </c>
      <c r="E2650" s="8">
        <v>1000168950</v>
      </c>
      <c r="F2650" s="9" t="s">
        <v>451</v>
      </c>
      <c r="G2650" s="9" t="s">
        <v>701</v>
      </c>
      <c r="H2650" s="10" t="s">
        <v>6775</v>
      </c>
      <c r="I2650" s="8">
        <f>VLOOKUP(B2650,[2]Hoja1!$A$4:$B$1818,2,0)</f>
        <v>1000168950</v>
      </c>
    </row>
    <row r="2651" spans="1:9" x14ac:dyDescent="0.25">
      <c r="A2651" s="5" t="str">
        <f t="shared" si="41"/>
        <v>2023</v>
      </c>
      <c r="B2651" s="5" t="s">
        <v>6776</v>
      </c>
      <c r="C2651" s="6" t="s">
        <v>6777</v>
      </c>
      <c r="D2651" s="7">
        <v>45271</v>
      </c>
      <c r="E2651" s="8">
        <v>22400000</v>
      </c>
      <c r="F2651" s="9" t="s">
        <v>451</v>
      </c>
      <c r="G2651" s="9" t="s">
        <v>612</v>
      </c>
      <c r="H2651" s="10" t="s">
        <v>6778</v>
      </c>
      <c r="I2651" s="8">
        <f>VLOOKUP(B2651,[2]Hoja1!$A$4:$B$1818,2,0)</f>
        <v>22400000</v>
      </c>
    </row>
    <row r="2652" spans="1:9" x14ac:dyDescent="0.25">
      <c r="A2652" s="5" t="str">
        <f t="shared" si="41"/>
        <v>2023</v>
      </c>
      <c r="B2652" s="5" t="s">
        <v>6779</v>
      </c>
      <c r="C2652" s="6" t="s">
        <v>6780</v>
      </c>
      <c r="D2652" s="7">
        <v>45273</v>
      </c>
      <c r="E2652" s="8">
        <v>4629137</v>
      </c>
      <c r="F2652" s="9" t="s">
        <v>451</v>
      </c>
      <c r="G2652" s="9" t="s">
        <v>759</v>
      </c>
      <c r="H2652" s="10" t="s">
        <v>6781</v>
      </c>
      <c r="I2652" s="8">
        <f>VLOOKUP(B2652,[2]Hoja1!$A$4:$B$1818,2,0)</f>
        <v>4629137</v>
      </c>
    </row>
    <row r="2653" spans="1:9" x14ac:dyDescent="0.25">
      <c r="A2653" s="5" t="str">
        <f t="shared" si="41"/>
        <v>2023</v>
      </c>
      <c r="B2653" s="5" t="s">
        <v>6782</v>
      </c>
      <c r="C2653" s="6" t="s">
        <v>6783</v>
      </c>
      <c r="D2653" s="7">
        <v>45274</v>
      </c>
      <c r="E2653" s="8">
        <v>43792000</v>
      </c>
      <c r="F2653" s="9" t="s">
        <v>451</v>
      </c>
      <c r="G2653" s="9" t="s">
        <v>612</v>
      </c>
      <c r="H2653" s="10" t="s">
        <v>6784</v>
      </c>
      <c r="I2653" s="8">
        <f>VLOOKUP(B2653,[2]Hoja1!$A$4:$B$1818,2,0)</f>
        <v>43792000</v>
      </c>
    </row>
    <row r="2654" spans="1:9" x14ac:dyDescent="0.25">
      <c r="A2654" s="5" t="str">
        <f t="shared" si="41"/>
        <v>2023</v>
      </c>
      <c r="B2654" s="5" t="s">
        <v>6785</v>
      </c>
      <c r="C2654" s="6" t="s">
        <v>6786</v>
      </c>
      <c r="D2654" s="7">
        <v>45278</v>
      </c>
      <c r="E2654" s="8">
        <v>6456667</v>
      </c>
      <c r="F2654" s="9" t="s">
        <v>451</v>
      </c>
      <c r="G2654" s="9" t="s">
        <v>759</v>
      </c>
      <c r="H2654" s="10" t="s">
        <v>6787</v>
      </c>
      <c r="I2654" s="8">
        <f>VLOOKUP(B2654,[2]Hoja1!$A$4:$B$1818,2,0)</f>
        <v>6456667</v>
      </c>
    </row>
    <row r="2655" spans="1:9" x14ac:dyDescent="0.25">
      <c r="A2655" s="5" t="str">
        <f t="shared" si="41"/>
        <v>2023</v>
      </c>
      <c r="B2655" s="5" t="s">
        <v>6788</v>
      </c>
      <c r="C2655" s="6" t="s">
        <v>6789</v>
      </c>
      <c r="D2655" s="7">
        <v>45278</v>
      </c>
      <c r="E2655" s="8">
        <v>6456667</v>
      </c>
      <c r="F2655" s="9" t="s">
        <v>451</v>
      </c>
      <c r="G2655" s="9" t="s">
        <v>759</v>
      </c>
      <c r="H2655" s="10" t="s">
        <v>6790</v>
      </c>
      <c r="I2655" s="8">
        <f>VLOOKUP(B2655,[2]Hoja1!$A$4:$B$1818,2,0)</f>
        <v>6456667</v>
      </c>
    </row>
    <row r="2656" spans="1:9" x14ac:dyDescent="0.25">
      <c r="A2656" s="5" t="str">
        <f t="shared" si="41"/>
        <v>2023</v>
      </c>
      <c r="B2656" s="5" t="s">
        <v>6791</v>
      </c>
      <c r="C2656" s="6" t="s">
        <v>6792</v>
      </c>
      <c r="D2656" s="7">
        <v>45279</v>
      </c>
      <c r="E2656" s="8">
        <v>4629137</v>
      </c>
      <c r="F2656" s="9" t="s">
        <v>451</v>
      </c>
      <c r="G2656" s="9" t="s">
        <v>759</v>
      </c>
      <c r="H2656" s="10" t="s">
        <v>6793</v>
      </c>
      <c r="I2656" s="8">
        <f>VLOOKUP(B2656,[2]Hoja1!$A$4:$B$1818,2,0)</f>
        <v>4629137</v>
      </c>
    </row>
    <row r="2657" spans="1:9" x14ac:dyDescent="0.25">
      <c r="A2657" s="5" t="str">
        <f t="shared" si="41"/>
        <v>2023</v>
      </c>
      <c r="B2657" s="5" t="s">
        <v>6794</v>
      </c>
      <c r="C2657" s="6" t="s">
        <v>6795</v>
      </c>
      <c r="D2657" s="7">
        <v>45272</v>
      </c>
      <c r="E2657" s="8">
        <v>14000000</v>
      </c>
      <c r="F2657" s="9" t="s">
        <v>451</v>
      </c>
      <c r="G2657" s="9" t="s">
        <v>612</v>
      </c>
      <c r="H2657" s="10" t="s">
        <v>6796</v>
      </c>
      <c r="I2657" s="8">
        <f>VLOOKUP(B2657,[2]Hoja1!$A$4:$B$1818,2,0)</f>
        <v>14000000</v>
      </c>
    </row>
    <row r="2658" spans="1:9" x14ac:dyDescent="0.25">
      <c r="A2658" s="5" t="str">
        <f t="shared" si="41"/>
        <v>2023</v>
      </c>
      <c r="B2658" s="5" t="s">
        <v>6797</v>
      </c>
      <c r="C2658" s="6" t="s">
        <v>6798</v>
      </c>
      <c r="D2658" s="7">
        <v>45272</v>
      </c>
      <c r="E2658" s="8">
        <v>14000000</v>
      </c>
      <c r="F2658" s="9" t="s">
        <v>451</v>
      </c>
      <c r="G2658" s="9" t="s">
        <v>612</v>
      </c>
      <c r="H2658" s="10" t="s">
        <v>6799</v>
      </c>
      <c r="I2658" s="8">
        <f>VLOOKUP(B2658,[2]Hoja1!$A$4:$B$1818,2,0)</f>
        <v>14000000</v>
      </c>
    </row>
    <row r="2659" spans="1:9" x14ac:dyDescent="0.25">
      <c r="A2659" s="5" t="str">
        <f t="shared" si="41"/>
        <v>2023</v>
      </c>
      <c r="B2659" s="5" t="s">
        <v>6800</v>
      </c>
      <c r="C2659" s="6" t="s">
        <v>6801</v>
      </c>
      <c r="D2659" s="7">
        <v>45272</v>
      </c>
      <c r="E2659" s="8">
        <v>12800000</v>
      </c>
      <c r="F2659" s="9" t="s">
        <v>134</v>
      </c>
      <c r="G2659" s="9" t="s">
        <v>134</v>
      </c>
      <c r="H2659" s="10" t="s">
        <v>6802</v>
      </c>
      <c r="I2659" s="8">
        <f>VLOOKUP(B2659,[2]Hoja1!$A$4:$B$1818,2,0)</f>
        <v>9800000</v>
      </c>
    </row>
    <row r="2660" spans="1:9" x14ac:dyDescent="0.25">
      <c r="A2660" s="5" t="str">
        <f t="shared" si="41"/>
        <v>2023</v>
      </c>
      <c r="B2660" s="5" t="s">
        <v>6803</v>
      </c>
      <c r="C2660" s="6" t="s">
        <v>6804</v>
      </c>
      <c r="D2660" s="7">
        <v>45280</v>
      </c>
      <c r="E2660" s="8">
        <v>1958220000</v>
      </c>
      <c r="F2660" s="9" t="s">
        <v>11</v>
      </c>
      <c r="G2660" s="9" t="s">
        <v>116</v>
      </c>
      <c r="H2660" s="10" t="s">
        <v>6805</v>
      </c>
      <c r="I2660" s="8">
        <f>VLOOKUP(B2660,[2]Hoja1!$A$4:$B$1818,2,0)</f>
        <v>1958220000</v>
      </c>
    </row>
    <row r="2661" spans="1:9" x14ac:dyDescent="0.25">
      <c r="A2661" s="5" t="str">
        <f t="shared" si="41"/>
        <v>2023</v>
      </c>
      <c r="B2661" s="5" t="s">
        <v>6806</v>
      </c>
      <c r="C2661" s="6" t="s">
        <v>6807</v>
      </c>
      <c r="D2661" s="7">
        <v>45271</v>
      </c>
      <c r="E2661" s="8">
        <v>13103300</v>
      </c>
      <c r="F2661" s="9" t="s">
        <v>11</v>
      </c>
      <c r="G2661" s="9" t="s">
        <v>116</v>
      </c>
      <c r="H2661" s="10" t="s">
        <v>6808</v>
      </c>
      <c r="I2661" s="8">
        <f>VLOOKUP(B2661,[2]Hoja1!$A$4:$B$1818,2,0)</f>
        <v>13103300</v>
      </c>
    </row>
    <row r="2662" spans="1:9" x14ac:dyDescent="0.25">
      <c r="A2662" s="5" t="str">
        <f t="shared" si="41"/>
        <v>2023</v>
      </c>
      <c r="B2662" s="5" t="s">
        <v>6809</v>
      </c>
      <c r="C2662" s="6" t="s">
        <v>6810</v>
      </c>
      <c r="D2662" s="7">
        <v>45271</v>
      </c>
      <c r="E2662" s="8">
        <v>50381100</v>
      </c>
      <c r="F2662" s="9" t="s">
        <v>11</v>
      </c>
      <c r="G2662" s="9" t="s">
        <v>116</v>
      </c>
      <c r="H2662" s="10" t="s">
        <v>6811</v>
      </c>
      <c r="I2662" s="8">
        <f>VLOOKUP(B2662,[2]Hoja1!$A$4:$B$1818,2,0)</f>
        <v>50381100</v>
      </c>
    </row>
    <row r="2663" spans="1:9" x14ac:dyDescent="0.25">
      <c r="A2663" s="5" t="str">
        <f t="shared" si="41"/>
        <v>2023</v>
      </c>
      <c r="B2663" s="5" t="s">
        <v>6812</v>
      </c>
      <c r="C2663" s="6" t="s">
        <v>6813</v>
      </c>
      <c r="D2663" s="7">
        <v>45282</v>
      </c>
      <c r="E2663" s="8">
        <v>6456667</v>
      </c>
      <c r="F2663" s="9" t="s">
        <v>451</v>
      </c>
      <c r="G2663" s="9" t="s">
        <v>759</v>
      </c>
      <c r="H2663" s="10" t="s">
        <v>6814</v>
      </c>
      <c r="I2663" s="8">
        <f>VLOOKUP(B2663,[2]Hoja1!$A$4:$B$1818,2,0)</f>
        <v>6456667</v>
      </c>
    </row>
    <row r="2664" spans="1:9" x14ac:dyDescent="0.25">
      <c r="A2664" s="5" t="str">
        <f t="shared" si="41"/>
        <v>2023</v>
      </c>
      <c r="B2664" s="5" t="s">
        <v>6815</v>
      </c>
      <c r="C2664" s="6" t="s">
        <v>6816</v>
      </c>
      <c r="D2664" s="7">
        <v>45275</v>
      </c>
      <c r="E2664" s="8">
        <v>11286000</v>
      </c>
      <c r="F2664" s="9" t="s">
        <v>11</v>
      </c>
      <c r="G2664" s="9" t="s">
        <v>71</v>
      </c>
      <c r="H2664" s="10" t="s">
        <v>6817</v>
      </c>
      <c r="I2664" s="8">
        <f>VLOOKUP(B2664,[2]Hoja1!$A$4:$B$1818,2,0)</f>
        <v>11286000</v>
      </c>
    </row>
    <row r="2665" spans="1:9" x14ac:dyDescent="0.25">
      <c r="A2665" s="5" t="str">
        <f t="shared" si="41"/>
        <v>2023</v>
      </c>
      <c r="B2665" s="5" t="s">
        <v>6818</v>
      </c>
      <c r="C2665" s="6" t="s">
        <v>6819</v>
      </c>
      <c r="D2665" s="7">
        <v>45289</v>
      </c>
      <c r="E2665" s="8">
        <v>1411351450</v>
      </c>
      <c r="F2665" s="9" t="s">
        <v>11</v>
      </c>
      <c r="G2665" s="9" t="s">
        <v>116</v>
      </c>
      <c r="H2665" s="10" t="s">
        <v>6820</v>
      </c>
      <c r="I2665" s="8">
        <f>VLOOKUP(B2665,[2]Hoja1!$A$4:$B$1818,2,0)</f>
        <v>1400060638</v>
      </c>
    </row>
    <row r="2666" spans="1:9" x14ac:dyDescent="0.25">
      <c r="A2666" s="5" t="str">
        <f t="shared" si="41"/>
        <v>2023</v>
      </c>
      <c r="B2666" s="5" t="s">
        <v>6821</v>
      </c>
      <c r="C2666" s="6" t="s">
        <v>6822</v>
      </c>
      <c r="D2666" s="7">
        <v>45293</v>
      </c>
      <c r="E2666" s="8">
        <v>4629137</v>
      </c>
      <c r="F2666" s="9" t="s">
        <v>451</v>
      </c>
      <c r="G2666" s="9" t="s">
        <v>759</v>
      </c>
      <c r="H2666" s="10" t="s">
        <v>6823</v>
      </c>
      <c r="I2666" s="8">
        <f>VLOOKUP(B2666,[2]Hoja1!$A$4:$B$1818,2,0)</f>
        <v>4629137</v>
      </c>
    </row>
    <row r="2667" spans="1:9" x14ac:dyDescent="0.25">
      <c r="A2667" s="5" t="str">
        <f t="shared" si="41"/>
        <v>2023</v>
      </c>
      <c r="B2667" s="5" t="s">
        <v>6824</v>
      </c>
      <c r="C2667" s="6" t="s">
        <v>6780</v>
      </c>
      <c r="D2667" s="7">
        <v>45281</v>
      </c>
      <c r="E2667" s="8">
        <v>4629137</v>
      </c>
      <c r="F2667" s="9" t="s">
        <v>451</v>
      </c>
      <c r="G2667" s="9" t="s">
        <v>759</v>
      </c>
      <c r="H2667" s="10" t="s">
        <v>6825</v>
      </c>
      <c r="I2667" s="8">
        <f>VLOOKUP(B2667,[2]Hoja1!$A$4:$B$1818,2,0)</f>
        <v>34022137</v>
      </c>
    </row>
    <row r="2668" spans="1:9" x14ac:dyDescent="0.25">
      <c r="A2668" s="5" t="str">
        <f t="shared" si="41"/>
        <v>2023</v>
      </c>
      <c r="B2668" s="5" t="s">
        <v>6826</v>
      </c>
      <c r="C2668" s="6" t="s">
        <v>6827</v>
      </c>
      <c r="D2668" s="7">
        <v>45275</v>
      </c>
      <c r="E2668" s="8">
        <v>2479000</v>
      </c>
      <c r="F2668" s="9" t="s">
        <v>11</v>
      </c>
      <c r="G2668" s="9" t="s">
        <v>32</v>
      </c>
      <c r="H2668" s="10" t="s">
        <v>6828</v>
      </c>
      <c r="I2668" s="8">
        <f>VLOOKUP(B2668,[2]Hoja1!$A$4:$B$1818,2,0)</f>
        <v>2479000</v>
      </c>
    </row>
    <row r="2669" spans="1:9" x14ac:dyDescent="0.25">
      <c r="A2669" s="5" t="str">
        <f t="shared" si="41"/>
        <v>2023</v>
      </c>
      <c r="B2669" s="5" t="s">
        <v>6829</v>
      </c>
      <c r="C2669" s="6" t="s">
        <v>6830</v>
      </c>
      <c r="D2669" s="7">
        <v>45289</v>
      </c>
      <c r="E2669" s="8">
        <v>4629137</v>
      </c>
      <c r="F2669" s="9" t="s">
        <v>451</v>
      </c>
      <c r="G2669" s="9" t="s">
        <v>759</v>
      </c>
      <c r="H2669" s="10" t="s">
        <v>6831</v>
      </c>
      <c r="I2669" s="8">
        <f>VLOOKUP(B2669,[2]Hoja1!$A$4:$B$1818,2,0)</f>
        <v>4629137</v>
      </c>
    </row>
    <row r="2670" spans="1:9" x14ac:dyDescent="0.25">
      <c r="A2670" s="5" t="str">
        <f t="shared" si="41"/>
        <v>2023</v>
      </c>
      <c r="B2670" s="5" t="s">
        <v>6832</v>
      </c>
      <c r="C2670" s="6" t="s">
        <v>6833</v>
      </c>
      <c r="D2670" s="7">
        <v>45281</v>
      </c>
      <c r="E2670" s="8">
        <v>6456667</v>
      </c>
      <c r="F2670" s="9" t="s">
        <v>451</v>
      </c>
      <c r="G2670" s="9" t="s">
        <v>759</v>
      </c>
      <c r="H2670" s="10" t="s">
        <v>6834</v>
      </c>
      <c r="I2670" s="8">
        <f>VLOOKUP(B2670,[2]Hoja1!$A$4:$B$1818,2,0)</f>
        <v>6456667</v>
      </c>
    </row>
    <row r="2671" spans="1:9" x14ac:dyDescent="0.25">
      <c r="A2671" s="5" t="str">
        <f t="shared" si="41"/>
        <v>2023</v>
      </c>
      <c r="B2671" s="5" t="s">
        <v>6835</v>
      </c>
      <c r="C2671" s="6" t="s">
        <v>6780</v>
      </c>
      <c r="D2671" s="7">
        <v>45286</v>
      </c>
      <c r="E2671" s="8">
        <v>4629137</v>
      </c>
      <c r="F2671" s="9" t="s">
        <v>451</v>
      </c>
      <c r="G2671" s="9" t="s">
        <v>759</v>
      </c>
      <c r="H2671" s="10" t="s">
        <v>6836</v>
      </c>
      <c r="I2671" s="8">
        <f>VLOOKUP(B2671,[2]Hoja1!$A$4:$B$1818,2,0)</f>
        <v>4629137</v>
      </c>
    </row>
    <row r="2672" spans="1:9" x14ac:dyDescent="0.25">
      <c r="A2672" s="5" t="str">
        <f t="shared" si="41"/>
        <v>2023</v>
      </c>
      <c r="B2672" s="5" t="s">
        <v>6837</v>
      </c>
      <c r="C2672" s="6" t="s">
        <v>6838</v>
      </c>
      <c r="D2672" s="7">
        <v>45280</v>
      </c>
      <c r="E2672" s="8">
        <v>6180000</v>
      </c>
      <c r="F2672" s="9" t="s">
        <v>326</v>
      </c>
      <c r="G2672" s="9" t="s">
        <v>326</v>
      </c>
      <c r="H2672" s="10" t="s">
        <v>6839</v>
      </c>
      <c r="I2672" s="8">
        <f>VLOOKUP(B2672,[2]Hoja1!$A$4:$B$1818,2,0)</f>
        <v>5630667</v>
      </c>
    </row>
    <row r="2673" spans="1:9" x14ac:dyDescent="0.25">
      <c r="A2673" s="5" t="str">
        <f t="shared" si="41"/>
        <v>2023</v>
      </c>
      <c r="B2673" s="5" t="s">
        <v>6840</v>
      </c>
      <c r="C2673" s="6" t="s">
        <v>6841</v>
      </c>
      <c r="D2673" s="7">
        <v>45309</v>
      </c>
      <c r="E2673" s="8">
        <v>32930110</v>
      </c>
      <c r="F2673" s="9" t="s">
        <v>11</v>
      </c>
      <c r="G2673" s="9" t="s">
        <v>71</v>
      </c>
      <c r="H2673" s="10" t="s">
        <v>6842</v>
      </c>
      <c r="I2673" s="8">
        <f>VLOOKUP(B2673,[2]Hoja1!$A$4:$B$1818,2,0)</f>
        <v>32930110</v>
      </c>
    </row>
    <row r="2674" spans="1:9" x14ac:dyDescent="0.25">
      <c r="A2674" s="5" t="str">
        <f t="shared" si="41"/>
        <v>2023</v>
      </c>
      <c r="B2674" s="5" t="s">
        <v>6843</v>
      </c>
      <c r="C2674" s="6" t="s">
        <v>6844</v>
      </c>
      <c r="D2674" s="7">
        <v>45286</v>
      </c>
      <c r="E2674" s="8">
        <v>7600000</v>
      </c>
      <c r="F2674" s="9" t="s">
        <v>11</v>
      </c>
      <c r="G2674" s="9" t="s">
        <v>25</v>
      </c>
      <c r="H2674" s="10" t="s">
        <v>6845</v>
      </c>
      <c r="I2674" s="8">
        <f>VLOOKUP(B2674,[2]Hoja1!$A$4:$B$1818,2,0)</f>
        <v>7600000</v>
      </c>
    </row>
    <row r="2675" spans="1:9" x14ac:dyDescent="0.25">
      <c r="A2675" s="5" t="str">
        <f t="shared" si="41"/>
        <v>2023</v>
      </c>
      <c r="B2675" s="5" t="s">
        <v>6846</v>
      </c>
      <c r="C2675" s="6" t="s">
        <v>6847</v>
      </c>
      <c r="D2675" s="7">
        <v>45303</v>
      </c>
      <c r="E2675" s="8">
        <v>29393000</v>
      </c>
      <c r="F2675" s="9" t="s">
        <v>11</v>
      </c>
      <c r="G2675" s="9" t="s">
        <v>32</v>
      </c>
      <c r="H2675" s="10" t="s">
        <v>6848</v>
      </c>
      <c r="I2675" s="8" t="s">
        <v>16</v>
      </c>
    </row>
    <row r="2676" spans="1:9" x14ac:dyDescent="0.25">
      <c r="A2676" s="5" t="str">
        <f t="shared" si="41"/>
        <v>2023</v>
      </c>
      <c r="B2676" s="5" t="s">
        <v>6849</v>
      </c>
      <c r="C2676" s="6" t="s">
        <v>6813</v>
      </c>
      <c r="D2676" s="7">
        <v>45294</v>
      </c>
      <c r="E2676" s="8">
        <v>6456667</v>
      </c>
      <c r="F2676" s="9" t="s">
        <v>451</v>
      </c>
      <c r="G2676" s="9" t="s">
        <v>759</v>
      </c>
      <c r="H2676" s="10" t="s">
        <v>6850</v>
      </c>
      <c r="I2676" s="8">
        <f>VLOOKUP(B2676,[2]Hoja1!$A$4:$B$1818,2,0)</f>
        <v>6456667</v>
      </c>
    </row>
    <row r="2677" spans="1:9" x14ac:dyDescent="0.25">
      <c r="A2677" s="5" t="str">
        <f t="shared" si="41"/>
        <v>2023</v>
      </c>
      <c r="B2677" s="5" t="s">
        <v>6851</v>
      </c>
      <c r="C2677" s="6" t="s">
        <v>1361</v>
      </c>
      <c r="D2677" s="7">
        <v>45295</v>
      </c>
      <c r="E2677" s="8">
        <v>7242224</v>
      </c>
      <c r="F2677" s="9" t="s">
        <v>451</v>
      </c>
      <c r="G2677" s="9" t="s">
        <v>759</v>
      </c>
      <c r="H2677" s="10" t="s">
        <v>6852</v>
      </c>
      <c r="I2677" s="8">
        <f>VLOOKUP(B2677,[2]Hoja1!$A$4:$B$1818,2,0)</f>
        <v>7242224</v>
      </c>
    </row>
    <row r="2678" spans="1:9" x14ac:dyDescent="0.25">
      <c r="A2678" s="5" t="str">
        <f t="shared" si="41"/>
        <v>2023</v>
      </c>
      <c r="B2678" s="5" t="s">
        <v>6853</v>
      </c>
      <c r="C2678" s="6" t="s">
        <v>6854</v>
      </c>
      <c r="D2678" s="7">
        <v>45293</v>
      </c>
      <c r="E2678" s="8">
        <v>200000000</v>
      </c>
      <c r="F2678" s="9" t="s">
        <v>11</v>
      </c>
      <c r="G2678" s="9" t="s">
        <v>116</v>
      </c>
      <c r="H2678" s="10" t="s">
        <v>6855</v>
      </c>
      <c r="I2678" s="8">
        <f>VLOOKUP(B2678,[2]Hoja1!$A$4:$B$1818,2,0)</f>
        <v>199997112</v>
      </c>
    </row>
    <row r="2679" spans="1:9" x14ac:dyDescent="0.25">
      <c r="A2679" s="5" t="str">
        <f t="shared" si="41"/>
        <v>2023</v>
      </c>
      <c r="B2679" s="5" t="s">
        <v>6856</v>
      </c>
      <c r="C2679" s="6" t="s">
        <v>6857</v>
      </c>
      <c r="D2679" s="7">
        <v>45293</v>
      </c>
      <c r="E2679" s="8">
        <v>7242224</v>
      </c>
      <c r="F2679" s="9" t="s">
        <v>451</v>
      </c>
      <c r="G2679" s="9" t="s">
        <v>759</v>
      </c>
      <c r="H2679" s="10" t="s">
        <v>6858</v>
      </c>
      <c r="I2679" s="8">
        <f>VLOOKUP(B2679,[2]Hoja1!$A$4:$B$1818,2,0)</f>
        <v>7242224</v>
      </c>
    </row>
    <row r="2680" spans="1:9" x14ac:dyDescent="0.25">
      <c r="A2680" s="5" t="str">
        <f t="shared" si="41"/>
        <v>2023</v>
      </c>
      <c r="B2680" s="5" t="s">
        <v>6859</v>
      </c>
      <c r="C2680" s="6" t="s">
        <v>6857</v>
      </c>
      <c r="D2680" s="7">
        <v>45296</v>
      </c>
      <c r="E2680" s="8">
        <v>7242224</v>
      </c>
      <c r="F2680" s="9" t="s">
        <v>451</v>
      </c>
      <c r="G2680" s="9" t="s">
        <v>759</v>
      </c>
      <c r="H2680" s="10" t="s">
        <v>6860</v>
      </c>
      <c r="I2680" s="8">
        <f>VLOOKUP(B2680,[2]Hoja1!$A$4:$B$1818,2,0)</f>
        <v>7242224</v>
      </c>
    </row>
    <row r="2681" spans="1:9" x14ac:dyDescent="0.25">
      <c r="A2681" s="5" t="str">
        <f t="shared" si="41"/>
        <v>2023</v>
      </c>
      <c r="B2681" s="5" t="s">
        <v>6861</v>
      </c>
      <c r="C2681" s="6" t="s">
        <v>6862</v>
      </c>
      <c r="D2681" s="7">
        <v>45287</v>
      </c>
      <c r="E2681" s="8">
        <v>493132332</v>
      </c>
      <c r="F2681" s="9" t="s">
        <v>11</v>
      </c>
      <c r="G2681" s="9" t="s">
        <v>71</v>
      </c>
      <c r="H2681" s="10" t="s">
        <v>6863</v>
      </c>
      <c r="I2681" s="8">
        <f>VLOOKUP(B2681,[2]Hoja1!$A$4:$B$1818,2,0)</f>
        <v>493124260</v>
      </c>
    </row>
    <row r="2682" spans="1:9" x14ac:dyDescent="0.25">
      <c r="A2682" s="5" t="str">
        <f t="shared" si="41"/>
        <v>2023</v>
      </c>
      <c r="B2682" s="5" t="s">
        <v>6864</v>
      </c>
      <c r="C2682" s="6" t="s">
        <v>6865</v>
      </c>
      <c r="D2682" s="7">
        <v>45289</v>
      </c>
      <c r="E2682" s="8">
        <v>4629137</v>
      </c>
      <c r="F2682" s="9" t="s">
        <v>451</v>
      </c>
      <c r="G2682" s="9" t="s">
        <v>759</v>
      </c>
      <c r="H2682" s="10" t="s">
        <v>6866</v>
      </c>
      <c r="I2682" s="8">
        <f>VLOOKUP(B2682,[2]Hoja1!$A$4:$B$1818,2,0)</f>
        <v>4629137</v>
      </c>
    </row>
    <row r="2683" spans="1:9" x14ac:dyDescent="0.25">
      <c r="A2683" s="5" t="str">
        <f t="shared" si="41"/>
        <v>2023</v>
      </c>
      <c r="B2683" s="5" t="s">
        <v>6867</v>
      </c>
      <c r="C2683" s="6" t="s">
        <v>6868</v>
      </c>
      <c r="D2683" s="7">
        <v>45289</v>
      </c>
      <c r="E2683" s="8">
        <v>6456667</v>
      </c>
      <c r="F2683" s="9" t="s">
        <v>451</v>
      </c>
      <c r="G2683" s="9" t="s">
        <v>759</v>
      </c>
      <c r="H2683" s="10" t="s">
        <v>6869</v>
      </c>
      <c r="I2683" s="8">
        <f>VLOOKUP(B2683,[2]Hoja1!$A$4:$B$1818,2,0)</f>
        <v>6456667</v>
      </c>
    </row>
    <row r="2684" spans="1:9" x14ac:dyDescent="0.25">
      <c r="A2684" s="5" t="str">
        <f t="shared" si="41"/>
        <v>2023</v>
      </c>
      <c r="B2684" s="5" t="s">
        <v>6870</v>
      </c>
      <c r="C2684" s="6" t="s">
        <v>6871</v>
      </c>
      <c r="D2684" s="7">
        <v>45293</v>
      </c>
      <c r="E2684" s="8">
        <v>7632000</v>
      </c>
      <c r="F2684" s="9" t="s">
        <v>326</v>
      </c>
      <c r="G2684" s="9" t="s">
        <v>326</v>
      </c>
      <c r="H2684" s="10" t="s">
        <v>6872</v>
      </c>
      <c r="I2684" s="8">
        <f>VLOOKUP(B2684,[2]Hoja1!$A$4:$B$1818,2,0)</f>
        <v>7632000</v>
      </c>
    </row>
    <row r="2685" spans="1:9" x14ac:dyDescent="0.25">
      <c r="A2685" s="5" t="str">
        <f t="shared" si="41"/>
        <v>2023</v>
      </c>
      <c r="B2685" s="5" t="s">
        <v>6873</v>
      </c>
      <c r="C2685" s="6" t="s">
        <v>6868</v>
      </c>
      <c r="D2685" s="7">
        <v>45295</v>
      </c>
      <c r="E2685" s="8">
        <v>6456667</v>
      </c>
      <c r="F2685" s="9" t="s">
        <v>451</v>
      </c>
      <c r="G2685" s="9" t="s">
        <v>759</v>
      </c>
      <c r="H2685" s="10" t="s">
        <v>6874</v>
      </c>
      <c r="I2685" s="8">
        <f>VLOOKUP(B2685,[2]Hoja1!$A$4:$B$1818,2,0)</f>
        <v>6456667</v>
      </c>
    </row>
    <row r="2686" spans="1:9" x14ac:dyDescent="0.25">
      <c r="A2686" s="5" t="str">
        <f t="shared" si="41"/>
        <v>2023</v>
      </c>
      <c r="B2686" s="5" t="s">
        <v>6875</v>
      </c>
      <c r="C2686" s="6" t="s">
        <v>6876</v>
      </c>
      <c r="D2686" s="7">
        <v>45293</v>
      </c>
      <c r="E2686" s="8">
        <v>6456667</v>
      </c>
      <c r="F2686" s="9" t="s">
        <v>451</v>
      </c>
      <c r="G2686" s="9" t="s">
        <v>759</v>
      </c>
      <c r="H2686" s="10" t="s">
        <v>6877</v>
      </c>
      <c r="I2686" s="8">
        <f>VLOOKUP(B2686,[2]Hoja1!$A$4:$B$1818,2,0)</f>
        <v>6456667</v>
      </c>
    </row>
    <row r="2687" spans="1:9" x14ac:dyDescent="0.25">
      <c r="A2687" s="5" t="str">
        <f t="shared" si="41"/>
        <v>2023</v>
      </c>
      <c r="B2687" s="5" t="s">
        <v>6878</v>
      </c>
      <c r="C2687" s="6" t="s">
        <v>6879</v>
      </c>
      <c r="D2687" s="7">
        <v>45313</v>
      </c>
      <c r="E2687" s="8">
        <v>266060000</v>
      </c>
      <c r="F2687" s="9" t="s">
        <v>11</v>
      </c>
      <c r="G2687" s="9" t="s">
        <v>32</v>
      </c>
      <c r="H2687" s="10" t="s">
        <v>6880</v>
      </c>
      <c r="I2687" s="8" t="s">
        <v>16</v>
      </c>
    </row>
    <row r="2688" spans="1:9" x14ac:dyDescent="0.25">
      <c r="A2688" s="5" t="str">
        <f t="shared" si="41"/>
        <v>2023</v>
      </c>
      <c r="B2688" s="5" t="s">
        <v>6881</v>
      </c>
      <c r="C2688" s="6" t="s">
        <v>6882</v>
      </c>
      <c r="D2688" s="7">
        <v>45296</v>
      </c>
      <c r="E2688" s="8">
        <v>418680542</v>
      </c>
      <c r="F2688" s="9" t="s">
        <v>451</v>
      </c>
      <c r="G2688" s="9" t="s">
        <v>612</v>
      </c>
      <c r="H2688" s="10" t="s">
        <v>6883</v>
      </c>
      <c r="I2688" s="8">
        <f>VLOOKUP(B2688,[2]Hoja1!$A$4:$B$1818,2,0)</f>
        <v>418680542</v>
      </c>
    </row>
    <row r="2689" spans="1:9" x14ac:dyDescent="0.25">
      <c r="A2689" s="5" t="str">
        <f t="shared" si="41"/>
        <v>2023</v>
      </c>
      <c r="B2689" s="5" t="s">
        <v>6884</v>
      </c>
      <c r="C2689" s="6" t="s">
        <v>6885</v>
      </c>
      <c r="D2689" s="7">
        <v>45288</v>
      </c>
      <c r="E2689" s="8">
        <v>123510134</v>
      </c>
      <c r="F2689" s="9" t="s">
        <v>11</v>
      </c>
      <c r="G2689" s="9" t="s">
        <v>116</v>
      </c>
      <c r="H2689" s="10" t="s">
        <v>6886</v>
      </c>
      <c r="I2689" s="8">
        <f>VLOOKUP(B2689,[2]Hoja1!$A$4:$B$1818,2,0)</f>
        <v>123510134</v>
      </c>
    </row>
    <row r="2690" spans="1:9" x14ac:dyDescent="0.25">
      <c r="A2690" s="5" t="str">
        <f t="shared" si="41"/>
        <v>2023</v>
      </c>
      <c r="B2690" s="5" t="s">
        <v>6887</v>
      </c>
      <c r="C2690" s="6" t="s">
        <v>6888</v>
      </c>
      <c r="D2690" s="7">
        <v>45301</v>
      </c>
      <c r="E2690" s="8">
        <v>17440008</v>
      </c>
      <c r="F2690" s="9" t="s">
        <v>11</v>
      </c>
      <c r="G2690" s="9" t="s">
        <v>71</v>
      </c>
      <c r="H2690" s="10" t="s">
        <v>6889</v>
      </c>
      <c r="I2690" s="8">
        <f>VLOOKUP(B2690,[2]Hoja1!$A$4:$B$1818,2,0)</f>
        <v>17436680</v>
      </c>
    </row>
    <row r="2691" spans="1:9" x14ac:dyDescent="0.25">
      <c r="A2691" s="5" t="str">
        <f t="shared" ref="A2691:A2712" si="42">RIGHT(B2691,4)</f>
        <v>2023</v>
      </c>
      <c r="B2691" s="5" t="s">
        <v>6890</v>
      </c>
      <c r="C2691" s="6" t="s">
        <v>6891</v>
      </c>
      <c r="D2691" s="7">
        <v>45303</v>
      </c>
      <c r="E2691" s="8">
        <v>6102000</v>
      </c>
      <c r="F2691" s="9" t="s">
        <v>11</v>
      </c>
      <c r="G2691" s="9" t="s">
        <v>11</v>
      </c>
      <c r="H2691" s="10" t="s">
        <v>6892</v>
      </c>
      <c r="I2691" s="8">
        <f>VLOOKUP(B2691,[2]Hoja1!$A$4:$B$1818,2,0)</f>
        <v>6102000</v>
      </c>
    </row>
    <row r="2692" spans="1:9" x14ac:dyDescent="0.25">
      <c r="A2692" s="5" t="str">
        <f t="shared" si="42"/>
        <v>2023</v>
      </c>
      <c r="B2692" s="5" t="s">
        <v>6893</v>
      </c>
      <c r="C2692" s="6" t="s">
        <v>6833</v>
      </c>
      <c r="D2692" s="7">
        <v>45294</v>
      </c>
      <c r="E2692" s="8">
        <v>6456667</v>
      </c>
      <c r="F2692" s="9" t="s">
        <v>451</v>
      </c>
      <c r="G2692" s="9" t="s">
        <v>759</v>
      </c>
      <c r="H2692" s="10" t="s">
        <v>6894</v>
      </c>
      <c r="I2692" s="8">
        <f>VLOOKUP(B2692,[2]Hoja1!$A$4:$B$1818,2,0)</f>
        <v>6456667</v>
      </c>
    </row>
    <row r="2693" spans="1:9" x14ac:dyDescent="0.25">
      <c r="A2693" s="5" t="str">
        <f t="shared" si="42"/>
        <v>2023</v>
      </c>
      <c r="B2693" s="5" t="s">
        <v>6895</v>
      </c>
      <c r="C2693" s="6" t="s">
        <v>6833</v>
      </c>
      <c r="D2693" s="7">
        <v>45294</v>
      </c>
      <c r="E2693" s="8">
        <v>6456667</v>
      </c>
      <c r="F2693" s="9" t="s">
        <v>451</v>
      </c>
      <c r="G2693" s="9" t="s">
        <v>759</v>
      </c>
      <c r="H2693" s="10" t="s">
        <v>6896</v>
      </c>
      <c r="I2693" s="8">
        <f>VLOOKUP(B2693,[2]Hoja1!$A$4:$B$1818,2,0)</f>
        <v>6456667</v>
      </c>
    </row>
    <row r="2694" spans="1:9" x14ac:dyDescent="0.25">
      <c r="A2694" s="5" t="str">
        <f t="shared" si="42"/>
        <v>2023</v>
      </c>
      <c r="B2694" s="5" t="s">
        <v>6897</v>
      </c>
      <c r="C2694" s="6" t="s">
        <v>124</v>
      </c>
      <c r="D2694" s="7">
        <v>45286</v>
      </c>
      <c r="E2694" s="8">
        <v>14280000</v>
      </c>
      <c r="F2694" s="9" t="s">
        <v>11</v>
      </c>
      <c r="G2694" s="9" t="s">
        <v>25</v>
      </c>
      <c r="H2694" s="10" t="s">
        <v>6898</v>
      </c>
      <c r="I2694" s="8">
        <f>VLOOKUP(B2694,[2]Hoja1!$A$4:$B$1818,2,0)</f>
        <v>14280000</v>
      </c>
    </row>
    <row r="2695" spans="1:9" x14ac:dyDescent="0.25">
      <c r="A2695" s="5" t="str">
        <f t="shared" si="42"/>
        <v>2023</v>
      </c>
      <c r="B2695" s="5" t="s">
        <v>6899</v>
      </c>
      <c r="C2695" s="6" t="s">
        <v>6900</v>
      </c>
      <c r="D2695" s="7">
        <v>45301</v>
      </c>
      <c r="E2695" s="8">
        <v>12220954</v>
      </c>
      <c r="F2695" s="9" t="s">
        <v>11</v>
      </c>
      <c r="G2695" s="9" t="s">
        <v>116</v>
      </c>
      <c r="H2695" s="10" t="s">
        <v>6901</v>
      </c>
      <c r="I2695" s="8">
        <f>VLOOKUP(B2695,[2]Hoja1!$A$4:$B$1818,2,0)</f>
        <v>12220954</v>
      </c>
    </row>
    <row r="2696" spans="1:9" x14ac:dyDescent="0.25">
      <c r="A2696" s="5" t="str">
        <f t="shared" si="42"/>
        <v>2023</v>
      </c>
      <c r="B2696" s="5" t="s">
        <v>6902</v>
      </c>
      <c r="C2696" s="6" t="s">
        <v>6903</v>
      </c>
      <c r="D2696" s="7">
        <v>45293</v>
      </c>
      <c r="E2696" s="8">
        <v>654947</v>
      </c>
      <c r="F2696" s="9" t="s">
        <v>11</v>
      </c>
      <c r="G2696" s="9" t="s">
        <v>116</v>
      </c>
      <c r="H2696" s="10" t="s">
        <v>6904</v>
      </c>
      <c r="I2696" s="8">
        <f>VLOOKUP(B2696,[2]Hoja1!$A$4:$B$1818,2,0)</f>
        <v>654947</v>
      </c>
    </row>
    <row r="2697" spans="1:9" x14ac:dyDescent="0.25">
      <c r="A2697" s="5" t="str">
        <f t="shared" si="42"/>
        <v>2023</v>
      </c>
      <c r="B2697" s="5" t="s">
        <v>6905</v>
      </c>
      <c r="C2697" s="6" t="s">
        <v>6900</v>
      </c>
      <c r="D2697" s="7">
        <v>45293</v>
      </c>
      <c r="E2697" s="8">
        <v>1428000</v>
      </c>
      <c r="F2697" s="9" t="s">
        <v>11</v>
      </c>
      <c r="G2697" s="9" t="s">
        <v>116</v>
      </c>
      <c r="H2697" s="10" t="s">
        <v>6906</v>
      </c>
      <c r="I2697" s="8">
        <f>VLOOKUP(B2697,[2]Hoja1!$A$4:$B$1818,2,0)</f>
        <v>1428000</v>
      </c>
    </row>
    <row r="2698" spans="1:9" x14ac:dyDescent="0.25">
      <c r="A2698" s="5" t="str">
        <f t="shared" si="42"/>
        <v>2023</v>
      </c>
      <c r="B2698" s="5" t="s">
        <v>6907</v>
      </c>
      <c r="C2698" s="6" t="s">
        <v>6868</v>
      </c>
      <c r="D2698" s="7">
        <v>45293</v>
      </c>
      <c r="E2698" s="8">
        <v>6456667</v>
      </c>
      <c r="F2698" s="9" t="s">
        <v>451</v>
      </c>
      <c r="G2698" s="9" t="s">
        <v>759</v>
      </c>
      <c r="H2698" s="10" t="s">
        <v>6908</v>
      </c>
      <c r="I2698" s="8">
        <f>VLOOKUP(B2698,[2]Hoja1!$A$4:$B$1818,2,0)</f>
        <v>6456667</v>
      </c>
    </row>
    <row r="2699" spans="1:9" x14ac:dyDescent="0.25">
      <c r="A2699" s="5" t="str">
        <f t="shared" si="42"/>
        <v>2023</v>
      </c>
      <c r="B2699" s="5" t="s">
        <v>6909</v>
      </c>
      <c r="C2699" s="6" t="s">
        <v>1755</v>
      </c>
      <c r="D2699" s="7">
        <v>45293</v>
      </c>
      <c r="E2699" s="8">
        <v>7242224</v>
      </c>
      <c r="F2699" s="9" t="s">
        <v>451</v>
      </c>
      <c r="G2699" s="9" t="s">
        <v>759</v>
      </c>
      <c r="H2699" s="10" t="s">
        <v>6910</v>
      </c>
      <c r="I2699" s="8">
        <f>VLOOKUP(B2699,[2]Hoja1!$A$4:$B$1818,2,0)</f>
        <v>7242224</v>
      </c>
    </row>
    <row r="2700" spans="1:9" x14ac:dyDescent="0.25">
      <c r="A2700" s="5" t="str">
        <f t="shared" si="42"/>
        <v>2023</v>
      </c>
      <c r="B2700" s="5" t="s">
        <v>6911</v>
      </c>
      <c r="C2700" s="6" t="s">
        <v>6912</v>
      </c>
      <c r="D2700" s="7">
        <v>45302</v>
      </c>
      <c r="E2700" s="8">
        <v>158780000</v>
      </c>
      <c r="F2700" s="9" t="s">
        <v>451</v>
      </c>
      <c r="G2700" s="9" t="s">
        <v>612</v>
      </c>
      <c r="H2700" s="10" t="s">
        <v>6913</v>
      </c>
      <c r="I2700" s="8">
        <f>VLOOKUP(B2700,[2]Hoja1!$A$4:$B$1818,2,0)</f>
        <v>158780000</v>
      </c>
    </row>
    <row r="2701" spans="1:9" x14ac:dyDescent="0.25">
      <c r="A2701" s="5" t="str">
        <f t="shared" si="42"/>
        <v>2023</v>
      </c>
      <c r="B2701" s="5" t="s">
        <v>6914</v>
      </c>
      <c r="C2701" s="6" t="s">
        <v>6915</v>
      </c>
      <c r="D2701" s="7">
        <v>45300</v>
      </c>
      <c r="E2701" s="8">
        <v>328265494</v>
      </c>
      <c r="F2701" s="9" t="s">
        <v>451</v>
      </c>
      <c r="G2701" s="9" t="s">
        <v>452</v>
      </c>
      <c r="H2701" s="10" t="s">
        <v>6916</v>
      </c>
      <c r="I2701" s="8">
        <f>VLOOKUP(B2701,[2]Hoja1!$A$4:$B$1818,2,0)</f>
        <v>328265494</v>
      </c>
    </row>
    <row r="2702" spans="1:9" x14ac:dyDescent="0.25">
      <c r="A2702" s="5" t="str">
        <f t="shared" si="42"/>
        <v>2023</v>
      </c>
      <c r="B2702" s="5" t="s">
        <v>6917</v>
      </c>
      <c r="C2702" s="6" t="s">
        <v>6915</v>
      </c>
      <c r="D2702" s="7">
        <v>45288</v>
      </c>
      <c r="E2702" s="8">
        <v>45200000</v>
      </c>
      <c r="F2702" s="9" t="s">
        <v>451</v>
      </c>
      <c r="G2702" s="9" t="s">
        <v>452</v>
      </c>
      <c r="H2702" s="10" t="s">
        <v>6918</v>
      </c>
      <c r="I2702" s="8">
        <f>VLOOKUP(B2702,[2]Hoja1!$A$4:$B$1818,2,0)</f>
        <v>45200000</v>
      </c>
    </row>
    <row r="2703" spans="1:9" x14ac:dyDescent="0.25">
      <c r="A2703" s="5" t="str">
        <f t="shared" si="42"/>
        <v>2023</v>
      </c>
      <c r="B2703" s="5" t="s">
        <v>6919</v>
      </c>
      <c r="C2703" s="6" t="s">
        <v>6920</v>
      </c>
      <c r="D2703" s="7">
        <v>45289</v>
      </c>
      <c r="E2703" s="8">
        <v>19320840</v>
      </c>
      <c r="F2703" s="9" t="s">
        <v>11</v>
      </c>
      <c r="G2703" s="9" t="s">
        <v>71</v>
      </c>
      <c r="H2703" s="10" t="s">
        <v>6921</v>
      </c>
      <c r="I2703" s="8">
        <f>VLOOKUP(B2703,[2]Hoja1!$A$4:$B$1818,2,0)</f>
        <v>19320840</v>
      </c>
    </row>
    <row r="2704" spans="1:9" x14ac:dyDescent="0.25">
      <c r="A2704" s="5" t="str">
        <f t="shared" si="42"/>
        <v>2023</v>
      </c>
      <c r="B2704" s="5" t="s">
        <v>6922</v>
      </c>
      <c r="C2704" s="6" t="s">
        <v>6923</v>
      </c>
      <c r="D2704" s="7">
        <v>45289</v>
      </c>
      <c r="E2704" s="8">
        <v>11964660</v>
      </c>
      <c r="F2704" s="9" t="s">
        <v>11</v>
      </c>
      <c r="G2704" s="9" t="s">
        <v>71</v>
      </c>
      <c r="H2704" s="10" t="s">
        <v>6924</v>
      </c>
      <c r="I2704" s="8">
        <f>VLOOKUP(B2704,[2]Hoja1!$A$4:$B$1818,2,0)</f>
        <v>11964660</v>
      </c>
    </row>
    <row r="2705" spans="1:9" x14ac:dyDescent="0.25">
      <c r="A2705" s="5" t="str">
        <f t="shared" si="42"/>
        <v>2023</v>
      </c>
      <c r="B2705" s="5" t="s">
        <v>6925</v>
      </c>
      <c r="C2705" s="6" t="s">
        <v>6926</v>
      </c>
      <c r="D2705" s="7">
        <v>45302</v>
      </c>
      <c r="E2705" s="8">
        <v>8623300</v>
      </c>
      <c r="F2705" s="9" t="s">
        <v>11</v>
      </c>
      <c r="G2705" s="9" t="s">
        <v>612</v>
      </c>
      <c r="H2705" s="10" t="s">
        <v>6927</v>
      </c>
      <c r="I2705" s="8">
        <f>VLOOKUP(B2705,[2]Hoja1!$A$4:$B$1818,2,0)</f>
        <v>8623300</v>
      </c>
    </row>
    <row r="2706" spans="1:9" x14ac:dyDescent="0.25">
      <c r="A2706" s="5" t="str">
        <f t="shared" si="42"/>
        <v>2023</v>
      </c>
      <c r="B2706" s="5" t="s">
        <v>6928</v>
      </c>
      <c r="C2706" s="6" t="s">
        <v>6929</v>
      </c>
      <c r="D2706" s="7">
        <v>45302</v>
      </c>
      <c r="E2706" s="8">
        <v>9851041</v>
      </c>
      <c r="F2706" s="9" t="s">
        <v>451</v>
      </c>
      <c r="G2706" s="9" t="s">
        <v>612</v>
      </c>
      <c r="H2706" s="10" t="s">
        <v>6930</v>
      </c>
      <c r="I2706" s="8">
        <f>VLOOKUP(B2706,[2]Hoja1!$A$4:$B$1818,2,0)</f>
        <v>9851041</v>
      </c>
    </row>
    <row r="2707" spans="1:9" x14ac:dyDescent="0.25">
      <c r="A2707" s="5" t="str">
        <f t="shared" si="42"/>
        <v>2023</v>
      </c>
      <c r="B2707" s="5" t="s">
        <v>6931</v>
      </c>
      <c r="C2707" s="6" t="s">
        <v>6932</v>
      </c>
      <c r="D2707" s="7">
        <v>45300</v>
      </c>
      <c r="E2707" s="8">
        <v>15531896</v>
      </c>
      <c r="F2707" s="9" t="s">
        <v>11</v>
      </c>
      <c r="G2707" s="9" t="s">
        <v>32</v>
      </c>
      <c r="H2707" s="10" t="s">
        <v>6933</v>
      </c>
      <c r="I2707" s="8">
        <f>VLOOKUP(B2707,[2]Hoja1!$A$4:$B$1818,2,0)</f>
        <v>15531896</v>
      </c>
    </row>
    <row r="2708" spans="1:9" x14ac:dyDescent="0.25">
      <c r="A2708" s="5" t="str">
        <f t="shared" si="42"/>
        <v>2023</v>
      </c>
      <c r="B2708" s="5" t="s">
        <v>6934</v>
      </c>
      <c r="C2708" s="6" t="s">
        <v>6935</v>
      </c>
      <c r="D2708" s="7">
        <v>45294</v>
      </c>
      <c r="E2708" s="8">
        <v>6456667</v>
      </c>
      <c r="F2708" s="9" t="s">
        <v>451</v>
      </c>
      <c r="G2708" s="9" t="s">
        <v>759</v>
      </c>
      <c r="H2708" s="10" t="s">
        <v>6936</v>
      </c>
      <c r="I2708" s="8">
        <f>VLOOKUP(B2708,[2]Hoja1!$A$4:$B$1818,2,0)</f>
        <v>6456667</v>
      </c>
    </row>
    <row r="2709" spans="1:9" x14ac:dyDescent="0.25">
      <c r="A2709" s="5" t="str">
        <f t="shared" si="42"/>
        <v>2023</v>
      </c>
      <c r="B2709" s="5" t="s">
        <v>6937</v>
      </c>
      <c r="C2709" s="6" t="s">
        <v>6938</v>
      </c>
      <c r="D2709" s="7">
        <v>45289</v>
      </c>
      <c r="E2709" s="8">
        <v>85680000</v>
      </c>
      <c r="F2709" s="9" t="s">
        <v>11</v>
      </c>
      <c r="G2709" s="9" t="s">
        <v>32</v>
      </c>
      <c r="H2709" s="10" t="s">
        <v>6939</v>
      </c>
      <c r="I2709" s="8">
        <f>VLOOKUP(B2709,[2]Hoja1!$A$4:$B$1818,2,0)</f>
        <v>85680000</v>
      </c>
    </row>
    <row r="2710" spans="1:9" x14ac:dyDescent="0.25">
      <c r="A2710" s="5" t="str">
        <f t="shared" si="42"/>
        <v>2023</v>
      </c>
      <c r="B2710" s="5" t="s">
        <v>6940</v>
      </c>
      <c r="C2710" s="6" t="s">
        <v>6941</v>
      </c>
      <c r="D2710" s="7">
        <v>45300</v>
      </c>
      <c r="E2710" s="8">
        <v>7600000</v>
      </c>
      <c r="F2710" s="9" t="s">
        <v>227</v>
      </c>
      <c r="G2710" s="9" t="s">
        <v>227</v>
      </c>
      <c r="H2710" s="10" t="s">
        <v>6942</v>
      </c>
      <c r="I2710" s="8">
        <f>VLOOKUP(B2710,[2]Hoja1!$A$4:$B$1818,2,0)</f>
        <v>7600000</v>
      </c>
    </row>
    <row r="2711" spans="1:9" x14ac:dyDescent="0.25">
      <c r="A2711" s="5" t="str">
        <f t="shared" si="42"/>
        <v>2023</v>
      </c>
      <c r="B2711" s="5" t="s">
        <v>6943</v>
      </c>
      <c r="C2711" s="6" t="s">
        <v>6944</v>
      </c>
      <c r="D2711" s="7">
        <v>45289</v>
      </c>
      <c r="E2711" s="8">
        <v>3940377</v>
      </c>
      <c r="F2711" s="9" t="s">
        <v>11</v>
      </c>
      <c r="G2711" s="9" t="s">
        <v>71</v>
      </c>
      <c r="H2711" s="10" t="s">
        <v>6945</v>
      </c>
      <c r="I2711" s="8">
        <f>VLOOKUP(B2711,[2]Hoja1!$A$4:$B$1818,2,0)</f>
        <v>3940377</v>
      </c>
    </row>
    <row r="2712" spans="1:9" x14ac:dyDescent="0.25">
      <c r="A2712" s="5" t="str">
        <f t="shared" si="42"/>
        <v>2023</v>
      </c>
      <c r="B2712" s="5" t="s">
        <v>6946</v>
      </c>
      <c r="C2712" s="6" t="s">
        <v>6947</v>
      </c>
      <c r="D2712" s="7">
        <v>45293</v>
      </c>
      <c r="E2712" s="8">
        <v>7905807.3600000003</v>
      </c>
      <c r="F2712" s="9" t="s">
        <v>11</v>
      </c>
      <c r="G2712" s="9" t="s">
        <v>71</v>
      </c>
      <c r="H2712" s="10" t="s">
        <v>6948</v>
      </c>
      <c r="I2712" s="8">
        <f>VLOOKUP(B2712,[2]Hoja1!$A$4:$B$1818,2,0)</f>
        <v>7905807</v>
      </c>
    </row>
    <row r="2713" spans="1:9" x14ac:dyDescent="0.25">
      <c r="A2713" s="5">
        <v>2023</v>
      </c>
      <c r="B2713" s="5" t="s">
        <v>6949</v>
      </c>
      <c r="C2713" s="6" t="s">
        <v>6950</v>
      </c>
      <c r="D2713" s="7">
        <v>44993</v>
      </c>
      <c r="E2713" s="8">
        <v>42304310</v>
      </c>
      <c r="F2713" s="9" t="s">
        <v>6951</v>
      </c>
      <c r="G2713" s="9" t="s">
        <v>6952</v>
      </c>
      <c r="H2713" s="10" t="s">
        <v>6953</v>
      </c>
      <c r="I2713" s="8">
        <v>5217532</v>
      </c>
    </row>
    <row r="2714" spans="1:9" x14ac:dyDescent="0.25">
      <c r="A2714" s="5">
        <v>2023</v>
      </c>
      <c r="B2714" s="5" t="s">
        <v>6954</v>
      </c>
      <c r="C2714" s="6" t="s">
        <v>6955</v>
      </c>
      <c r="D2714" s="7">
        <v>44998</v>
      </c>
      <c r="E2714" s="8">
        <v>15018996</v>
      </c>
      <c r="F2714" s="9" t="s">
        <v>6951</v>
      </c>
      <c r="G2714" s="9" t="s">
        <v>6956</v>
      </c>
      <c r="H2714" s="10" t="s">
        <v>6957</v>
      </c>
      <c r="I2714" s="8">
        <v>1001267</v>
      </c>
    </row>
    <row r="2715" spans="1:9" x14ac:dyDescent="0.25">
      <c r="A2715" s="5">
        <v>2023</v>
      </c>
      <c r="B2715" s="5" t="s">
        <v>6958</v>
      </c>
      <c r="C2715" s="6" t="s">
        <v>6959</v>
      </c>
      <c r="D2715" s="7">
        <v>44993</v>
      </c>
      <c r="E2715" s="8">
        <v>121000000</v>
      </c>
      <c r="F2715" s="9" t="s">
        <v>6960</v>
      </c>
      <c r="G2715" s="9" t="s">
        <v>6961</v>
      </c>
      <c r="H2715" s="10" t="s">
        <v>6962</v>
      </c>
      <c r="I2715" s="8">
        <v>24566667</v>
      </c>
    </row>
    <row r="2716" spans="1:9" x14ac:dyDescent="0.25">
      <c r="A2716" s="5">
        <v>2023</v>
      </c>
      <c r="B2716" s="5" t="s">
        <v>6963</v>
      </c>
      <c r="C2716" s="6" t="s">
        <v>6959</v>
      </c>
      <c r="D2716" s="7">
        <v>44995</v>
      </c>
      <c r="E2716" s="8">
        <v>99000000</v>
      </c>
      <c r="F2716" s="9" t="s">
        <v>6960</v>
      </c>
      <c r="G2716" s="9" t="s">
        <v>6961</v>
      </c>
      <c r="H2716" s="10" t="s">
        <v>6964</v>
      </c>
      <c r="I2716" s="8">
        <v>26700000</v>
      </c>
    </row>
    <row r="2717" spans="1:9" x14ac:dyDescent="0.25">
      <c r="A2717" s="5">
        <v>2023</v>
      </c>
      <c r="B2717" s="5" t="s">
        <v>6965</v>
      </c>
      <c r="C2717" s="6" t="s">
        <v>6966</v>
      </c>
      <c r="D2717" s="7">
        <v>44998</v>
      </c>
      <c r="E2717" s="8">
        <v>52250000</v>
      </c>
      <c r="F2717" s="9" t="s">
        <v>6967</v>
      </c>
      <c r="G2717" s="9" t="s">
        <v>6967</v>
      </c>
      <c r="H2717" s="10" t="s">
        <v>6968</v>
      </c>
      <c r="I2717" s="8">
        <v>11000000</v>
      </c>
    </row>
    <row r="2718" spans="1:9" x14ac:dyDescent="0.25">
      <c r="A2718" s="5">
        <v>2023</v>
      </c>
      <c r="B2718" s="5" t="s">
        <v>6969</v>
      </c>
      <c r="C2718" s="6" t="s">
        <v>6970</v>
      </c>
      <c r="D2718" s="7">
        <v>44996</v>
      </c>
      <c r="E2718" s="8">
        <v>90000000</v>
      </c>
      <c r="F2718" s="9" t="s">
        <v>6960</v>
      </c>
      <c r="G2718" s="9" t="s">
        <v>6961</v>
      </c>
      <c r="H2718" s="10" t="s">
        <v>6971</v>
      </c>
      <c r="I2718" s="8">
        <v>26700000</v>
      </c>
    </row>
    <row r="2719" spans="1:9" x14ac:dyDescent="0.25">
      <c r="A2719" s="5">
        <v>2023</v>
      </c>
      <c r="B2719" s="5" t="s">
        <v>6972</v>
      </c>
      <c r="C2719" s="6" t="s">
        <v>6973</v>
      </c>
      <c r="D2719" s="7">
        <v>44998</v>
      </c>
      <c r="E2719" s="8">
        <v>30800000</v>
      </c>
      <c r="F2719" s="9" t="s">
        <v>6967</v>
      </c>
      <c r="G2719" s="9" t="s">
        <v>6967</v>
      </c>
      <c r="H2719" s="10" t="s">
        <v>6974</v>
      </c>
      <c r="I2719" s="8">
        <v>6720000</v>
      </c>
    </row>
    <row r="2720" spans="1:9" x14ac:dyDescent="0.25">
      <c r="A2720" s="5">
        <v>2023</v>
      </c>
      <c r="B2720" s="5" t="s">
        <v>6975</v>
      </c>
      <c r="C2720" s="6" t="s">
        <v>6976</v>
      </c>
      <c r="D2720" s="7">
        <v>44960</v>
      </c>
      <c r="E2720" s="8">
        <v>120000000</v>
      </c>
      <c r="F2720" s="9" t="s">
        <v>6960</v>
      </c>
      <c r="G2720" s="9" t="s">
        <v>6977</v>
      </c>
      <c r="H2720" s="10" t="s">
        <v>6978</v>
      </c>
      <c r="I2720" s="8">
        <v>25000000</v>
      </c>
    </row>
    <row r="2721" spans="1:9" x14ac:dyDescent="0.25">
      <c r="A2721" s="5">
        <v>2023</v>
      </c>
      <c r="B2721" s="5" t="s">
        <v>6979</v>
      </c>
      <c r="C2721" s="6" t="s">
        <v>6980</v>
      </c>
      <c r="D2721" s="7">
        <v>45001</v>
      </c>
      <c r="E2721" s="8">
        <v>32200000</v>
      </c>
      <c r="F2721" s="9" t="s">
        <v>6967</v>
      </c>
      <c r="G2721" s="9" t="s">
        <v>6967</v>
      </c>
      <c r="H2721" s="10" t="s">
        <v>6981</v>
      </c>
      <c r="I2721" s="8">
        <v>8400000</v>
      </c>
    </row>
    <row r="2722" spans="1:9" x14ac:dyDescent="0.25">
      <c r="A2722" s="5">
        <v>2023</v>
      </c>
      <c r="B2722" s="5" t="s">
        <v>6982</v>
      </c>
      <c r="C2722" s="6" t="s">
        <v>6983</v>
      </c>
      <c r="D2722" s="7">
        <v>44992</v>
      </c>
      <c r="E2722" s="8">
        <v>324000000</v>
      </c>
      <c r="F2722" s="9" t="s">
        <v>6960</v>
      </c>
      <c r="G2722" s="9" t="s">
        <v>6961</v>
      </c>
      <c r="H2722" s="10" t="s">
        <v>6984</v>
      </c>
      <c r="I2722" s="8">
        <v>59400000</v>
      </c>
    </row>
    <row r="2723" spans="1:9" x14ac:dyDescent="0.25">
      <c r="A2723" s="5">
        <v>2023</v>
      </c>
      <c r="B2723" s="5" t="s">
        <v>6985</v>
      </c>
      <c r="C2723" s="6" t="s">
        <v>6986</v>
      </c>
      <c r="D2723" s="7">
        <v>44995</v>
      </c>
      <c r="E2723" s="8">
        <v>28221000</v>
      </c>
      <c r="F2723" s="9" t="s">
        <v>6967</v>
      </c>
      <c r="G2723" s="9" t="s">
        <v>6967</v>
      </c>
      <c r="H2723" s="10" t="s">
        <v>6987</v>
      </c>
      <c r="I2723" s="8">
        <v>6871200</v>
      </c>
    </row>
    <row r="2724" spans="1:9" x14ac:dyDescent="0.25">
      <c r="A2724" s="5">
        <v>2023</v>
      </c>
      <c r="B2724" s="5" t="s">
        <v>6988</v>
      </c>
      <c r="C2724" s="6" t="s">
        <v>6986</v>
      </c>
      <c r="D2724" s="7">
        <v>45001</v>
      </c>
      <c r="E2724" s="8">
        <v>26994000</v>
      </c>
      <c r="F2724" s="9" t="s">
        <v>6967</v>
      </c>
      <c r="G2724" s="9" t="s">
        <v>6967</v>
      </c>
      <c r="H2724" s="10" t="s">
        <v>6989</v>
      </c>
      <c r="I2724" s="8">
        <v>13497000</v>
      </c>
    </row>
    <row r="2725" spans="1:9" x14ac:dyDescent="0.25">
      <c r="A2725" s="5">
        <v>2023</v>
      </c>
      <c r="B2725" s="5" t="s">
        <v>6990</v>
      </c>
      <c r="C2725" s="6" t="s">
        <v>6986</v>
      </c>
      <c r="D2725" s="7">
        <v>45001</v>
      </c>
      <c r="E2725" s="8">
        <v>26994000</v>
      </c>
      <c r="F2725" s="9" t="s">
        <v>6967</v>
      </c>
      <c r="G2725" s="9" t="s">
        <v>6967</v>
      </c>
      <c r="H2725" s="10" t="s">
        <v>6991</v>
      </c>
      <c r="I2725" s="8">
        <v>6135000</v>
      </c>
    </row>
    <row r="2726" spans="1:9" x14ac:dyDescent="0.25">
      <c r="A2726" s="5">
        <v>2023</v>
      </c>
      <c r="B2726" s="5" t="s">
        <v>6992</v>
      </c>
      <c r="C2726" s="6" t="s">
        <v>6993</v>
      </c>
      <c r="D2726" s="7">
        <v>45001</v>
      </c>
      <c r="E2726" s="8">
        <v>29448000</v>
      </c>
      <c r="F2726" s="9" t="s">
        <v>6967</v>
      </c>
      <c r="G2726" s="9" t="s">
        <v>6967</v>
      </c>
      <c r="H2726" s="10" t="s">
        <v>6994</v>
      </c>
      <c r="I2726" s="8">
        <v>8589000</v>
      </c>
    </row>
    <row r="2727" spans="1:9" x14ac:dyDescent="0.25">
      <c r="A2727" s="5">
        <v>2023</v>
      </c>
      <c r="B2727" s="5" t="s">
        <v>6995</v>
      </c>
      <c r="C2727" s="6" t="s">
        <v>6996</v>
      </c>
      <c r="D2727" s="7">
        <v>44998</v>
      </c>
      <c r="E2727" s="8">
        <v>29400000</v>
      </c>
      <c r="F2727" s="9" t="s">
        <v>6967</v>
      </c>
      <c r="G2727" s="9" t="s">
        <v>6967</v>
      </c>
      <c r="H2727" s="10" t="s">
        <v>6997</v>
      </c>
      <c r="I2727" s="8">
        <v>5320000</v>
      </c>
    </row>
    <row r="2728" spans="1:9" x14ac:dyDescent="0.25">
      <c r="A2728" s="5">
        <v>2023</v>
      </c>
      <c r="B2728" s="5" t="s">
        <v>6998</v>
      </c>
      <c r="C2728" s="6" t="s">
        <v>6999</v>
      </c>
      <c r="D2728" s="7">
        <v>45000</v>
      </c>
      <c r="E2728" s="8">
        <v>28221000</v>
      </c>
      <c r="F2728" s="9" t="s">
        <v>6967</v>
      </c>
      <c r="G2728" s="9" t="s">
        <v>6967</v>
      </c>
      <c r="H2728" s="10" t="s">
        <v>7000</v>
      </c>
      <c r="I2728" s="8">
        <v>7280200</v>
      </c>
    </row>
    <row r="2729" spans="1:9" x14ac:dyDescent="0.25">
      <c r="A2729" s="5">
        <v>2023</v>
      </c>
      <c r="B2729" s="5" t="s">
        <v>7001</v>
      </c>
      <c r="C2729" s="6" t="s">
        <v>7002</v>
      </c>
      <c r="D2729" s="7">
        <v>44998</v>
      </c>
      <c r="E2729" s="8">
        <v>30800000</v>
      </c>
      <c r="F2729" s="9" t="s">
        <v>6967</v>
      </c>
      <c r="G2729" s="9" t="s">
        <v>6967</v>
      </c>
      <c r="H2729" s="10" t="s">
        <v>7003</v>
      </c>
      <c r="I2729" s="8">
        <v>6720000</v>
      </c>
    </row>
    <row r="2730" spans="1:9" x14ac:dyDescent="0.25">
      <c r="A2730" s="5">
        <v>2023</v>
      </c>
      <c r="B2730" s="5" t="s">
        <v>7004</v>
      </c>
      <c r="C2730" s="6" t="s">
        <v>7005</v>
      </c>
      <c r="D2730" s="7">
        <v>45008</v>
      </c>
      <c r="E2730" s="8">
        <v>60000000</v>
      </c>
      <c r="F2730" s="9" t="s">
        <v>6951</v>
      </c>
      <c r="G2730" s="9" t="s">
        <v>6952</v>
      </c>
      <c r="H2730" s="10" t="s">
        <v>7006</v>
      </c>
      <c r="I2730" s="8">
        <v>10400000</v>
      </c>
    </row>
    <row r="2731" spans="1:9" x14ac:dyDescent="0.25">
      <c r="A2731" s="5">
        <v>2023</v>
      </c>
      <c r="B2731" s="5" t="s">
        <v>7007</v>
      </c>
      <c r="C2731" s="6" t="s">
        <v>7008</v>
      </c>
      <c r="D2731" s="7">
        <v>45006</v>
      </c>
      <c r="E2731" s="8">
        <v>115500000</v>
      </c>
      <c r="F2731" s="9" t="s">
        <v>6960</v>
      </c>
      <c r="G2731" s="9" t="s">
        <v>6961</v>
      </c>
      <c r="H2731" s="10" t="s">
        <v>7009</v>
      </c>
      <c r="I2731" s="8">
        <v>31150000</v>
      </c>
    </row>
    <row r="2732" spans="1:9" x14ac:dyDescent="0.25">
      <c r="A2732" s="5">
        <v>2023</v>
      </c>
      <c r="B2732" s="5" t="s">
        <v>7010</v>
      </c>
      <c r="C2732" s="6" t="s">
        <v>7008</v>
      </c>
      <c r="D2732" s="7">
        <v>45006</v>
      </c>
      <c r="E2732" s="8">
        <v>50000000</v>
      </c>
      <c r="F2732" s="9" t="s">
        <v>6960</v>
      </c>
      <c r="G2732" s="9" t="s">
        <v>6961</v>
      </c>
      <c r="H2732" s="10" t="s">
        <v>7011</v>
      </c>
      <c r="I2732" s="8">
        <v>13000000</v>
      </c>
    </row>
    <row r="2733" spans="1:9" x14ac:dyDescent="0.25">
      <c r="A2733" s="5">
        <v>2023</v>
      </c>
      <c r="B2733" s="5" t="s">
        <v>7012</v>
      </c>
      <c r="C2733" s="6" t="s">
        <v>7013</v>
      </c>
      <c r="D2733" s="7">
        <v>45006</v>
      </c>
      <c r="E2733" s="8">
        <v>71500000</v>
      </c>
      <c r="F2733" s="9" t="s">
        <v>6960</v>
      </c>
      <c r="G2733" s="9" t="s">
        <v>6961</v>
      </c>
      <c r="H2733" s="10" t="s">
        <v>7014</v>
      </c>
      <c r="I2733" s="8">
        <v>17333333</v>
      </c>
    </row>
    <row r="2734" spans="1:9" x14ac:dyDescent="0.25">
      <c r="A2734" s="5">
        <v>2023</v>
      </c>
      <c r="B2734" s="5" t="s">
        <v>7015</v>
      </c>
      <c r="C2734" s="6" t="s">
        <v>6959</v>
      </c>
      <c r="D2734" s="7">
        <v>45006</v>
      </c>
      <c r="E2734" s="8">
        <v>50000000</v>
      </c>
      <c r="F2734" s="9" t="s">
        <v>6960</v>
      </c>
      <c r="G2734" s="9" t="s">
        <v>6961</v>
      </c>
      <c r="H2734" s="10" t="s">
        <v>7016</v>
      </c>
      <c r="I2734" s="8">
        <v>15000000</v>
      </c>
    </row>
    <row r="2735" spans="1:9" x14ac:dyDescent="0.25">
      <c r="A2735" s="5">
        <v>2023</v>
      </c>
      <c r="B2735" s="5" t="s">
        <v>7017</v>
      </c>
      <c r="C2735" s="6" t="s">
        <v>6976</v>
      </c>
      <c r="D2735" s="7">
        <v>44950</v>
      </c>
      <c r="E2735" s="8">
        <v>44398900</v>
      </c>
      <c r="F2735" s="9" t="s">
        <v>6960</v>
      </c>
      <c r="G2735" s="9" t="s">
        <v>6977</v>
      </c>
      <c r="H2735" s="10" t="s">
        <v>7018</v>
      </c>
      <c r="I2735" s="8">
        <v>9078766</v>
      </c>
    </row>
    <row r="2736" spans="1:9" x14ac:dyDescent="0.25">
      <c r="A2736" s="5">
        <v>2023</v>
      </c>
      <c r="B2736" s="5" t="s">
        <v>7019</v>
      </c>
      <c r="C2736" s="6" t="s">
        <v>7020</v>
      </c>
      <c r="D2736" s="7">
        <v>45015</v>
      </c>
      <c r="E2736" s="8">
        <v>60900000</v>
      </c>
      <c r="F2736" s="9" t="s">
        <v>6967</v>
      </c>
      <c r="G2736" s="9" t="s">
        <v>6967</v>
      </c>
      <c r="H2736" s="10" t="s">
        <v>7021</v>
      </c>
      <c r="I2736" s="8">
        <v>22040000</v>
      </c>
    </row>
    <row r="2737" spans="1:9" x14ac:dyDescent="0.25">
      <c r="A2737" s="5">
        <v>2023</v>
      </c>
      <c r="B2737" s="5" t="s">
        <v>7022</v>
      </c>
      <c r="C2737" s="6" t="s">
        <v>6986</v>
      </c>
      <c r="D2737" s="7">
        <v>45020</v>
      </c>
      <c r="E2737" s="8">
        <v>26994000</v>
      </c>
      <c r="F2737" s="9" t="s">
        <v>6967</v>
      </c>
      <c r="G2737" s="9" t="s">
        <v>6967</v>
      </c>
      <c r="H2737" s="10" t="s">
        <v>7023</v>
      </c>
      <c r="I2737" s="8">
        <v>7607400</v>
      </c>
    </row>
    <row r="2738" spans="1:9" x14ac:dyDescent="0.25">
      <c r="A2738" s="5">
        <v>2023</v>
      </c>
      <c r="B2738" s="5" t="s">
        <v>7024</v>
      </c>
      <c r="C2738" s="6" t="s">
        <v>6986</v>
      </c>
      <c r="D2738" s="7">
        <v>45006</v>
      </c>
      <c r="E2738" s="8">
        <v>29448000</v>
      </c>
      <c r="F2738" s="9" t="s">
        <v>6967</v>
      </c>
      <c r="G2738" s="9" t="s">
        <v>6967</v>
      </c>
      <c r="H2738" s="10" t="s">
        <v>7025</v>
      </c>
      <c r="I2738" s="8">
        <v>8998000</v>
      </c>
    </row>
    <row r="2739" spans="1:9" x14ac:dyDescent="0.25">
      <c r="A2739" s="5">
        <v>2023</v>
      </c>
      <c r="B2739" s="5" t="s">
        <v>7026</v>
      </c>
      <c r="C2739" s="6" t="s">
        <v>7027</v>
      </c>
      <c r="D2739" s="7">
        <v>45013</v>
      </c>
      <c r="E2739" s="8">
        <v>39165000</v>
      </c>
      <c r="F2739" s="9" t="s">
        <v>6967</v>
      </c>
      <c r="G2739" s="9" t="s">
        <v>6967</v>
      </c>
      <c r="H2739" s="10" t="s">
        <v>7028</v>
      </c>
      <c r="I2739" s="8">
        <v>9573666</v>
      </c>
    </row>
    <row r="2740" spans="1:9" x14ac:dyDescent="0.25">
      <c r="A2740" s="5">
        <v>2023</v>
      </c>
      <c r="B2740" s="5" t="s">
        <v>7029</v>
      </c>
      <c r="C2740" s="6" t="s">
        <v>6986</v>
      </c>
      <c r="D2740" s="7">
        <v>45047</v>
      </c>
      <c r="E2740" s="8">
        <v>26994000</v>
      </c>
      <c r="F2740" s="9" t="s">
        <v>6967</v>
      </c>
      <c r="G2740" s="9" t="s">
        <v>6967</v>
      </c>
      <c r="H2740" s="10" t="s">
        <v>7030</v>
      </c>
      <c r="I2740" s="8">
        <v>9816000</v>
      </c>
    </row>
    <row r="2741" spans="1:9" x14ac:dyDescent="0.25">
      <c r="A2741" s="5">
        <v>2023</v>
      </c>
      <c r="B2741" s="5" t="s">
        <v>7031</v>
      </c>
      <c r="C2741" s="6" t="s">
        <v>6986</v>
      </c>
      <c r="D2741" s="7">
        <v>45014</v>
      </c>
      <c r="E2741" s="8">
        <v>26994000</v>
      </c>
      <c r="F2741" s="9" t="s">
        <v>6967</v>
      </c>
      <c r="G2741" s="9" t="s">
        <v>6967</v>
      </c>
      <c r="H2741" s="10" t="s">
        <v>7032</v>
      </c>
      <c r="I2741" s="8">
        <v>7198400</v>
      </c>
    </row>
    <row r="2742" spans="1:9" x14ac:dyDescent="0.25">
      <c r="A2742" s="5">
        <v>2023</v>
      </c>
      <c r="B2742" s="5" t="s">
        <v>7033</v>
      </c>
      <c r="C2742" s="6" t="s">
        <v>7034</v>
      </c>
      <c r="D2742" s="7">
        <v>45008</v>
      </c>
      <c r="E2742" s="8">
        <v>40197963</v>
      </c>
      <c r="F2742" s="9" t="s">
        <v>6951</v>
      </c>
      <c r="G2742" s="9" t="s">
        <v>6956</v>
      </c>
      <c r="H2742" s="10" t="s">
        <v>7035</v>
      </c>
      <c r="I2742" s="8">
        <v>9044542</v>
      </c>
    </row>
    <row r="2743" spans="1:9" x14ac:dyDescent="0.25">
      <c r="A2743" s="5">
        <v>2023</v>
      </c>
      <c r="B2743" s="5" t="s">
        <v>7036</v>
      </c>
      <c r="C2743" s="6" t="s">
        <v>7037</v>
      </c>
      <c r="D2743" s="7">
        <v>45017</v>
      </c>
      <c r="E2743" s="8">
        <v>40197963</v>
      </c>
      <c r="F2743" s="9" t="s">
        <v>6951</v>
      </c>
      <c r="G2743" s="9" t="s">
        <v>6956</v>
      </c>
      <c r="H2743" s="10" t="s">
        <v>7038</v>
      </c>
      <c r="I2743" s="8">
        <v>10049491</v>
      </c>
    </row>
    <row r="2744" spans="1:9" x14ac:dyDescent="0.25">
      <c r="A2744" s="5">
        <v>2023</v>
      </c>
      <c r="B2744" s="5" t="s">
        <v>7039</v>
      </c>
      <c r="C2744" s="6" t="s">
        <v>7040</v>
      </c>
      <c r="D2744" s="7">
        <v>45008</v>
      </c>
      <c r="E2744" s="8">
        <v>25230350</v>
      </c>
      <c r="F2744" s="9" t="s">
        <v>6951</v>
      </c>
      <c r="G2744" s="9" t="s">
        <v>6952</v>
      </c>
      <c r="H2744" s="10" t="s">
        <v>7041</v>
      </c>
      <c r="I2744" s="8">
        <v>4373261</v>
      </c>
    </row>
    <row r="2745" spans="1:9" x14ac:dyDescent="0.25">
      <c r="A2745" s="5">
        <v>2023</v>
      </c>
      <c r="B2745" s="5" t="s">
        <v>7042</v>
      </c>
      <c r="C2745" s="6" t="s">
        <v>7043</v>
      </c>
      <c r="D2745" s="7">
        <v>45009</v>
      </c>
      <c r="E2745" s="8">
        <v>58048000</v>
      </c>
      <c r="F2745" s="9" t="s">
        <v>6951</v>
      </c>
      <c r="G2745" s="9" t="s">
        <v>6956</v>
      </c>
      <c r="H2745" s="10" t="s">
        <v>7044</v>
      </c>
      <c r="I2745" s="8">
        <v>24126200</v>
      </c>
    </row>
    <row r="2746" spans="1:9" x14ac:dyDescent="0.25">
      <c r="A2746" s="5">
        <v>2023</v>
      </c>
      <c r="B2746" s="5" t="s">
        <v>7045</v>
      </c>
      <c r="C2746" s="6" t="s">
        <v>7046</v>
      </c>
      <c r="D2746" s="7">
        <v>45017</v>
      </c>
      <c r="E2746" s="8">
        <v>92700000</v>
      </c>
      <c r="F2746" s="9" t="s">
        <v>6951</v>
      </c>
      <c r="G2746" s="9" t="s">
        <v>6956</v>
      </c>
      <c r="H2746" s="10" t="s">
        <v>7047</v>
      </c>
      <c r="I2746" s="8">
        <v>18540000</v>
      </c>
    </row>
    <row r="2747" spans="1:9" x14ac:dyDescent="0.25">
      <c r="A2747" s="5">
        <v>2023</v>
      </c>
      <c r="B2747" s="5" t="s">
        <v>7048</v>
      </c>
      <c r="C2747" s="6" t="s">
        <v>7049</v>
      </c>
      <c r="D2747" s="7">
        <v>44957</v>
      </c>
      <c r="E2747" s="8">
        <v>29400000</v>
      </c>
      <c r="F2747" s="9" t="s">
        <v>6960</v>
      </c>
      <c r="G2747" s="9" t="s">
        <v>7050</v>
      </c>
      <c r="H2747" s="10" t="s">
        <v>7051</v>
      </c>
      <c r="I2747" s="8">
        <v>6958000</v>
      </c>
    </row>
    <row r="2748" spans="1:9" x14ac:dyDescent="0.25">
      <c r="A2748" s="5">
        <v>2023</v>
      </c>
      <c r="B2748" s="5" t="s">
        <v>7052</v>
      </c>
      <c r="C2748" s="6" t="s">
        <v>7053</v>
      </c>
      <c r="D2748" s="7">
        <v>45012</v>
      </c>
      <c r="E2748" s="8">
        <v>39732501</v>
      </c>
      <c r="F2748" s="9" t="s">
        <v>6951</v>
      </c>
      <c r="G2748" s="9" t="s">
        <v>6956</v>
      </c>
      <c r="H2748" s="10" t="s">
        <v>7054</v>
      </c>
      <c r="I2748" s="8">
        <v>9436469</v>
      </c>
    </row>
    <row r="2749" spans="1:9" x14ac:dyDescent="0.25">
      <c r="A2749" s="5">
        <v>2023</v>
      </c>
      <c r="B2749" s="5" t="s">
        <v>7055</v>
      </c>
      <c r="C2749" s="6" t="s">
        <v>7056</v>
      </c>
      <c r="D2749" s="7">
        <v>45009</v>
      </c>
      <c r="E2749" s="8">
        <v>54500000</v>
      </c>
      <c r="F2749" s="9" t="s">
        <v>6967</v>
      </c>
      <c r="G2749" s="9" t="s">
        <v>6967</v>
      </c>
      <c r="H2749" s="10" t="s">
        <v>7057</v>
      </c>
      <c r="I2749" s="8">
        <v>9628333</v>
      </c>
    </row>
    <row r="2750" spans="1:9" x14ac:dyDescent="0.25">
      <c r="A2750" s="5">
        <v>2023</v>
      </c>
      <c r="B2750" s="5" t="s">
        <v>7058</v>
      </c>
      <c r="C2750" s="6" t="s">
        <v>7059</v>
      </c>
      <c r="D2750" s="7">
        <v>45013</v>
      </c>
      <c r="E2750" s="8">
        <v>28221000</v>
      </c>
      <c r="F2750" s="9" t="s">
        <v>6967</v>
      </c>
      <c r="G2750" s="9" t="s">
        <v>6967</v>
      </c>
      <c r="H2750" s="10" t="s">
        <v>7060</v>
      </c>
      <c r="I2750" s="8">
        <v>8343600</v>
      </c>
    </row>
    <row r="2751" spans="1:9" x14ac:dyDescent="0.25">
      <c r="A2751" s="5">
        <v>2023</v>
      </c>
      <c r="B2751" s="5" t="s">
        <v>7061</v>
      </c>
      <c r="C2751" s="6" t="s">
        <v>7062</v>
      </c>
      <c r="D2751" s="7">
        <v>45019</v>
      </c>
      <c r="E2751" s="8">
        <v>29400000</v>
      </c>
      <c r="F2751" s="9" t="s">
        <v>6967</v>
      </c>
      <c r="G2751" s="9" t="s">
        <v>6967</v>
      </c>
      <c r="H2751" s="10" t="s">
        <v>7063</v>
      </c>
      <c r="I2751" s="8">
        <v>7186667</v>
      </c>
    </row>
    <row r="2752" spans="1:9" x14ac:dyDescent="0.25">
      <c r="A2752" s="5">
        <v>2023</v>
      </c>
      <c r="B2752" s="5" t="s">
        <v>7064</v>
      </c>
      <c r="C2752" s="6" t="s">
        <v>7065</v>
      </c>
      <c r="D2752" s="7">
        <v>45017</v>
      </c>
      <c r="E2752" s="8">
        <v>22349532</v>
      </c>
      <c r="F2752" s="9" t="s">
        <v>6951</v>
      </c>
      <c r="G2752" s="9" t="s">
        <v>6956</v>
      </c>
      <c r="H2752" s="10" t="s">
        <v>7066</v>
      </c>
      <c r="I2752" s="8">
        <v>3724922</v>
      </c>
    </row>
    <row r="2753" spans="1:9" x14ac:dyDescent="0.25">
      <c r="A2753" s="5">
        <v>2023</v>
      </c>
      <c r="B2753" s="5" t="s">
        <v>7067</v>
      </c>
      <c r="C2753" s="6" t="s">
        <v>6986</v>
      </c>
      <c r="D2753" s="7">
        <v>45008</v>
      </c>
      <c r="E2753" s="8">
        <v>28221000</v>
      </c>
      <c r="F2753" s="9" t="s">
        <v>6967</v>
      </c>
      <c r="G2753" s="9" t="s">
        <v>6967</v>
      </c>
      <c r="H2753" s="10" t="s">
        <v>7068</v>
      </c>
      <c r="I2753" s="8">
        <v>7934600</v>
      </c>
    </row>
    <row r="2754" spans="1:9" x14ac:dyDescent="0.25">
      <c r="A2754" s="5">
        <v>2023</v>
      </c>
      <c r="B2754" s="5" t="s">
        <v>7069</v>
      </c>
      <c r="C2754" s="6" t="s">
        <v>6986</v>
      </c>
      <c r="D2754" s="7">
        <v>45012</v>
      </c>
      <c r="E2754" s="8">
        <v>28221000</v>
      </c>
      <c r="F2754" s="9" t="s">
        <v>6967</v>
      </c>
      <c r="G2754" s="9" t="s">
        <v>6967</v>
      </c>
      <c r="H2754" s="10" t="s">
        <v>7070</v>
      </c>
      <c r="I2754" s="8">
        <v>8261800</v>
      </c>
    </row>
    <row r="2755" spans="1:9" x14ac:dyDescent="0.25">
      <c r="A2755" s="5">
        <v>2023</v>
      </c>
      <c r="B2755" s="5" t="s">
        <v>7071</v>
      </c>
      <c r="C2755" s="6" t="s">
        <v>7072</v>
      </c>
      <c r="D2755" s="7">
        <v>45017</v>
      </c>
      <c r="E2755" s="8">
        <v>28221000</v>
      </c>
      <c r="F2755" s="9" t="s">
        <v>6967</v>
      </c>
      <c r="G2755" s="9" t="s">
        <v>6967</v>
      </c>
      <c r="H2755" s="10" t="s">
        <v>7073</v>
      </c>
      <c r="I2755" s="8">
        <v>8589000</v>
      </c>
    </row>
    <row r="2756" spans="1:9" x14ac:dyDescent="0.25">
      <c r="A2756" s="5">
        <v>2023</v>
      </c>
      <c r="B2756" s="5" t="s">
        <v>7074</v>
      </c>
      <c r="C2756" s="6" t="s">
        <v>6986</v>
      </c>
      <c r="D2756" s="7">
        <v>45017</v>
      </c>
      <c r="E2756" s="8">
        <v>28221000</v>
      </c>
      <c r="F2756" s="9" t="s">
        <v>6967</v>
      </c>
      <c r="G2756" s="9" t="s">
        <v>6967</v>
      </c>
      <c r="H2756" s="10" t="s">
        <v>7075</v>
      </c>
      <c r="I2756" s="8">
        <v>8589000</v>
      </c>
    </row>
    <row r="2757" spans="1:9" x14ac:dyDescent="0.25">
      <c r="A2757" s="5">
        <v>2023</v>
      </c>
      <c r="B2757" s="5" t="s">
        <v>7076</v>
      </c>
      <c r="C2757" s="6" t="s">
        <v>6993</v>
      </c>
      <c r="D2757" s="7">
        <v>45012</v>
      </c>
      <c r="E2757" s="8">
        <v>26994000</v>
      </c>
      <c r="F2757" s="9" t="s">
        <v>6967</v>
      </c>
      <c r="G2757" s="9" t="s">
        <v>6967</v>
      </c>
      <c r="H2757" s="10" t="s">
        <v>7077</v>
      </c>
      <c r="I2757" s="8">
        <v>13333400</v>
      </c>
    </row>
    <row r="2758" spans="1:9" x14ac:dyDescent="0.25">
      <c r="A2758" s="5">
        <v>2023</v>
      </c>
      <c r="B2758" s="5" t="s">
        <v>7078</v>
      </c>
      <c r="C2758" s="6" t="s">
        <v>7079</v>
      </c>
      <c r="D2758" s="7">
        <v>45019</v>
      </c>
      <c r="E2758" s="8">
        <v>37249220</v>
      </c>
      <c r="F2758" s="9" t="s">
        <v>6951</v>
      </c>
      <c r="G2758" s="9" t="s">
        <v>6952</v>
      </c>
      <c r="H2758" s="10" t="s">
        <v>7080</v>
      </c>
      <c r="I2758" s="8">
        <v>7698172</v>
      </c>
    </row>
    <row r="2759" spans="1:9" x14ac:dyDescent="0.25">
      <c r="A2759" s="5">
        <v>2023</v>
      </c>
      <c r="B2759" s="5" t="s">
        <v>7081</v>
      </c>
      <c r="C2759" s="6" t="s">
        <v>6986</v>
      </c>
      <c r="D2759" s="7">
        <v>45017</v>
      </c>
      <c r="E2759" s="8">
        <v>28221000</v>
      </c>
      <c r="F2759" s="9" t="s">
        <v>6967</v>
      </c>
      <c r="G2759" s="9" t="s">
        <v>6967</v>
      </c>
      <c r="H2759" s="10" t="s">
        <v>7082</v>
      </c>
      <c r="I2759" s="8">
        <v>8589000</v>
      </c>
    </row>
    <row r="2760" spans="1:9" x14ac:dyDescent="0.25">
      <c r="A2760" s="5">
        <v>2023</v>
      </c>
      <c r="B2760" s="5" t="s">
        <v>7083</v>
      </c>
      <c r="C2760" s="6" t="s">
        <v>7002</v>
      </c>
      <c r="D2760" s="7">
        <v>45008</v>
      </c>
      <c r="E2760" s="8">
        <v>30800000</v>
      </c>
      <c r="F2760" s="9" t="s">
        <v>6967</v>
      </c>
      <c r="G2760" s="9" t="s">
        <v>6967</v>
      </c>
      <c r="H2760" s="10" t="s">
        <v>7084</v>
      </c>
      <c r="I2760" s="8">
        <v>7653333</v>
      </c>
    </row>
    <row r="2761" spans="1:9" x14ac:dyDescent="0.25">
      <c r="A2761" s="5">
        <v>2023</v>
      </c>
      <c r="B2761" s="5" t="s">
        <v>7085</v>
      </c>
      <c r="C2761" s="6" t="s">
        <v>7059</v>
      </c>
      <c r="D2761" s="7">
        <v>45008</v>
      </c>
      <c r="E2761" s="8">
        <v>26994000</v>
      </c>
      <c r="F2761" s="9" t="s">
        <v>6967</v>
      </c>
      <c r="G2761" s="9" t="s">
        <v>6967</v>
      </c>
      <c r="H2761" s="10" t="s">
        <v>7086</v>
      </c>
      <c r="I2761" s="8">
        <v>6707600</v>
      </c>
    </row>
    <row r="2762" spans="1:9" x14ac:dyDescent="0.25">
      <c r="A2762" s="5">
        <v>2023</v>
      </c>
      <c r="B2762" s="5" t="s">
        <v>7087</v>
      </c>
      <c r="C2762" s="6" t="s">
        <v>7088</v>
      </c>
      <c r="D2762" s="7">
        <v>45008</v>
      </c>
      <c r="E2762" s="8">
        <v>53642640</v>
      </c>
      <c r="F2762" s="9" t="s">
        <v>6951</v>
      </c>
      <c r="G2762" s="9" t="s">
        <v>6952</v>
      </c>
      <c r="H2762" s="10" t="s">
        <v>7089</v>
      </c>
      <c r="I2762" s="8">
        <v>9298058</v>
      </c>
    </row>
    <row r="2763" spans="1:9" x14ac:dyDescent="0.25">
      <c r="A2763" s="5">
        <v>2023</v>
      </c>
      <c r="B2763" s="5" t="s">
        <v>7090</v>
      </c>
      <c r="C2763" s="6" t="s">
        <v>7091</v>
      </c>
      <c r="D2763" s="7">
        <v>45009</v>
      </c>
      <c r="E2763" s="8">
        <v>32200000</v>
      </c>
      <c r="F2763" s="9" t="s">
        <v>6967</v>
      </c>
      <c r="G2763" s="9" t="s">
        <v>6967</v>
      </c>
      <c r="H2763" s="10" t="s">
        <v>7092</v>
      </c>
      <c r="I2763" s="8">
        <v>9146667</v>
      </c>
    </row>
    <row r="2764" spans="1:9" x14ac:dyDescent="0.25">
      <c r="A2764" s="5">
        <v>2023</v>
      </c>
      <c r="B2764" s="5" t="s">
        <v>7093</v>
      </c>
      <c r="C2764" s="6" t="s">
        <v>6993</v>
      </c>
      <c r="D2764" s="7">
        <v>45017</v>
      </c>
      <c r="E2764" s="8">
        <v>28221000</v>
      </c>
      <c r="F2764" s="9" t="s">
        <v>6967</v>
      </c>
      <c r="G2764" s="9" t="s">
        <v>6967</v>
      </c>
      <c r="H2764" s="10" t="s">
        <v>7094</v>
      </c>
      <c r="I2764" s="8">
        <v>8589000</v>
      </c>
    </row>
    <row r="2765" spans="1:9" x14ac:dyDescent="0.25">
      <c r="A2765" s="5">
        <v>2023</v>
      </c>
      <c r="B2765" s="5" t="s">
        <v>7095</v>
      </c>
      <c r="C2765" s="6" t="s">
        <v>6993</v>
      </c>
      <c r="D2765" s="7">
        <v>45017</v>
      </c>
      <c r="E2765" s="8">
        <v>28221000</v>
      </c>
      <c r="F2765" s="9" t="s">
        <v>6967</v>
      </c>
      <c r="G2765" s="9" t="s">
        <v>6967</v>
      </c>
      <c r="H2765" s="10" t="s">
        <v>7096</v>
      </c>
      <c r="I2765" s="8">
        <v>14969400</v>
      </c>
    </row>
    <row r="2766" spans="1:9" x14ac:dyDescent="0.25">
      <c r="A2766" s="5">
        <v>2023</v>
      </c>
      <c r="B2766" s="5" t="s">
        <v>7097</v>
      </c>
      <c r="C2766" s="6" t="s">
        <v>7098</v>
      </c>
      <c r="D2766" s="7">
        <v>45013</v>
      </c>
      <c r="E2766" s="8">
        <v>37249220</v>
      </c>
      <c r="F2766" s="9" t="s">
        <v>6951</v>
      </c>
      <c r="G2766" s="9" t="s">
        <v>6952</v>
      </c>
      <c r="H2766" s="10" t="s">
        <v>7099</v>
      </c>
      <c r="I2766" s="8">
        <v>7077352</v>
      </c>
    </row>
    <row r="2767" spans="1:9" x14ac:dyDescent="0.25">
      <c r="A2767" s="5">
        <v>2023</v>
      </c>
      <c r="B2767" s="5" t="s">
        <v>7100</v>
      </c>
      <c r="C2767" s="6" t="s">
        <v>7101</v>
      </c>
      <c r="D2767" s="7">
        <v>45002</v>
      </c>
      <c r="E2767" s="8">
        <v>80000000</v>
      </c>
      <c r="F2767" s="9" t="s">
        <v>6960</v>
      </c>
      <c r="G2767" s="9" t="s">
        <v>6961</v>
      </c>
      <c r="H2767" s="10" t="s">
        <v>7102</v>
      </c>
      <c r="I2767" s="8">
        <v>24000000</v>
      </c>
    </row>
    <row r="2768" spans="1:9" x14ac:dyDescent="0.25">
      <c r="A2768" s="5">
        <v>2023</v>
      </c>
      <c r="B2768" s="5" t="s">
        <v>7103</v>
      </c>
      <c r="C2768" s="6" t="s">
        <v>7027</v>
      </c>
      <c r="D2768" s="7">
        <v>45019</v>
      </c>
      <c r="E2768" s="8">
        <v>39165000</v>
      </c>
      <c r="F2768" s="9" t="s">
        <v>6967</v>
      </c>
      <c r="G2768" s="9" t="s">
        <v>6967</v>
      </c>
      <c r="H2768" s="10" t="s">
        <v>7104</v>
      </c>
      <c r="I2768" s="8">
        <v>9573667</v>
      </c>
    </row>
    <row r="2769" spans="1:9" x14ac:dyDescent="0.25">
      <c r="A2769" s="5">
        <v>2023</v>
      </c>
      <c r="B2769" s="5" t="s">
        <v>7105</v>
      </c>
      <c r="C2769" s="6" t="s">
        <v>7106</v>
      </c>
      <c r="D2769" s="7">
        <v>44967</v>
      </c>
      <c r="E2769" s="8">
        <v>55000000</v>
      </c>
      <c r="F2769" s="9" t="s">
        <v>6967</v>
      </c>
      <c r="G2769" s="9" t="s">
        <v>6967</v>
      </c>
      <c r="H2769" s="10" t="s">
        <v>7107</v>
      </c>
      <c r="I2769" s="8">
        <v>6833333</v>
      </c>
    </row>
    <row r="2770" spans="1:9" x14ac:dyDescent="0.25">
      <c r="A2770" s="5">
        <v>2023</v>
      </c>
      <c r="B2770" s="5" t="s">
        <v>7108</v>
      </c>
      <c r="C2770" s="6" t="s">
        <v>7109</v>
      </c>
      <c r="D2770" s="7">
        <v>45006</v>
      </c>
      <c r="E2770" s="8">
        <v>129675000</v>
      </c>
      <c r="F2770" s="9" t="s">
        <v>6967</v>
      </c>
      <c r="G2770" s="9" t="s">
        <v>6967</v>
      </c>
      <c r="H2770" s="10" t="s">
        <v>7110</v>
      </c>
      <c r="I2770" s="8">
        <v>26758333</v>
      </c>
    </row>
    <row r="2771" spans="1:9" x14ac:dyDescent="0.25">
      <c r="A2771" s="5">
        <v>2023</v>
      </c>
      <c r="B2771" s="5" t="s">
        <v>7111</v>
      </c>
      <c r="C2771" s="6" t="s">
        <v>6986</v>
      </c>
      <c r="D2771" s="7">
        <v>45013</v>
      </c>
      <c r="E2771" s="8">
        <v>26994000</v>
      </c>
      <c r="F2771" s="9" t="s">
        <v>6967</v>
      </c>
      <c r="G2771" s="9" t="s">
        <v>6967</v>
      </c>
      <c r="H2771" s="10" t="s">
        <v>7112</v>
      </c>
      <c r="I2771" s="8">
        <v>7116600</v>
      </c>
    </row>
    <row r="2772" spans="1:9" x14ac:dyDescent="0.25">
      <c r="A2772" s="5">
        <v>2023</v>
      </c>
      <c r="B2772" s="5" t="s">
        <v>7113</v>
      </c>
      <c r="C2772" s="6" t="s">
        <v>7114</v>
      </c>
      <c r="D2772" s="7">
        <v>45018</v>
      </c>
      <c r="E2772" s="8">
        <v>26994000</v>
      </c>
      <c r="F2772" s="9" t="s">
        <v>6967</v>
      </c>
      <c r="G2772" s="9" t="s">
        <v>6967</v>
      </c>
      <c r="H2772" s="10" t="s">
        <v>7115</v>
      </c>
      <c r="I2772" s="8">
        <v>7443800</v>
      </c>
    </row>
    <row r="2773" spans="1:9" x14ac:dyDescent="0.25">
      <c r="A2773" s="5">
        <v>2023</v>
      </c>
      <c r="B2773" s="5" t="s">
        <v>7116</v>
      </c>
      <c r="C2773" s="6" t="s">
        <v>7117</v>
      </c>
      <c r="D2773" s="7">
        <v>45033</v>
      </c>
      <c r="E2773" s="8">
        <v>26600000</v>
      </c>
      <c r="F2773" s="9" t="s">
        <v>6967</v>
      </c>
      <c r="G2773" s="9" t="s">
        <v>6967</v>
      </c>
      <c r="H2773" s="10" t="s">
        <v>7118</v>
      </c>
      <c r="I2773" s="8">
        <v>5693333</v>
      </c>
    </row>
    <row r="2774" spans="1:9" x14ac:dyDescent="0.25">
      <c r="A2774" s="5">
        <v>2023</v>
      </c>
      <c r="B2774" s="5" t="s">
        <v>7119</v>
      </c>
      <c r="C2774" s="6" t="s">
        <v>6986</v>
      </c>
      <c r="D2774" s="7">
        <v>45026</v>
      </c>
      <c r="E2774" s="8">
        <v>25767000</v>
      </c>
      <c r="F2774" s="9" t="s">
        <v>6967</v>
      </c>
      <c r="G2774" s="9" t="s">
        <v>6967</v>
      </c>
      <c r="H2774" s="10" t="s">
        <v>7120</v>
      </c>
      <c r="I2774" s="8">
        <v>6871200</v>
      </c>
    </row>
    <row r="2775" spans="1:9" x14ac:dyDescent="0.25">
      <c r="A2775" s="5">
        <v>2023</v>
      </c>
      <c r="B2775" s="5" t="s">
        <v>7121</v>
      </c>
      <c r="C2775" s="6" t="s">
        <v>7059</v>
      </c>
      <c r="D2775" s="7">
        <v>45017</v>
      </c>
      <c r="E2775" s="8">
        <v>26994000</v>
      </c>
      <c r="F2775" s="9" t="s">
        <v>6967</v>
      </c>
      <c r="G2775" s="9" t="s">
        <v>6967</v>
      </c>
      <c r="H2775" s="10" t="s">
        <v>7122</v>
      </c>
      <c r="I2775" s="8">
        <v>7362000</v>
      </c>
    </row>
    <row r="2776" spans="1:9" x14ac:dyDescent="0.25">
      <c r="A2776" s="5">
        <v>2023</v>
      </c>
      <c r="B2776" s="5" t="s">
        <v>7123</v>
      </c>
      <c r="C2776" s="6" t="s">
        <v>6986</v>
      </c>
      <c r="D2776" s="7">
        <v>45027</v>
      </c>
      <c r="E2776" s="8">
        <v>26994000</v>
      </c>
      <c r="F2776" s="9" t="s">
        <v>6967</v>
      </c>
      <c r="G2776" s="9" t="s">
        <v>6967</v>
      </c>
      <c r="H2776" s="10" t="s">
        <v>7124</v>
      </c>
      <c r="I2776" s="8">
        <v>8180000</v>
      </c>
    </row>
    <row r="2777" spans="1:9" x14ac:dyDescent="0.25">
      <c r="A2777" s="5">
        <v>2023</v>
      </c>
      <c r="B2777" s="5" t="s">
        <v>7125</v>
      </c>
      <c r="C2777" s="6" t="s">
        <v>6986</v>
      </c>
      <c r="D2777" s="7">
        <v>45019</v>
      </c>
      <c r="E2777" s="8">
        <v>28221000</v>
      </c>
      <c r="F2777" s="9" t="s">
        <v>6967</v>
      </c>
      <c r="G2777" s="9" t="s">
        <v>6967</v>
      </c>
      <c r="H2777" s="10" t="s">
        <v>7126</v>
      </c>
      <c r="I2777" s="8">
        <v>8752600</v>
      </c>
    </row>
    <row r="2778" spans="1:9" x14ac:dyDescent="0.25">
      <c r="A2778" s="5">
        <v>2023</v>
      </c>
      <c r="B2778" s="5" t="s">
        <v>7127</v>
      </c>
      <c r="C2778" s="6" t="s">
        <v>7128</v>
      </c>
      <c r="D2778" s="7">
        <v>45013</v>
      </c>
      <c r="E2778" s="8">
        <v>30800000</v>
      </c>
      <c r="F2778" s="9" t="s">
        <v>6967</v>
      </c>
      <c r="G2778" s="9" t="s">
        <v>6967</v>
      </c>
      <c r="H2778" s="10" t="s">
        <v>7129</v>
      </c>
      <c r="I2778" s="8">
        <v>8120000</v>
      </c>
    </row>
    <row r="2779" spans="1:9" x14ac:dyDescent="0.25">
      <c r="A2779" s="5">
        <v>2023</v>
      </c>
      <c r="B2779" s="5" t="s">
        <v>7130</v>
      </c>
      <c r="C2779" s="6" t="s">
        <v>7128</v>
      </c>
      <c r="D2779" s="7">
        <v>45013</v>
      </c>
      <c r="E2779" s="8">
        <v>30800000</v>
      </c>
      <c r="F2779" s="9" t="s">
        <v>6967</v>
      </c>
      <c r="G2779" s="9" t="s">
        <v>6967</v>
      </c>
      <c r="H2779" s="10" t="s">
        <v>7131</v>
      </c>
      <c r="I2779" s="8">
        <v>8120000</v>
      </c>
    </row>
    <row r="2780" spans="1:9" x14ac:dyDescent="0.25">
      <c r="A2780" s="5">
        <v>2023</v>
      </c>
      <c r="B2780" s="5" t="s">
        <v>7132</v>
      </c>
      <c r="C2780" s="6" t="s">
        <v>6986</v>
      </c>
      <c r="D2780" s="7">
        <v>45068</v>
      </c>
      <c r="E2780" s="8">
        <v>26994000</v>
      </c>
      <c r="F2780" s="9" t="s">
        <v>6967</v>
      </c>
      <c r="G2780" s="9" t="s">
        <v>6967</v>
      </c>
      <c r="H2780" s="10" t="s">
        <v>7133</v>
      </c>
      <c r="I2780" s="8">
        <v>11533800</v>
      </c>
    </row>
    <row r="2781" spans="1:9" x14ac:dyDescent="0.25">
      <c r="A2781" s="5">
        <v>2023</v>
      </c>
      <c r="B2781" s="5" t="s">
        <v>7134</v>
      </c>
      <c r="C2781" s="6" t="s">
        <v>7079</v>
      </c>
      <c r="D2781" s="7">
        <v>45015</v>
      </c>
      <c r="E2781" s="8">
        <v>42304310</v>
      </c>
      <c r="F2781" s="9" t="s">
        <v>6951</v>
      </c>
      <c r="G2781" s="9" t="s">
        <v>6952</v>
      </c>
      <c r="H2781" s="10" t="s">
        <v>7135</v>
      </c>
      <c r="I2781" s="8">
        <v>8319848</v>
      </c>
    </row>
    <row r="2782" spans="1:9" x14ac:dyDescent="0.25">
      <c r="A2782" s="5">
        <v>2023</v>
      </c>
      <c r="B2782" s="5" t="s">
        <v>7136</v>
      </c>
      <c r="C2782" s="6" t="s">
        <v>7137</v>
      </c>
      <c r="D2782" s="7">
        <v>45017</v>
      </c>
      <c r="E2782" s="8">
        <v>59166827</v>
      </c>
      <c r="F2782" s="9" t="s">
        <v>6951</v>
      </c>
      <c r="G2782" s="9" t="s">
        <v>6956</v>
      </c>
      <c r="H2782" s="10" t="s">
        <v>7138</v>
      </c>
      <c r="I2782" s="8">
        <v>14791707</v>
      </c>
    </row>
    <row r="2783" spans="1:9" x14ac:dyDescent="0.25">
      <c r="A2783" s="5">
        <v>2023</v>
      </c>
      <c r="B2783" s="5" t="s">
        <v>7139</v>
      </c>
      <c r="C2783" s="6" t="s">
        <v>7140</v>
      </c>
      <c r="D2783" s="7">
        <v>45021</v>
      </c>
      <c r="E2783" s="8">
        <v>92700000</v>
      </c>
      <c r="F2783" s="9" t="s">
        <v>6951</v>
      </c>
      <c r="G2783" s="9" t="s">
        <v>6956</v>
      </c>
      <c r="H2783" s="10" t="s">
        <v>7141</v>
      </c>
      <c r="I2783" s="8">
        <v>19776000</v>
      </c>
    </row>
    <row r="2784" spans="1:9" x14ac:dyDescent="0.25">
      <c r="A2784" s="5">
        <v>2023</v>
      </c>
      <c r="B2784" s="5" t="s">
        <v>7142</v>
      </c>
      <c r="C2784" s="6" t="s">
        <v>7002</v>
      </c>
      <c r="D2784" s="7">
        <v>45017</v>
      </c>
      <c r="E2784" s="8">
        <v>32200000</v>
      </c>
      <c r="F2784" s="9" t="s">
        <v>6967</v>
      </c>
      <c r="G2784" s="9" t="s">
        <v>6967</v>
      </c>
      <c r="H2784" s="10" t="s">
        <v>7143</v>
      </c>
      <c r="I2784" s="8">
        <v>9800000</v>
      </c>
    </row>
    <row r="2785" spans="1:9" x14ac:dyDescent="0.25">
      <c r="A2785" s="5">
        <v>2023</v>
      </c>
      <c r="B2785" s="5" t="s">
        <v>7144</v>
      </c>
      <c r="C2785" s="6" t="s">
        <v>7145</v>
      </c>
      <c r="D2785" s="7">
        <v>45017</v>
      </c>
      <c r="E2785" s="8">
        <v>28221000</v>
      </c>
      <c r="F2785" s="9" t="s">
        <v>6967</v>
      </c>
      <c r="G2785" s="9" t="s">
        <v>6967</v>
      </c>
      <c r="H2785" s="10" t="s">
        <v>7146</v>
      </c>
      <c r="I2785" s="8">
        <v>8589000</v>
      </c>
    </row>
    <row r="2786" spans="1:9" x14ac:dyDescent="0.25">
      <c r="A2786" s="5">
        <v>2023</v>
      </c>
      <c r="B2786" s="5" t="s">
        <v>7147</v>
      </c>
      <c r="C2786" s="6" t="s">
        <v>6986</v>
      </c>
      <c r="D2786" s="7">
        <v>45021</v>
      </c>
      <c r="E2786" s="8">
        <v>28221000</v>
      </c>
      <c r="F2786" s="9" t="s">
        <v>6967</v>
      </c>
      <c r="G2786" s="9" t="s">
        <v>6967</v>
      </c>
      <c r="H2786" s="10" t="s">
        <v>7148</v>
      </c>
      <c r="I2786" s="8">
        <v>8916200</v>
      </c>
    </row>
    <row r="2787" spans="1:9" x14ac:dyDescent="0.25">
      <c r="A2787" s="5">
        <v>2023</v>
      </c>
      <c r="B2787" s="5" t="s">
        <v>7149</v>
      </c>
      <c r="C2787" s="6" t="s">
        <v>6955</v>
      </c>
      <c r="D2787" s="7">
        <v>45019</v>
      </c>
      <c r="E2787" s="8">
        <v>25031660</v>
      </c>
      <c r="F2787" s="9" t="s">
        <v>6951</v>
      </c>
      <c r="G2787" s="9" t="s">
        <v>6956</v>
      </c>
      <c r="H2787" s="10" t="s">
        <v>7150</v>
      </c>
      <c r="I2787" s="8">
        <v>5173210</v>
      </c>
    </row>
    <row r="2788" spans="1:9" x14ac:dyDescent="0.25">
      <c r="A2788" s="5">
        <v>2023</v>
      </c>
      <c r="B2788" s="5" t="s">
        <v>7151</v>
      </c>
      <c r="C2788" s="6" t="s">
        <v>7152</v>
      </c>
      <c r="D2788" s="7">
        <v>45019</v>
      </c>
      <c r="E2788" s="8">
        <v>53642640</v>
      </c>
      <c r="F2788" s="9" t="s">
        <v>6951</v>
      </c>
      <c r="G2788" s="9" t="s">
        <v>6952</v>
      </c>
      <c r="H2788" s="10" t="s">
        <v>7153</v>
      </c>
      <c r="I2788" s="8">
        <v>11086146</v>
      </c>
    </row>
    <row r="2789" spans="1:9" x14ac:dyDescent="0.25">
      <c r="A2789" s="5">
        <v>2023</v>
      </c>
      <c r="B2789" s="5" t="s">
        <v>7154</v>
      </c>
      <c r="C2789" s="6" t="s">
        <v>7002</v>
      </c>
      <c r="D2789" s="7">
        <v>45023</v>
      </c>
      <c r="E2789" s="8">
        <v>32200000</v>
      </c>
      <c r="F2789" s="9" t="s">
        <v>6967</v>
      </c>
      <c r="G2789" s="9" t="s">
        <v>6967</v>
      </c>
      <c r="H2789" s="10" t="s">
        <v>7155</v>
      </c>
      <c r="I2789" s="8">
        <v>10360000</v>
      </c>
    </row>
    <row r="2790" spans="1:9" x14ac:dyDescent="0.25">
      <c r="A2790" s="5">
        <v>2023</v>
      </c>
      <c r="B2790" s="5" t="s">
        <v>7156</v>
      </c>
      <c r="C2790" s="6" t="s">
        <v>6986</v>
      </c>
      <c r="D2790" s="7">
        <v>45021</v>
      </c>
      <c r="E2790" s="8">
        <v>25767000</v>
      </c>
      <c r="F2790" s="9" t="s">
        <v>6967</v>
      </c>
      <c r="G2790" s="9" t="s">
        <v>6967</v>
      </c>
      <c r="H2790" s="10" t="s">
        <v>7157</v>
      </c>
      <c r="I2790" s="8">
        <v>6462200</v>
      </c>
    </row>
    <row r="2791" spans="1:9" x14ac:dyDescent="0.25">
      <c r="A2791" s="5">
        <v>2023</v>
      </c>
      <c r="B2791" s="5" t="s">
        <v>7158</v>
      </c>
      <c r="C2791" s="6" t="s">
        <v>6986</v>
      </c>
      <c r="D2791" s="7">
        <v>45024</v>
      </c>
      <c r="E2791" s="8">
        <v>28221000</v>
      </c>
      <c r="F2791" s="9" t="s">
        <v>6967</v>
      </c>
      <c r="G2791" s="9" t="s">
        <v>6967</v>
      </c>
      <c r="H2791" s="10" t="s">
        <v>7159</v>
      </c>
      <c r="I2791" s="8">
        <v>9161600</v>
      </c>
    </row>
    <row r="2792" spans="1:9" x14ac:dyDescent="0.25">
      <c r="A2792" s="5">
        <v>2023</v>
      </c>
      <c r="B2792" s="5" t="s">
        <v>7160</v>
      </c>
      <c r="C2792" s="6" t="s">
        <v>7161</v>
      </c>
      <c r="D2792" s="7">
        <v>45019</v>
      </c>
      <c r="E2792" s="8">
        <v>39732501</v>
      </c>
      <c r="F2792" s="9" t="s">
        <v>6951</v>
      </c>
      <c r="G2792" s="9" t="s">
        <v>6956</v>
      </c>
      <c r="H2792" s="10" t="s">
        <v>7162</v>
      </c>
      <c r="I2792" s="8">
        <v>14030539</v>
      </c>
    </row>
    <row r="2793" spans="1:9" x14ac:dyDescent="0.25">
      <c r="A2793" s="5">
        <v>2023</v>
      </c>
      <c r="B2793" s="5" t="s">
        <v>7163</v>
      </c>
      <c r="C2793" s="6" t="s">
        <v>7164</v>
      </c>
      <c r="D2793" s="7">
        <v>45019</v>
      </c>
      <c r="E2793" s="8">
        <v>25031660</v>
      </c>
      <c r="F2793" s="9" t="s">
        <v>6951</v>
      </c>
      <c r="G2793" s="9" t="s">
        <v>6956</v>
      </c>
      <c r="H2793" s="10" t="s">
        <v>7165</v>
      </c>
      <c r="I2793" s="8">
        <v>5256649</v>
      </c>
    </row>
    <row r="2794" spans="1:9" x14ac:dyDescent="0.25">
      <c r="A2794" s="5">
        <v>2023</v>
      </c>
      <c r="B2794" s="5" t="s">
        <v>7166</v>
      </c>
      <c r="C2794" s="6" t="s">
        <v>7053</v>
      </c>
      <c r="D2794" s="7">
        <v>45020</v>
      </c>
      <c r="E2794" s="8">
        <v>37249220</v>
      </c>
      <c r="F2794" s="9" t="s">
        <v>6951</v>
      </c>
      <c r="G2794" s="9" t="s">
        <v>6956</v>
      </c>
      <c r="H2794" s="10" t="s">
        <v>7167</v>
      </c>
      <c r="I2794" s="8">
        <v>7822336</v>
      </c>
    </row>
    <row r="2795" spans="1:9" x14ac:dyDescent="0.25">
      <c r="A2795" s="5">
        <v>2023</v>
      </c>
      <c r="B2795" s="5" t="s">
        <v>7168</v>
      </c>
      <c r="C2795" s="6" t="s">
        <v>7169</v>
      </c>
      <c r="D2795" s="7">
        <v>45019</v>
      </c>
      <c r="E2795" s="8">
        <v>25031660</v>
      </c>
      <c r="F2795" s="9" t="s">
        <v>6951</v>
      </c>
      <c r="G2795" s="9" t="s">
        <v>6956</v>
      </c>
      <c r="H2795" s="10" t="s">
        <v>7170</v>
      </c>
      <c r="I2795" s="8">
        <v>5340088</v>
      </c>
    </row>
    <row r="2796" spans="1:9" x14ac:dyDescent="0.25">
      <c r="A2796" s="5">
        <v>2023</v>
      </c>
      <c r="B2796" s="5" t="s">
        <v>7171</v>
      </c>
      <c r="C2796" s="6" t="s">
        <v>7053</v>
      </c>
      <c r="D2796" s="7">
        <v>45020</v>
      </c>
      <c r="E2796" s="8">
        <v>39732501</v>
      </c>
      <c r="F2796" s="9" t="s">
        <v>6951</v>
      </c>
      <c r="G2796" s="9" t="s">
        <v>6956</v>
      </c>
      <c r="H2796" s="10" t="s">
        <v>7172</v>
      </c>
      <c r="I2796" s="8">
        <v>10305617</v>
      </c>
    </row>
    <row r="2797" spans="1:9" x14ac:dyDescent="0.25">
      <c r="A2797" s="5">
        <v>2023</v>
      </c>
      <c r="B2797" s="5" t="s">
        <v>7173</v>
      </c>
      <c r="C2797" s="6" t="s">
        <v>7174</v>
      </c>
      <c r="D2797" s="7">
        <v>45021</v>
      </c>
      <c r="E2797" s="8">
        <v>54590000</v>
      </c>
      <c r="F2797" s="9" t="s">
        <v>6951</v>
      </c>
      <c r="G2797" s="9" t="s">
        <v>6956</v>
      </c>
      <c r="H2797" s="10" t="s">
        <v>7175</v>
      </c>
      <c r="I2797" s="8">
        <v>11645867</v>
      </c>
    </row>
    <row r="2798" spans="1:9" x14ac:dyDescent="0.25">
      <c r="A2798" s="5">
        <v>2023</v>
      </c>
      <c r="B2798" s="5" t="s">
        <v>7176</v>
      </c>
      <c r="C2798" s="6" t="s">
        <v>7177</v>
      </c>
      <c r="D2798" s="7">
        <v>45027</v>
      </c>
      <c r="E2798" s="8">
        <v>53853000</v>
      </c>
      <c r="F2798" s="9" t="s">
        <v>6951</v>
      </c>
      <c r="G2798" s="9" t="s">
        <v>6956</v>
      </c>
      <c r="H2798" s="10" t="s">
        <v>7178</v>
      </c>
      <c r="I2798" s="8">
        <v>12565700</v>
      </c>
    </row>
    <row r="2799" spans="1:9" x14ac:dyDescent="0.25">
      <c r="A2799" s="5">
        <v>2023</v>
      </c>
      <c r="B2799" s="5" t="s">
        <v>7179</v>
      </c>
      <c r="C2799" s="6" t="s">
        <v>7008</v>
      </c>
      <c r="D2799" s="7">
        <v>45020</v>
      </c>
      <c r="E2799" s="8">
        <v>70000000</v>
      </c>
      <c r="F2799" s="9" t="s">
        <v>6960</v>
      </c>
      <c r="G2799" s="9" t="s">
        <v>6961</v>
      </c>
      <c r="H2799" s="10" t="s">
        <v>7180</v>
      </c>
      <c r="I2799" s="8">
        <v>14700000</v>
      </c>
    </row>
    <row r="2800" spans="1:9" x14ac:dyDescent="0.25">
      <c r="A2800" s="5">
        <v>2023</v>
      </c>
      <c r="B2800" s="5" t="s">
        <v>7181</v>
      </c>
      <c r="C2800" s="6" t="s">
        <v>7182</v>
      </c>
      <c r="D2800" s="7">
        <v>45020</v>
      </c>
      <c r="E2800" s="8">
        <v>41030000</v>
      </c>
      <c r="F2800" s="9" t="s">
        <v>6967</v>
      </c>
      <c r="G2800" s="9" t="s">
        <v>6967</v>
      </c>
      <c r="H2800" s="10" t="s">
        <v>7183</v>
      </c>
      <c r="I2800" s="8">
        <v>11563000</v>
      </c>
    </row>
    <row r="2801" spans="1:9" x14ac:dyDescent="0.25">
      <c r="A2801" s="5">
        <v>2023</v>
      </c>
      <c r="B2801" s="5" t="s">
        <v>7184</v>
      </c>
      <c r="C2801" s="6" t="s">
        <v>6993</v>
      </c>
      <c r="D2801" s="7">
        <v>45026</v>
      </c>
      <c r="E2801" s="8">
        <v>25767000</v>
      </c>
      <c r="F2801" s="9" t="s">
        <v>6967</v>
      </c>
      <c r="G2801" s="9" t="s">
        <v>6967</v>
      </c>
      <c r="H2801" s="10" t="s">
        <v>7185</v>
      </c>
      <c r="I2801" s="8">
        <v>6871200</v>
      </c>
    </row>
    <row r="2802" spans="1:9" x14ac:dyDescent="0.25">
      <c r="A2802" s="5">
        <v>2023</v>
      </c>
      <c r="B2802" s="5" t="s">
        <v>7186</v>
      </c>
      <c r="C2802" s="6" t="s">
        <v>7008</v>
      </c>
      <c r="D2802" s="7">
        <v>45020</v>
      </c>
      <c r="E2802" s="8">
        <v>37500000</v>
      </c>
      <c r="F2802" s="9" t="s">
        <v>6960</v>
      </c>
      <c r="G2802" s="9" t="s">
        <v>6961</v>
      </c>
      <c r="H2802" s="10" t="s">
        <v>7187</v>
      </c>
      <c r="I2802" s="8">
        <v>11125000</v>
      </c>
    </row>
    <row r="2803" spans="1:9" x14ac:dyDescent="0.25">
      <c r="A2803" s="5">
        <v>2023</v>
      </c>
      <c r="B2803" s="5" t="s">
        <v>7188</v>
      </c>
      <c r="C2803" s="6" t="s">
        <v>7189</v>
      </c>
      <c r="D2803" s="7">
        <v>45020</v>
      </c>
      <c r="E2803" s="8">
        <v>40197333</v>
      </c>
      <c r="F2803" s="9" t="s">
        <v>6951</v>
      </c>
      <c r="G2803" s="9" t="s">
        <v>6956</v>
      </c>
      <c r="H2803" s="10" t="s">
        <v>7190</v>
      </c>
      <c r="I2803" s="8">
        <v>10426183</v>
      </c>
    </row>
    <row r="2804" spans="1:9" x14ac:dyDescent="0.25">
      <c r="A2804" s="5">
        <v>2023</v>
      </c>
      <c r="B2804" s="5" t="s">
        <v>7191</v>
      </c>
      <c r="C2804" s="6" t="s">
        <v>7192</v>
      </c>
      <c r="D2804" s="7">
        <v>45017</v>
      </c>
      <c r="E2804" s="8">
        <v>520000000</v>
      </c>
      <c r="F2804" s="9" t="s">
        <v>6960</v>
      </c>
      <c r="G2804" s="9" t="s">
        <v>6961</v>
      </c>
      <c r="H2804" s="10" t="s">
        <v>7193</v>
      </c>
      <c r="I2804" s="8">
        <v>101512953</v>
      </c>
    </row>
    <row r="2805" spans="1:9" x14ac:dyDescent="0.25">
      <c r="A2805" s="5">
        <v>2023</v>
      </c>
      <c r="B2805" s="5" t="s">
        <v>7194</v>
      </c>
      <c r="C2805" s="6" t="s">
        <v>7195</v>
      </c>
      <c r="D2805" s="7">
        <v>45026</v>
      </c>
      <c r="E2805" s="8">
        <v>41030000</v>
      </c>
      <c r="F2805" s="9" t="s">
        <v>6967</v>
      </c>
      <c r="G2805" s="9" t="s">
        <v>6967</v>
      </c>
      <c r="H2805" s="10" t="s">
        <v>7196</v>
      </c>
      <c r="I2805" s="8">
        <v>12309000</v>
      </c>
    </row>
    <row r="2806" spans="1:9" x14ac:dyDescent="0.25">
      <c r="A2806" s="5">
        <v>2023</v>
      </c>
      <c r="B2806" s="5" t="s">
        <v>7197</v>
      </c>
      <c r="C2806" s="6" t="s">
        <v>7198</v>
      </c>
      <c r="D2806" s="7">
        <v>45026</v>
      </c>
      <c r="E2806" s="8">
        <v>37249220</v>
      </c>
      <c r="F2806" s="9" t="s">
        <v>6951</v>
      </c>
      <c r="G2806" s="9" t="s">
        <v>6951</v>
      </c>
      <c r="H2806" s="10" t="s">
        <v>7199</v>
      </c>
      <c r="I2806" s="8">
        <v>8567321</v>
      </c>
    </row>
    <row r="2807" spans="1:9" x14ac:dyDescent="0.25">
      <c r="A2807" s="5">
        <v>2023</v>
      </c>
      <c r="B2807" s="5" t="s">
        <v>7200</v>
      </c>
      <c r="C2807" s="6" t="s">
        <v>6986</v>
      </c>
      <c r="D2807" s="7">
        <v>45021</v>
      </c>
      <c r="E2807" s="8">
        <v>26994000</v>
      </c>
      <c r="F2807" s="9" t="s">
        <v>6967</v>
      </c>
      <c r="G2807" s="9" t="s">
        <v>6967</v>
      </c>
      <c r="H2807" s="10" t="s">
        <v>7201</v>
      </c>
      <c r="I2807" s="8">
        <v>7689200</v>
      </c>
    </row>
    <row r="2808" spans="1:9" x14ac:dyDescent="0.25">
      <c r="A2808" s="5">
        <v>2023</v>
      </c>
      <c r="B2808" s="5" t="s">
        <v>7202</v>
      </c>
      <c r="C2808" s="6" t="s">
        <v>6955</v>
      </c>
      <c r="D2808" s="7">
        <v>45020</v>
      </c>
      <c r="E2808" s="8">
        <v>15018996</v>
      </c>
      <c r="F2808" s="9" t="s">
        <v>6951</v>
      </c>
      <c r="G2808" s="9" t="s">
        <v>6956</v>
      </c>
      <c r="H2808" s="10" t="s">
        <v>7203</v>
      </c>
      <c r="I2808" s="8">
        <v>2753483</v>
      </c>
    </row>
    <row r="2809" spans="1:9" x14ac:dyDescent="0.25">
      <c r="A2809" s="5">
        <v>2023</v>
      </c>
      <c r="B2809" s="5" t="s">
        <v>7204</v>
      </c>
      <c r="C2809" s="6" t="s">
        <v>7205</v>
      </c>
      <c r="D2809" s="7">
        <v>45020</v>
      </c>
      <c r="E2809" s="8">
        <v>55130000</v>
      </c>
      <c r="F2809" s="9" t="s">
        <v>6951</v>
      </c>
      <c r="G2809" s="9" t="s">
        <v>6952</v>
      </c>
      <c r="H2809" s="10" t="s">
        <v>7206</v>
      </c>
      <c r="I2809" s="8">
        <v>11577300</v>
      </c>
    </row>
    <row r="2810" spans="1:9" x14ac:dyDescent="0.25">
      <c r="A2810" s="5">
        <v>2023</v>
      </c>
      <c r="B2810" s="5" t="s">
        <v>7207</v>
      </c>
      <c r="C2810" s="6" t="s">
        <v>7208</v>
      </c>
      <c r="D2810" s="7">
        <v>45020</v>
      </c>
      <c r="E2810" s="8">
        <v>40477486</v>
      </c>
      <c r="F2810" s="9" t="s">
        <v>6951</v>
      </c>
      <c r="G2810" s="9" t="s">
        <v>6956</v>
      </c>
      <c r="H2810" s="10" t="s">
        <v>7209</v>
      </c>
      <c r="I2810" s="8">
        <v>11050602</v>
      </c>
    </row>
    <row r="2811" spans="1:9" x14ac:dyDescent="0.25">
      <c r="A2811" s="5">
        <v>2023</v>
      </c>
      <c r="B2811" s="5" t="s">
        <v>7210</v>
      </c>
      <c r="C2811" s="6" t="s">
        <v>7211</v>
      </c>
      <c r="D2811" s="7">
        <v>45037</v>
      </c>
      <c r="E2811" s="8">
        <v>54590000</v>
      </c>
      <c r="F2811" s="9" t="s">
        <v>6951</v>
      </c>
      <c r="G2811" s="9" t="s">
        <v>6956</v>
      </c>
      <c r="H2811" s="10" t="s">
        <v>7212</v>
      </c>
      <c r="I2811" s="8">
        <v>14557333</v>
      </c>
    </row>
    <row r="2812" spans="1:9" x14ac:dyDescent="0.25">
      <c r="A2812" s="5">
        <v>2023</v>
      </c>
      <c r="B2812" s="5" t="s">
        <v>7213</v>
      </c>
      <c r="C2812" s="6" t="s">
        <v>7214</v>
      </c>
      <c r="D2812" s="7">
        <v>45026</v>
      </c>
      <c r="E2812" s="8">
        <v>37249220</v>
      </c>
      <c r="F2812" s="9" t="s">
        <v>6951</v>
      </c>
      <c r="G2812" s="9" t="s">
        <v>6951</v>
      </c>
      <c r="H2812" s="10" t="s">
        <v>7215</v>
      </c>
      <c r="I2812" s="8">
        <v>8567321</v>
      </c>
    </row>
    <row r="2813" spans="1:9" x14ac:dyDescent="0.25">
      <c r="A2813" s="5">
        <v>2023</v>
      </c>
      <c r="B2813" s="5" t="s">
        <v>7216</v>
      </c>
      <c r="C2813" s="6" t="s">
        <v>7217</v>
      </c>
      <c r="D2813" s="7">
        <v>45026</v>
      </c>
      <c r="E2813" s="8">
        <v>70000000</v>
      </c>
      <c r="F2813" s="9" t="s">
        <v>6951</v>
      </c>
      <c r="G2813" s="9" t="s">
        <v>6951</v>
      </c>
      <c r="H2813" s="10" t="s">
        <v>7218</v>
      </c>
      <c r="I2813" s="8">
        <v>16100000</v>
      </c>
    </row>
    <row r="2814" spans="1:9" x14ac:dyDescent="0.25">
      <c r="A2814" s="5">
        <v>2023</v>
      </c>
      <c r="B2814" s="5" t="s">
        <v>7219</v>
      </c>
      <c r="C2814" s="6" t="s">
        <v>7220</v>
      </c>
      <c r="D2814" s="7">
        <v>45028</v>
      </c>
      <c r="E2814" s="8">
        <v>61680000</v>
      </c>
      <c r="F2814" s="9" t="s">
        <v>6951</v>
      </c>
      <c r="G2814" s="9" t="s">
        <v>6951</v>
      </c>
      <c r="H2814" s="10" t="s">
        <v>7221</v>
      </c>
      <c r="I2814" s="8">
        <v>14597600</v>
      </c>
    </row>
    <row r="2815" spans="1:9" x14ac:dyDescent="0.25">
      <c r="A2815" s="5">
        <v>2023</v>
      </c>
      <c r="B2815" s="5" t="s">
        <v>7222</v>
      </c>
      <c r="C2815" s="6" t="s">
        <v>7059</v>
      </c>
      <c r="D2815" s="7">
        <v>45035</v>
      </c>
      <c r="E2815" s="8">
        <v>23313000</v>
      </c>
      <c r="F2815" s="9" t="s">
        <v>6967</v>
      </c>
      <c r="G2815" s="9" t="s">
        <v>6967</v>
      </c>
      <c r="H2815" s="10" t="s">
        <v>7223</v>
      </c>
      <c r="I2815" s="8">
        <v>5153400</v>
      </c>
    </row>
    <row r="2816" spans="1:9" x14ac:dyDescent="0.25">
      <c r="A2816" s="5">
        <v>2023</v>
      </c>
      <c r="B2816" s="5" t="s">
        <v>7224</v>
      </c>
      <c r="C2816" s="6" t="s">
        <v>7164</v>
      </c>
      <c r="D2816" s="7">
        <v>45029</v>
      </c>
      <c r="E2816" s="8">
        <v>25031660</v>
      </c>
      <c r="F2816" s="9" t="s">
        <v>6951</v>
      </c>
      <c r="G2816" s="9" t="s">
        <v>6956</v>
      </c>
      <c r="H2816" s="10" t="s">
        <v>7225</v>
      </c>
      <c r="I2816" s="8">
        <v>6007598</v>
      </c>
    </row>
    <row r="2817" spans="1:9" x14ac:dyDescent="0.25">
      <c r="A2817" s="5">
        <v>2023</v>
      </c>
      <c r="B2817" s="5" t="s">
        <v>7226</v>
      </c>
      <c r="C2817" s="6" t="s">
        <v>7227</v>
      </c>
      <c r="D2817" s="7">
        <v>45029</v>
      </c>
      <c r="E2817" s="8">
        <v>65000000</v>
      </c>
      <c r="F2817" s="9" t="s">
        <v>6951</v>
      </c>
      <c r="G2817" s="9" t="s">
        <v>6952</v>
      </c>
      <c r="H2817" s="10" t="s">
        <v>7228</v>
      </c>
      <c r="I2817" s="8">
        <v>22100000</v>
      </c>
    </row>
    <row r="2818" spans="1:9" x14ac:dyDescent="0.25">
      <c r="A2818" s="5">
        <v>2023</v>
      </c>
      <c r="B2818" s="5" t="s">
        <v>7229</v>
      </c>
      <c r="C2818" s="6" t="s">
        <v>7230</v>
      </c>
      <c r="D2818" s="7">
        <v>45028</v>
      </c>
      <c r="E2818" s="8">
        <v>66820000</v>
      </c>
      <c r="F2818" s="9" t="s">
        <v>6951</v>
      </c>
      <c r="G2818" s="9" t="s">
        <v>6951</v>
      </c>
      <c r="H2818" s="10" t="s">
        <v>7231</v>
      </c>
      <c r="I2818" s="8">
        <v>15814067</v>
      </c>
    </row>
    <row r="2819" spans="1:9" x14ac:dyDescent="0.25">
      <c r="A2819" s="5">
        <v>2023</v>
      </c>
      <c r="B2819" s="5" t="s">
        <v>7232</v>
      </c>
      <c r="C2819" s="6" t="s">
        <v>7233</v>
      </c>
      <c r="D2819" s="7">
        <v>45034</v>
      </c>
      <c r="E2819" s="8">
        <v>61680000</v>
      </c>
      <c r="F2819" s="9" t="s">
        <v>6951</v>
      </c>
      <c r="G2819" s="9" t="s">
        <v>6951</v>
      </c>
      <c r="H2819" s="10" t="s">
        <v>7234</v>
      </c>
      <c r="I2819" s="8">
        <v>15831200</v>
      </c>
    </row>
    <row r="2820" spans="1:9" x14ac:dyDescent="0.25">
      <c r="A2820" s="5">
        <v>2023</v>
      </c>
      <c r="B2820" s="5" t="s">
        <v>7235</v>
      </c>
      <c r="C2820" s="6" t="s">
        <v>7236</v>
      </c>
      <c r="D2820" s="7">
        <v>45036</v>
      </c>
      <c r="E2820" s="8">
        <v>85000000</v>
      </c>
      <c r="F2820" s="9" t="s">
        <v>6951</v>
      </c>
      <c r="G2820" s="9" t="s">
        <v>6951</v>
      </c>
      <c r="H2820" s="10" t="s">
        <v>7237</v>
      </c>
      <c r="I2820" s="8">
        <v>22383333</v>
      </c>
    </row>
    <row r="2821" spans="1:9" x14ac:dyDescent="0.25">
      <c r="A2821" s="5">
        <v>2023</v>
      </c>
      <c r="B2821" s="5" t="s">
        <v>7238</v>
      </c>
      <c r="C2821" s="6" t="s">
        <v>7239</v>
      </c>
      <c r="D2821" s="7">
        <v>45033</v>
      </c>
      <c r="E2821" s="8">
        <v>70000000</v>
      </c>
      <c r="F2821" s="9" t="s">
        <v>6951</v>
      </c>
      <c r="G2821" s="9" t="s">
        <v>6951</v>
      </c>
      <c r="H2821" s="10" t="s">
        <v>7240</v>
      </c>
      <c r="I2821" s="8">
        <v>17733333</v>
      </c>
    </row>
    <row r="2822" spans="1:9" x14ac:dyDescent="0.25">
      <c r="A2822" s="5">
        <v>2023</v>
      </c>
      <c r="B2822" s="5" t="s">
        <v>7241</v>
      </c>
      <c r="C2822" s="6" t="s">
        <v>7242</v>
      </c>
      <c r="D2822" s="7">
        <v>45033</v>
      </c>
      <c r="E2822" s="8">
        <v>80000000</v>
      </c>
      <c r="F2822" s="9" t="s">
        <v>6951</v>
      </c>
      <c r="G2822" s="9" t="s">
        <v>6951</v>
      </c>
      <c r="H2822" s="10" t="s">
        <v>7243</v>
      </c>
      <c r="I2822" s="8">
        <v>20266667</v>
      </c>
    </row>
    <row r="2823" spans="1:9" x14ac:dyDescent="0.25">
      <c r="A2823" s="5">
        <v>2023</v>
      </c>
      <c r="B2823" s="5" t="s">
        <v>7244</v>
      </c>
      <c r="C2823" s="6" t="s">
        <v>7245</v>
      </c>
      <c r="D2823" s="7">
        <v>45036</v>
      </c>
      <c r="E2823" s="8">
        <v>35273880</v>
      </c>
      <c r="F2823" s="9" t="s">
        <v>6951</v>
      </c>
      <c r="G2823" s="9" t="s">
        <v>6951</v>
      </c>
      <c r="H2823" s="10" t="s">
        <v>7246</v>
      </c>
      <c r="I2823" s="8">
        <v>9288788</v>
      </c>
    </row>
    <row r="2824" spans="1:9" x14ac:dyDescent="0.25">
      <c r="A2824" s="5">
        <v>2023</v>
      </c>
      <c r="B2824" s="5" t="s">
        <v>7247</v>
      </c>
      <c r="C2824" s="6" t="s">
        <v>7248</v>
      </c>
      <c r="D2824" s="7">
        <v>45036</v>
      </c>
      <c r="E2824" s="8">
        <v>1278366762</v>
      </c>
      <c r="F2824" s="9" t="s">
        <v>7249</v>
      </c>
      <c r="G2824" s="9" t="s">
        <v>7250</v>
      </c>
      <c r="H2824" s="10" t="s">
        <v>7251</v>
      </c>
      <c r="I2824" s="8">
        <v>306808024</v>
      </c>
    </row>
    <row r="2825" spans="1:9" x14ac:dyDescent="0.25">
      <c r="A2825" s="5">
        <v>2023</v>
      </c>
      <c r="B2825" s="5" t="s">
        <v>7252</v>
      </c>
      <c r="C2825" s="6" t="s">
        <v>7253</v>
      </c>
      <c r="D2825" s="7">
        <v>45036</v>
      </c>
      <c r="E2825" s="8">
        <v>70000000</v>
      </c>
      <c r="F2825" s="9" t="s">
        <v>6951</v>
      </c>
      <c r="G2825" s="9" t="s">
        <v>6951</v>
      </c>
      <c r="H2825" s="10" t="s">
        <v>7254</v>
      </c>
      <c r="I2825" s="8">
        <v>18433333</v>
      </c>
    </row>
    <row r="2826" spans="1:9" x14ac:dyDescent="0.25">
      <c r="A2826" s="5">
        <v>2023</v>
      </c>
      <c r="B2826" s="5" t="s">
        <v>7255</v>
      </c>
      <c r="C2826" s="6" t="s">
        <v>7256</v>
      </c>
      <c r="D2826" s="7">
        <v>45034</v>
      </c>
      <c r="E2826" s="8">
        <v>639680000</v>
      </c>
      <c r="F2826" s="9" t="s">
        <v>6960</v>
      </c>
      <c r="G2826" s="9" t="s">
        <v>6961</v>
      </c>
      <c r="H2826" s="10" t="s">
        <v>7257</v>
      </c>
      <c r="I2826" s="8">
        <v>100216533</v>
      </c>
    </row>
    <row r="2827" spans="1:9" x14ac:dyDescent="0.25">
      <c r="A2827" s="5">
        <v>2023</v>
      </c>
      <c r="B2827" s="5" t="s">
        <v>7258</v>
      </c>
      <c r="C2827" s="6" t="s">
        <v>7259</v>
      </c>
      <c r="D2827" s="7">
        <v>45054</v>
      </c>
      <c r="E2827" s="8">
        <v>29799376</v>
      </c>
      <c r="F2827" s="9" t="s">
        <v>7260</v>
      </c>
      <c r="G2827" s="9" t="s">
        <v>7261</v>
      </c>
      <c r="H2827" s="10" t="s">
        <v>7262</v>
      </c>
      <c r="I2827" s="8">
        <v>7449844</v>
      </c>
    </row>
    <row r="2828" spans="1:9" x14ac:dyDescent="0.25">
      <c r="A2828" s="5">
        <v>2023</v>
      </c>
      <c r="B2828" s="5" t="s">
        <v>7263</v>
      </c>
      <c r="C2828" s="6" t="s">
        <v>7259</v>
      </c>
      <c r="D2828" s="7">
        <v>45049</v>
      </c>
      <c r="E2828" s="8">
        <v>29799376</v>
      </c>
      <c r="F2828" s="9" t="s">
        <v>7260</v>
      </c>
      <c r="G2828" s="9" t="s">
        <v>7261</v>
      </c>
      <c r="H2828" s="10" t="s">
        <v>7264</v>
      </c>
      <c r="I2828" s="8">
        <v>7449844</v>
      </c>
    </row>
    <row r="2829" spans="1:9" x14ac:dyDescent="0.25">
      <c r="A2829" s="5">
        <v>2023</v>
      </c>
      <c r="B2829" s="5" t="s">
        <v>7265</v>
      </c>
      <c r="C2829" s="6" t="s">
        <v>7259</v>
      </c>
      <c r="D2829" s="7">
        <v>45049</v>
      </c>
      <c r="E2829" s="8">
        <v>29799376</v>
      </c>
      <c r="F2829" s="9" t="s">
        <v>7260</v>
      </c>
      <c r="G2829" s="9" t="s">
        <v>7261</v>
      </c>
      <c r="H2829" s="10" t="s">
        <v>7266</v>
      </c>
      <c r="I2829" s="8">
        <v>7449844</v>
      </c>
    </row>
    <row r="2830" spans="1:9" x14ac:dyDescent="0.25">
      <c r="A2830" s="5">
        <v>2023</v>
      </c>
      <c r="B2830" s="5" t="s">
        <v>7267</v>
      </c>
      <c r="C2830" s="6" t="s">
        <v>7268</v>
      </c>
      <c r="D2830" s="7">
        <v>45035</v>
      </c>
      <c r="E2830" s="8">
        <v>10692962831</v>
      </c>
      <c r="F2830" s="9" t="s">
        <v>6960</v>
      </c>
      <c r="G2830" s="9" t="s">
        <v>6961</v>
      </c>
      <c r="H2830" s="10" t="s">
        <v>7269</v>
      </c>
      <c r="I2830" s="8">
        <v>234763706</v>
      </c>
    </row>
    <row r="2831" spans="1:9" x14ac:dyDescent="0.25">
      <c r="A2831" s="5">
        <v>2023</v>
      </c>
      <c r="B2831" s="5" t="s">
        <v>7270</v>
      </c>
      <c r="C2831" s="6" t="s">
        <v>7259</v>
      </c>
      <c r="D2831" s="7">
        <v>45042</v>
      </c>
      <c r="E2831" s="8">
        <v>29799376</v>
      </c>
      <c r="F2831" s="9" t="s">
        <v>7260</v>
      </c>
      <c r="G2831" s="9" t="s">
        <v>7261</v>
      </c>
      <c r="H2831" s="10" t="s">
        <v>7271</v>
      </c>
      <c r="I2831" s="8">
        <v>7449844</v>
      </c>
    </row>
    <row r="2832" spans="1:9" x14ac:dyDescent="0.25">
      <c r="A2832" s="5">
        <v>2023</v>
      </c>
      <c r="B2832" s="5" t="s">
        <v>7272</v>
      </c>
      <c r="C2832" s="6" t="s">
        <v>7259</v>
      </c>
      <c r="D2832" s="7">
        <v>45042</v>
      </c>
      <c r="E2832" s="8">
        <v>29799376</v>
      </c>
      <c r="F2832" s="9" t="s">
        <v>7260</v>
      </c>
      <c r="G2832" s="9" t="s">
        <v>7261</v>
      </c>
      <c r="H2832" s="10" t="s">
        <v>7273</v>
      </c>
      <c r="I2832" s="8">
        <v>7449844</v>
      </c>
    </row>
    <row r="2833" spans="1:9" x14ac:dyDescent="0.25">
      <c r="A2833" s="5">
        <v>2023</v>
      </c>
      <c r="B2833" s="5" t="s">
        <v>7274</v>
      </c>
      <c r="C2833" s="6" t="s">
        <v>7275</v>
      </c>
      <c r="D2833" s="7">
        <v>44953</v>
      </c>
      <c r="E2833" s="8">
        <v>78000000</v>
      </c>
      <c r="F2833" s="9" t="s">
        <v>6960</v>
      </c>
      <c r="G2833" s="9" t="s">
        <v>6961</v>
      </c>
      <c r="H2833" s="10" t="s">
        <v>7276</v>
      </c>
      <c r="I2833" s="8">
        <v>12133333</v>
      </c>
    </row>
    <row r="2834" spans="1:9" x14ac:dyDescent="0.25">
      <c r="A2834" s="5">
        <v>2023</v>
      </c>
      <c r="B2834" s="5" t="s">
        <v>7277</v>
      </c>
      <c r="C2834" s="6" t="s">
        <v>7278</v>
      </c>
      <c r="D2834" s="7">
        <v>45048</v>
      </c>
      <c r="E2834" s="8">
        <v>101150000</v>
      </c>
      <c r="F2834" s="9" t="s">
        <v>6951</v>
      </c>
      <c r="G2834" s="9" t="s">
        <v>6952</v>
      </c>
      <c r="H2834" s="10" t="s">
        <v>7279</v>
      </c>
      <c r="I2834" s="8">
        <v>30682167</v>
      </c>
    </row>
    <row r="2835" spans="1:9" x14ac:dyDescent="0.25">
      <c r="A2835" s="5">
        <v>2023</v>
      </c>
      <c r="B2835" s="5" t="s">
        <v>7280</v>
      </c>
      <c r="C2835" s="6" t="s">
        <v>7259</v>
      </c>
      <c r="D2835" s="7">
        <v>45042</v>
      </c>
      <c r="E2835" s="8">
        <v>29799376</v>
      </c>
      <c r="F2835" s="9" t="s">
        <v>7260</v>
      </c>
      <c r="G2835" s="9" t="s">
        <v>7261</v>
      </c>
      <c r="H2835" s="10" t="s">
        <v>7281</v>
      </c>
      <c r="I2835" s="8">
        <v>7449844</v>
      </c>
    </row>
    <row r="2836" spans="1:9" x14ac:dyDescent="0.25">
      <c r="A2836" s="5">
        <v>2023</v>
      </c>
      <c r="B2836" s="5" t="s">
        <v>7282</v>
      </c>
      <c r="C2836" s="6" t="s">
        <v>7283</v>
      </c>
      <c r="D2836" s="7">
        <v>45048</v>
      </c>
      <c r="E2836" s="8">
        <v>66500000</v>
      </c>
      <c r="F2836" s="9" t="s">
        <v>6967</v>
      </c>
      <c r="G2836" s="9" t="s">
        <v>6967</v>
      </c>
      <c r="H2836" s="10" t="s">
        <v>7284</v>
      </c>
      <c r="I2836" s="8">
        <v>45733333</v>
      </c>
    </row>
    <row r="2837" spans="1:9" x14ac:dyDescent="0.25">
      <c r="A2837" s="5">
        <v>2023</v>
      </c>
      <c r="B2837" s="5" t="s">
        <v>7285</v>
      </c>
      <c r="C2837" s="6" t="s">
        <v>7286</v>
      </c>
      <c r="D2837" s="7">
        <v>45043</v>
      </c>
      <c r="E2837" s="8">
        <v>91749000</v>
      </c>
      <c r="F2837" s="9" t="s">
        <v>6951</v>
      </c>
      <c r="G2837" s="9" t="s">
        <v>6951</v>
      </c>
      <c r="H2837" s="10" t="s">
        <v>7287</v>
      </c>
      <c r="I2837" s="8">
        <v>26301380</v>
      </c>
    </row>
    <row r="2838" spans="1:9" x14ac:dyDescent="0.25">
      <c r="A2838" s="5">
        <v>2023</v>
      </c>
      <c r="B2838" s="5" t="s">
        <v>7288</v>
      </c>
      <c r="C2838" s="6" t="s">
        <v>7289</v>
      </c>
      <c r="D2838" s="7">
        <v>45042</v>
      </c>
      <c r="E2838" s="8">
        <v>50350000</v>
      </c>
      <c r="F2838" s="9" t="s">
        <v>6951</v>
      </c>
      <c r="G2838" s="9" t="s">
        <v>6956</v>
      </c>
      <c r="H2838" s="10" t="s">
        <v>7290</v>
      </c>
      <c r="I2838" s="8">
        <v>12366667</v>
      </c>
    </row>
    <row r="2839" spans="1:9" x14ac:dyDescent="0.25">
      <c r="A2839" s="5">
        <v>2023</v>
      </c>
      <c r="B2839" s="5" t="s">
        <v>7291</v>
      </c>
      <c r="C2839" s="6" t="s">
        <v>7292</v>
      </c>
      <c r="D2839" s="7">
        <v>45050</v>
      </c>
      <c r="E2839" s="8">
        <v>76000000</v>
      </c>
      <c r="F2839" s="9" t="s">
        <v>6967</v>
      </c>
      <c r="G2839" s="9" t="s">
        <v>6967</v>
      </c>
      <c r="H2839" s="10" t="s">
        <v>7293</v>
      </c>
      <c r="I2839" s="8">
        <v>20800000</v>
      </c>
    </row>
    <row r="2840" spans="1:9" x14ac:dyDescent="0.25">
      <c r="A2840" s="5">
        <v>2023</v>
      </c>
      <c r="B2840" s="5" t="s">
        <v>7294</v>
      </c>
      <c r="C2840" s="6" t="s">
        <v>7295</v>
      </c>
      <c r="D2840" s="7">
        <v>45047</v>
      </c>
      <c r="E2840" s="8">
        <v>3383397800</v>
      </c>
      <c r="F2840" s="9" t="s">
        <v>6960</v>
      </c>
      <c r="G2840" s="9" t="s">
        <v>6961</v>
      </c>
      <c r="H2840" s="10" t="s">
        <v>7296</v>
      </c>
      <c r="I2840" s="8">
        <v>1209943800</v>
      </c>
    </row>
    <row r="2841" spans="1:9" x14ac:dyDescent="0.25">
      <c r="A2841" s="5">
        <v>2023</v>
      </c>
      <c r="B2841" s="5" t="s">
        <v>7297</v>
      </c>
      <c r="C2841" s="6" t="s">
        <v>7298</v>
      </c>
      <c r="D2841" s="7">
        <v>45058</v>
      </c>
      <c r="E2841" s="8">
        <v>1100911680</v>
      </c>
      <c r="F2841" s="9" t="s">
        <v>6960</v>
      </c>
      <c r="G2841" s="9" t="s">
        <v>6961</v>
      </c>
      <c r="H2841" s="10" t="s">
        <v>7299</v>
      </c>
      <c r="I2841" s="8">
        <v>645048854</v>
      </c>
    </row>
    <row r="2842" spans="1:9" x14ac:dyDescent="0.25">
      <c r="A2842" s="5">
        <v>2023</v>
      </c>
      <c r="B2842" s="5" t="s">
        <v>7300</v>
      </c>
      <c r="C2842" s="6" t="s">
        <v>6955</v>
      </c>
      <c r="D2842" s="7">
        <v>45065</v>
      </c>
      <c r="E2842" s="8">
        <v>25031660</v>
      </c>
      <c r="F2842" s="9" t="s">
        <v>6951</v>
      </c>
      <c r="G2842" s="9" t="s">
        <v>6956</v>
      </c>
      <c r="H2842" s="10" t="s">
        <v>7301</v>
      </c>
      <c r="I2842" s="8">
        <v>9011398</v>
      </c>
    </row>
    <row r="2843" spans="1:9" x14ac:dyDescent="0.25">
      <c r="A2843" s="5">
        <v>2023</v>
      </c>
      <c r="B2843" s="5" t="s">
        <v>7302</v>
      </c>
      <c r="C2843" s="6" t="s">
        <v>7303</v>
      </c>
      <c r="D2843" s="7">
        <v>45054</v>
      </c>
      <c r="E2843" s="8">
        <v>35801311</v>
      </c>
      <c r="F2843" s="9" t="s">
        <v>6951</v>
      </c>
      <c r="G2843" s="9" t="s">
        <v>6956</v>
      </c>
      <c r="H2843" s="10" t="s">
        <v>7304</v>
      </c>
      <c r="I2843" s="8">
        <v>10300728</v>
      </c>
    </row>
    <row r="2844" spans="1:9" x14ac:dyDescent="0.25">
      <c r="A2844" s="5">
        <v>2023</v>
      </c>
      <c r="B2844" s="5" t="s">
        <v>7305</v>
      </c>
      <c r="C2844" s="6" t="s">
        <v>7306</v>
      </c>
      <c r="D2844" s="7">
        <v>45062</v>
      </c>
      <c r="E2844" s="8">
        <v>33524298</v>
      </c>
      <c r="F2844" s="9" t="s">
        <v>6951</v>
      </c>
      <c r="G2844" s="9" t="s">
        <v>6956</v>
      </c>
      <c r="H2844" s="10" t="s">
        <v>7307</v>
      </c>
      <c r="I2844" s="8">
        <v>9312305</v>
      </c>
    </row>
    <row r="2845" spans="1:9" x14ac:dyDescent="0.25">
      <c r="A2845" s="5">
        <v>2023</v>
      </c>
      <c r="B2845" s="5" t="s">
        <v>7308</v>
      </c>
      <c r="C2845" s="6" t="s">
        <v>7309</v>
      </c>
      <c r="D2845" s="7">
        <v>45049</v>
      </c>
      <c r="E2845" s="8">
        <v>80000000</v>
      </c>
      <c r="F2845" s="9" t="s">
        <v>6951</v>
      </c>
      <c r="G2845" s="9" t="s">
        <v>6952</v>
      </c>
      <c r="H2845" s="10" t="s">
        <v>7310</v>
      </c>
      <c r="I2845" s="8">
        <v>24533333</v>
      </c>
    </row>
    <row r="2846" spans="1:9" x14ac:dyDescent="0.25">
      <c r="A2846" s="5">
        <v>2023</v>
      </c>
      <c r="B2846" s="5" t="s">
        <v>7311</v>
      </c>
      <c r="C2846" s="6" t="s">
        <v>7312</v>
      </c>
      <c r="D2846" s="7">
        <v>45047</v>
      </c>
      <c r="E2846" s="8">
        <v>1630399607</v>
      </c>
      <c r="F2846" s="9" t="s">
        <v>7249</v>
      </c>
      <c r="G2846" s="9" t="s">
        <v>7250</v>
      </c>
      <c r="H2846" s="10" t="s">
        <v>7313</v>
      </c>
      <c r="I2846" s="8">
        <v>670722137</v>
      </c>
    </row>
    <row r="2847" spans="1:9" x14ac:dyDescent="0.25">
      <c r="A2847" s="5">
        <v>2023</v>
      </c>
      <c r="B2847" s="5" t="s">
        <v>7314</v>
      </c>
      <c r="C2847" s="6" t="s">
        <v>7315</v>
      </c>
      <c r="D2847" s="7">
        <v>45061</v>
      </c>
      <c r="E2847" s="8">
        <v>72000000</v>
      </c>
      <c r="F2847" s="9" t="s">
        <v>6967</v>
      </c>
      <c r="G2847" s="9" t="s">
        <v>6967</v>
      </c>
      <c r="H2847" s="10" t="s">
        <v>7316</v>
      </c>
      <c r="I2847" s="8">
        <v>27733333</v>
      </c>
    </row>
    <row r="2848" spans="1:9" x14ac:dyDescent="0.25">
      <c r="A2848" s="5">
        <v>2023</v>
      </c>
      <c r="B2848" s="5" t="s">
        <v>7317</v>
      </c>
      <c r="C2848" s="6" t="s">
        <v>7318</v>
      </c>
      <c r="D2848" s="7">
        <v>45056</v>
      </c>
      <c r="E2848" s="8">
        <v>20167653</v>
      </c>
      <c r="F2848" s="9" t="s">
        <v>7260</v>
      </c>
      <c r="G2848" s="9" t="s">
        <v>7261</v>
      </c>
      <c r="H2848" s="10" t="s">
        <v>7319</v>
      </c>
      <c r="I2848" s="8">
        <v>5149188</v>
      </c>
    </row>
    <row r="2849" spans="1:9" x14ac:dyDescent="0.25">
      <c r="A2849" s="5">
        <v>2023</v>
      </c>
      <c r="B2849" s="5" t="s">
        <v>7320</v>
      </c>
      <c r="C2849" s="6" t="s">
        <v>7182</v>
      </c>
      <c r="D2849" s="7">
        <v>45049</v>
      </c>
      <c r="E2849" s="8">
        <v>27975000</v>
      </c>
      <c r="F2849" s="9" t="s">
        <v>6967</v>
      </c>
      <c r="G2849" s="9" t="s">
        <v>6967</v>
      </c>
      <c r="H2849" s="10" t="s">
        <v>7321</v>
      </c>
      <c r="I2849" s="8">
        <v>7460000</v>
      </c>
    </row>
    <row r="2850" spans="1:9" x14ac:dyDescent="0.25">
      <c r="A2850" s="5">
        <v>2023</v>
      </c>
      <c r="B2850" s="5" t="s">
        <v>7322</v>
      </c>
      <c r="C2850" s="6" t="s">
        <v>7323</v>
      </c>
      <c r="D2850" s="7">
        <v>45058</v>
      </c>
      <c r="E2850" s="8">
        <v>33600000</v>
      </c>
      <c r="F2850" s="9" t="s">
        <v>6951</v>
      </c>
      <c r="G2850" s="9" t="s">
        <v>6952</v>
      </c>
      <c r="H2850" s="10" t="s">
        <v>7324</v>
      </c>
      <c r="I2850" s="8">
        <v>1760000</v>
      </c>
    </row>
    <row r="2851" spans="1:9" x14ac:dyDescent="0.25">
      <c r="A2851" s="5">
        <v>2023</v>
      </c>
      <c r="B2851" s="5" t="s">
        <v>7325</v>
      </c>
      <c r="C2851" s="6" t="s">
        <v>7326</v>
      </c>
      <c r="D2851" s="7">
        <v>45055</v>
      </c>
      <c r="E2851" s="8">
        <v>80000000</v>
      </c>
      <c r="F2851" s="9" t="s">
        <v>6951</v>
      </c>
      <c r="G2851" s="9" t="s">
        <v>6952</v>
      </c>
      <c r="H2851" s="10" t="s">
        <v>7327</v>
      </c>
      <c r="I2851" s="8">
        <v>26133333</v>
      </c>
    </row>
    <row r="2852" spans="1:9" x14ac:dyDescent="0.25">
      <c r="A2852" s="5">
        <v>2023</v>
      </c>
      <c r="B2852" s="5" t="s">
        <v>7328</v>
      </c>
      <c r="C2852" s="6" t="s">
        <v>6955</v>
      </c>
      <c r="D2852" s="7">
        <v>45056</v>
      </c>
      <c r="E2852" s="8">
        <v>25031660</v>
      </c>
      <c r="F2852" s="9" t="s">
        <v>6951</v>
      </c>
      <c r="G2852" s="9" t="s">
        <v>6956</v>
      </c>
      <c r="H2852" s="10" t="s">
        <v>7329</v>
      </c>
      <c r="I2852" s="8">
        <v>8260448</v>
      </c>
    </row>
    <row r="2853" spans="1:9" x14ac:dyDescent="0.25">
      <c r="A2853" s="5">
        <v>2023</v>
      </c>
      <c r="B2853" s="5" t="s">
        <v>7330</v>
      </c>
      <c r="C2853" s="6" t="s">
        <v>7331</v>
      </c>
      <c r="D2853" s="7">
        <v>45055</v>
      </c>
      <c r="E2853" s="8">
        <v>633881572</v>
      </c>
      <c r="F2853" s="9" t="s">
        <v>6960</v>
      </c>
      <c r="G2853" s="9" t="s">
        <v>6961</v>
      </c>
      <c r="H2853" s="10" t="s">
        <v>7332</v>
      </c>
      <c r="I2853" s="8">
        <v>315696046</v>
      </c>
    </row>
    <row r="2854" spans="1:9" x14ac:dyDescent="0.25">
      <c r="A2854" s="5">
        <v>2023</v>
      </c>
      <c r="B2854" s="5" t="s">
        <v>7333</v>
      </c>
      <c r="C2854" s="6" t="s">
        <v>7334</v>
      </c>
      <c r="D2854" s="7">
        <v>45055</v>
      </c>
      <c r="E2854" s="8">
        <v>413075304</v>
      </c>
      <c r="F2854" s="9" t="s">
        <v>6960</v>
      </c>
      <c r="G2854" s="9" t="s">
        <v>6961</v>
      </c>
      <c r="H2854" s="10" t="s">
        <v>7335</v>
      </c>
      <c r="I2854" s="8">
        <v>200090473</v>
      </c>
    </row>
    <row r="2855" spans="1:9" x14ac:dyDescent="0.25">
      <c r="A2855" s="5">
        <v>2023</v>
      </c>
      <c r="B2855" s="5" t="s">
        <v>7336</v>
      </c>
      <c r="C2855" s="6" t="s">
        <v>7337</v>
      </c>
      <c r="D2855" s="7">
        <v>45058</v>
      </c>
      <c r="E2855" s="8">
        <v>2738821145</v>
      </c>
      <c r="F2855" s="9" t="s">
        <v>6960</v>
      </c>
      <c r="G2855" s="9" t="s">
        <v>6961</v>
      </c>
      <c r="H2855" s="10" t="s">
        <v>7338</v>
      </c>
      <c r="I2855" s="8">
        <v>564492175</v>
      </c>
    </row>
    <row r="2856" spans="1:9" x14ac:dyDescent="0.25">
      <c r="A2856" s="5">
        <v>2023</v>
      </c>
      <c r="B2856" s="5" t="s">
        <v>7339</v>
      </c>
      <c r="C2856" s="6" t="s">
        <v>7340</v>
      </c>
      <c r="D2856" s="7">
        <v>45057</v>
      </c>
      <c r="E2856" s="8">
        <v>2716094640</v>
      </c>
      <c r="F2856" s="9" t="s">
        <v>6960</v>
      </c>
      <c r="G2856" s="9" t="s">
        <v>6961</v>
      </c>
      <c r="H2856" s="10" t="s">
        <v>7341</v>
      </c>
      <c r="I2856" s="8">
        <v>1771961191</v>
      </c>
    </row>
    <row r="2857" spans="1:9" x14ac:dyDescent="0.25">
      <c r="A2857" s="5">
        <v>2023</v>
      </c>
      <c r="B2857" s="5" t="s">
        <v>7342</v>
      </c>
      <c r="C2857" s="6" t="s">
        <v>7053</v>
      </c>
      <c r="D2857" s="7">
        <v>45065</v>
      </c>
      <c r="E2857" s="8">
        <v>37249220</v>
      </c>
      <c r="F2857" s="9" t="s">
        <v>6951</v>
      </c>
      <c r="G2857" s="9" t="s">
        <v>6956</v>
      </c>
      <c r="H2857" s="10" t="s">
        <v>7343</v>
      </c>
      <c r="I2857" s="8">
        <v>13409719</v>
      </c>
    </row>
    <row r="2858" spans="1:9" x14ac:dyDescent="0.25">
      <c r="A2858" s="5">
        <v>2023</v>
      </c>
      <c r="B2858" s="5" t="s">
        <v>7344</v>
      </c>
      <c r="C2858" s="6" t="s">
        <v>7345</v>
      </c>
      <c r="D2858" s="7">
        <v>45057</v>
      </c>
      <c r="E2858" s="8">
        <v>49000000</v>
      </c>
      <c r="F2858" s="9" t="s">
        <v>6951</v>
      </c>
      <c r="G2858" s="9" t="s">
        <v>6952</v>
      </c>
      <c r="H2858" s="10" t="s">
        <v>7346</v>
      </c>
      <c r="I2858" s="8">
        <v>2333333</v>
      </c>
    </row>
    <row r="2859" spans="1:9" x14ac:dyDescent="0.25">
      <c r="A2859" s="5">
        <v>2023</v>
      </c>
      <c r="B2859" s="5" t="s">
        <v>7347</v>
      </c>
      <c r="C2859" s="6" t="s">
        <v>6955</v>
      </c>
      <c r="D2859" s="7">
        <v>45063</v>
      </c>
      <c r="E2859" s="8">
        <v>23780077</v>
      </c>
      <c r="F2859" s="9" t="s">
        <v>6951</v>
      </c>
      <c r="G2859" s="9" t="s">
        <v>6956</v>
      </c>
      <c r="H2859" s="10" t="s">
        <v>7348</v>
      </c>
      <c r="I2859" s="8">
        <v>15617737</v>
      </c>
    </row>
    <row r="2860" spans="1:9" x14ac:dyDescent="0.25">
      <c r="A2860" s="5">
        <v>2023</v>
      </c>
      <c r="B2860" s="5" t="s">
        <v>7349</v>
      </c>
      <c r="C2860" s="6" t="s">
        <v>6955</v>
      </c>
      <c r="D2860" s="7">
        <v>45056</v>
      </c>
      <c r="E2860" s="8">
        <v>25031660</v>
      </c>
      <c r="F2860" s="9" t="s">
        <v>6951</v>
      </c>
      <c r="G2860" s="9" t="s">
        <v>6956</v>
      </c>
      <c r="H2860" s="10" t="s">
        <v>7350</v>
      </c>
      <c r="I2860" s="8">
        <v>8260448</v>
      </c>
    </row>
    <row r="2861" spans="1:9" x14ac:dyDescent="0.25">
      <c r="A2861" s="5">
        <v>2023</v>
      </c>
      <c r="B2861" s="5" t="s">
        <v>7351</v>
      </c>
      <c r="C2861" s="6" t="s">
        <v>7164</v>
      </c>
      <c r="D2861" s="7">
        <v>45056</v>
      </c>
      <c r="E2861" s="8">
        <v>25031660</v>
      </c>
      <c r="F2861" s="9" t="s">
        <v>6951</v>
      </c>
      <c r="G2861" s="9" t="s">
        <v>6956</v>
      </c>
      <c r="H2861" s="10" t="s">
        <v>7352</v>
      </c>
      <c r="I2861" s="8">
        <v>8260448</v>
      </c>
    </row>
    <row r="2862" spans="1:9" x14ac:dyDescent="0.25">
      <c r="A2862" s="5">
        <v>2023</v>
      </c>
      <c r="B2862" s="5" t="s">
        <v>7353</v>
      </c>
      <c r="C2862" s="6" t="s">
        <v>7354</v>
      </c>
      <c r="D2862" s="7">
        <v>45061</v>
      </c>
      <c r="E2862" s="8">
        <v>37249220</v>
      </c>
      <c r="F2862" s="9" t="s">
        <v>6951</v>
      </c>
      <c r="G2862" s="9" t="s">
        <v>6956</v>
      </c>
      <c r="H2862" s="10" t="s">
        <v>7355</v>
      </c>
      <c r="I2862" s="8">
        <v>12913063</v>
      </c>
    </row>
    <row r="2863" spans="1:9" x14ac:dyDescent="0.25">
      <c r="A2863" s="5">
        <v>2023</v>
      </c>
      <c r="B2863" s="5" t="s">
        <v>7356</v>
      </c>
      <c r="C2863" s="6" t="s">
        <v>7357</v>
      </c>
      <c r="D2863" s="7">
        <v>45065</v>
      </c>
      <c r="E2863" s="8">
        <v>40000000</v>
      </c>
      <c r="F2863" s="9" t="s">
        <v>6951</v>
      </c>
      <c r="G2863" s="9" t="s">
        <v>6956</v>
      </c>
      <c r="H2863" s="10" t="s">
        <v>7358</v>
      </c>
      <c r="I2863" s="8">
        <v>14400000</v>
      </c>
    </row>
    <row r="2864" spans="1:9" x14ac:dyDescent="0.25">
      <c r="A2864" s="5">
        <v>2023</v>
      </c>
      <c r="B2864" s="5" t="s">
        <v>7359</v>
      </c>
      <c r="C2864" s="6" t="s">
        <v>7360</v>
      </c>
      <c r="D2864" s="7">
        <v>45056</v>
      </c>
      <c r="E2864" s="8">
        <v>72000000</v>
      </c>
      <c r="F2864" s="9" t="s">
        <v>6967</v>
      </c>
      <c r="G2864" s="9" t="s">
        <v>6967</v>
      </c>
      <c r="H2864" s="10" t="s">
        <v>7361</v>
      </c>
      <c r="I2864" s="8">
        <v>18400000</v>
      </c>
    </row>
    <row r="2865" spans="1:9" x14ac:dyDescent="0.25">
      <c r="A2865" s="5">
        <v>2023</v>
      </c>
      <c r="B2865" s="5" t="s">
        <v>7362</v>
      </c>
      <c r="C2865" s="6" t="s">
        <v>7164</v>
      </c>
      <c r="D2865" s="7">
        <v>45061</v>
      </c>
      <c r="E2865" s="8">
        <v>25031660</v>
      </c>
      <c r="F2865" s="9" t="s">
        <v>6951</v>
      </c>
      <c r="G2865" s="9" t="s">
        <v>6956</v>
      </c>
      <c r="H2865" s="10" t="s">
        <v>7363</v>
      </c>
      <c r="I2865" s="8">
        <v>8677642</v>
      </c>
    </row>
    <row r="2866" spans="1:9" x14ac:dyDescent="0.25">
      <c r="A2866" s="5">
        <v>2023</v>
      </c>
      <c r="B2866" s="5" t="s">
        <v>7364</v>
      </c>
      <c r="C2866" s="6" t="s">
        <v>7365</v>
      </c>
      <c r="D2866" s="7">
        <v>45065</v>
      </c>
      <c r="E2866" s="8">
        <v>35262595</v>
      </c>
      <c r="F2866" s="9" t="s">
        <v>6951</v>
      </c>
      <c r="G2866" s="9" t="s">
        <v>6956</v>
      </c>
      <c r="H2866" s="10" t="s">
        <v>7366</v>
      </c>
      <c r="I2866" s="8">
        <v>11423094</v>
      </c>
    </row>
    <row r="2867" spans="1:9" x14ac:dyDescent="0.25">
      <c r="A2867" s="5">
        <v>2023</v>
      </c>
      <c r="B2867" s="5" t="s">
        <v>7367</v>
      </c>
      <c r="C2867" s="6" t="s">
        <v>6955</v>
      </c>
      <c r="D2867" s="7">
        <v>45063</v>
      </c>
      <c r="E2867" s="8">
        <v>25031660</v>
      </c>
      <c r="F2867" s="9" t="s">
        <v>6951</v>
      </c>
      <c r="G2867" s="9" t="s">
        <v>6956</v>
      </c>
      <c r="H2867" s="10" t="s">
        <v>7368</v>
      </c>
      <c r="I2867" s="8">
        <v>8844520</v>
      </c>
    </row>
    <row r="2868" spans="1:9" x14ac:dyDescent="0.25">
      <c r="A2868" s="5">
        <v>2023</v>
      </c>
      <c r="B2868" s="5" t="s">
        <v>7369</v>
      </c>
      <c r="C2868" s="6" t="s">
        <v>6993</v>
      </c>
      <c r="D2868" s="7">
        <v>45066</v>
      </c>
      <c r="E2868" s="8">
        <v>22086000</v>
      </c>
      <c r="F2868" s="9" t="s">
        <v>6967</v>
      </c>
      <c r="G2868" s="9" t="s">
        <v>6967</v>
      </c>
      <c r="H2868" s="10" t="s">
        <v>7370</v>
      </c>
      <c r="I2868" s="8">
        <v>6462200</v>
      </c>
    </row>
    <row r="2869" spans="1:9" x14ac:dyDescent="0.25">
      <c r="A2869" s="5">
        <v>2023</v>
      </c>
      <c r="B2869" s="5" t="s">
        <v>7371</v>
      </c>
      <c r="C2869" s="6" t="s">
        <v>7372</v>
      </c>
      <c r="D2869" s="7">
        <v>45064</v>
      </c>
      <c r="E2869" s="8">
        <v>25031660</v>
      </c>
      <c r="F2869" s="9" t="s">
        <v>6951</v>
      </c>
      <c r="G2869" s="9" t="s">
        <v>6956</v>
      </c>
      <c r="H2869" s="10" t="s">
        <v>7373</v>
      </c>
      <c r="I2869" s="8">
        <v>8927959</v>
      </c>
    </row>
    <row r="2870" spans="1:9" x14ac:dyDescent="0.25">
      <c r="A2870" s="5">
        <v>2023</v>
      </c>
      <c r="B2870" s="5" t="s">
        <v>7374</v>
      </c>
      <c r="C2870" s="6" t="s">
        <v>7053</v>
      </c>
      <c r="D2870" s="7">
        <v>45063</v>
      </c>
      <c r="E2870" s="8">
        <v>37249220</v>
      </c>
      <c r="F2870" s="9" t="s">
        <v>6951</v>
      </c>
      <c r="G2870" s="9" t="s">
        <v>6956</v>
      </c>
      <c r="H2870" s="10" t="s">
        <v>7375</v>
      </c>
      <c r="I2870" s="8">
        <v>13161391</v>
      </c>
    </row>
    <row r="2871" spans="1:9" x14ac:dyDescent="0.25">
      <c r="A2871" s="5">
        <v>2023</v>
      </c>
      <c r="B2871" s="5" t="s">
        <v>7376</v>
      </c>
      <c r="C2871" s="6" t="s">
        <v>7164</v>
      </c>
      <c r="D2871" s="7">
        <v>45061</v>
      </c>
      <c r="E2871" s="8">
        <v>25031660</v>
      </c>
      <c r="F2871" s="9" t="s">
        <v>6951</v>
      </c>
      <c r="G2871" s="9" t="s">
        <v>6956</v>
      </c>
      <c r="H2871" s="10" t="s">
        <v>7377</v>
      </c>
      <c r="I2871" s="8">
        <v>8677642</v>
      </c>
    </row>
    <row r="2872" spans="1:9" x14ac:dyDescent="0.25">
      <c r="A2872" s="5">
        <v>2023</v>
      </c>
      <c r="B2872" s="5" t="s">
        <v>7378</v>
      </c>
      <c r="C2872" s="6" t="s">
        <v>6955</v>
      </c>
      <c r="D2872" s="7">
        <v>45063</v>
      </c>
      <c r="E2872" s="8">
        <v>25031660</v>
      </c>
      <c r="F2872" s="9" t="s">
        <v>6951</v>
      </c>
      <c r="G2872" s="9" t="s">
        <v>6956</v>
      </c>
      <c r="H2872" s="10" t="s">
        <v>7379</v>
      </c>
      <c r="I2872" s="8">
        <v>8844520</v>
      </c>
    </row>
    <row r="2873" spans="1:9" x14ac:dyDescent="0.25">
      <c r="A2873" s="5">
        <v>2023</v>
      </c>
      <c r="B2873" s="5" t="s">
        <v>7380</v>
      </c>
      <c r="C2873" s="6" t="s">
        <v>7372</v>
      </c>
      <c r="D2873" s="7">
        <v>45064</v>
      </c>
      <c r="E2873" s="8">
        <v>25031660</v>
      </c>
      <c r="F2873" s="9" t="s">
        <v>6951</v>
      </c>
      <c r="G2873" s="9" t="s">
        <v>6956</v>
      </c>
      <c r="H2873" s="10" t="s">
        <v>7381</v>
      </c>
      <c r="I2873" s="8">
        <v>8927959</v>
      </c>
    </row>
    <row r="2874" spans="1:9" x14ac:dyDescent="0.25">
      <c r="A2874" s="5">
        <v>2023</v>
      </c>
      <c r="B2874" s="5" t="s">
        <v>7382</v>
      </c>
      <c r="C2874" s="6" t="s">
        <v>7383</v>
      </c>
      <c r="D2874" s="7">
        <v>45065</v>
      </c>
      <c r="E2874" s="8">
        <v>45000000</v>
      </c>
      <c r="F2874" s="9" t="s">
        <v>6967</v>
      </c>
      <c r="G2874" s="9" t="s">
        <v>6967</v>
      </c>
      <c r="H2874" s="10" t="s">
        <v>7384</v>
      </c>
      <c r="I2874" s="8">
        <v>13000000</v>
      </c>
    </row>
    <row r="2875" spans="1:9" x14ac:dyDescent="0.25">
      <c r="A2875" s="5">
        <v>2023</v>
      </c>
      <c r="B2875" s="5" t="s">
        <v>7385</v>
      </c>
      <c r="C2875" s="6" t="s">
        <v>7386</v>
      </c>
      <c r="D2875" s="7">
        <v>45063</v>
      </c>
      <c r="E2875" s="8">
        <v>27300000</v>
      </c>
      <c r="F2875" s="9" t="s">
        <v>6951</v>
      </c>
      <c r="G2875" s="9" t="s">
        <v>6951</v>
      </c>
      <c r="H2875" s="10" t="s">
        <v>7387</v>
      </c>
      <c r="I2875" s="8">
        <v>7800000</v>
      </c>
    </row>
    <row r="2876" spans="1:9" x14ac:dyDescent="0.25">
      <c r="A2876" s="5">
        <v>2023</v>
      </c>
      <c r="B2876" s="5" t="s">
        <v>7388</v>
      </c>
      <c r="C2876" s="6" t="s">
        <v>7389</v>
      </c>
      <c r="D2876" s="7">
        <v>45070</v>
      </c>
      <c r="E2876" s="8">
        <v>1287612539</v>
      </c>
      <c r="F2876" s="9" t="s">
        <v>6960</v>
      </c>
      <c r="G2876" s="9" t="s">
        <v>6961</v>
      </c>
      <c r="H2876" s="10" t="s">
        <v>7390</v>
      </c>
      <c r="I2876" s="8">
        <v>863067332</v>
      </c>
    </row>
    <row r="2877" spans="1:9" x14ac:dyDescent="0.25">
      <c r="A2877" s="5">
        <v>2023</v>
      </c>
      <c r="B2877" s="5" t="s">
        <v>7391</v>
      </c>
      <c r="C2877" s="6" t="s">
        <v>6955</v>
      </c>
      <c r="D2877" s="7">
        <v>45065</v>
      </c>
      <c r="E2877" s="8">
        <v>25031660</v>
      </c>
      <c r="F2877" s="9" t="s">
        <v>6951</v>
      </c>
      <c r="G2877" s="9" t="s">
        <v>6956</v>
      </c>
      <c r="H2877" s="10" t="s">
        <v>7392</v>
      </c>
      <c r="I2877" s="8">
        <v>9011398</v>
      </c>
    </row>
    <row r="2878" spans="1:9" x14ac:dyDescent="0.25">
      <c r="A2878" s="5">
        <v>2023</v>
      </c>
      <c r="B2878" s="5" t="s">
        <v>7393</v>
      </c>
      <c r="C2878" s="6" t="s">
        <v>7394</v>
      </c>
      <c r="D2878" s="7">
        <v>44974</v>
      </c>
      <c r="E2878" s="8">
        <v>60500000</v>
      </c>
      <c r="F2878" s="9" t="s">
        <v>6967</v>
      </c>
      <c r="G2878" s="9" t="s">
        <v>6967</v>
      </c>
      <c r="H2878" s="10" t="s">
        <v>7395</v>
      </c>
      <c r="I2878" s="8">
        <v>8800000</v>
      </c>
    </row>
    <row r="2879" spans="1:9" x14ac:dyDescent="0.25">
      <c r="A2879" s="5">
        <v>2023</v>
      </c>
      <c r="B2879" s="5" t="s">
        <v>7396</v>
      </c>
      <c r="C2879" s="6" t="s">
        <v>6993</v>
      </c>
      <c r="D2879" s="7">
        <v>45065</v>
      </c>
      <c r="E2879" s="8">
        <v>22086000</v>
      </c>
      <c r="F2879" s="9" t="s">
        <v>6967</v>
      </c>
      <c r="G2879" s="9" t="s">
        <v>6967</v>
      </c>
      <c r="H2879" s="10" t="s">
        <v>7397</v>
      </c>
      <c r="I2879" s="8">
        <v>6380400</v>
      </c>
    </row>
    <row r="2880" spans="1:9" x14ac:dyDescent="0.25">
      <c r="A2880" s="5">
        <v>2023</v>
      </c>
      <c r="B2880" s="5" t="s">
        <v>7398</v>
      </c>
      <c r="C2880" s="6" t="s">
        <v>7399</v>
      </c>
      <c r="D2880" s="7">
        <v>45064</v>
      </c>
      <c r="E2880" s="8">
        <v>37685590</v>
      </c>
      <c r="F2880" s="9" t="s">
        <v>6951</v>
      </c>
      <c r="G2880" s="9" t="s">
        <v>6956</v>
      </c>
      <c r="H2880" s="10" t="s">
        <v>7400</v>
      </c>
      <c r="I2880" s="8">
        <v>14069287</v>
      </c>
    </row>
    <row r="2881" spans="1:9" x14ac:dyDescent="0.25">
      <c r="A2881" s="5">
        <v>2023</v>
      </c>
      <c r="B2881" s="5" t="s">
        <v>7401</v>
      </c>
      <c r="C2881" s="6" t="s">
        <v>7402</v>
      </c>
      <c r="D2881" s="7">
        <v>45072</v>
      </c>
      <c r="E2881" s="8">
        <v>54590000</v>
      </c>
      <c r="F2881" s="9" t="s">
        <v>6951</v>
      </c>
      <c r="G2881" s="9" t="s">
        <v>6956</v>
      </c>
      <c r="H2881" s="10" t="s">
        <v>7403</v>
      </c>
      <c r="I2881" s="8">
        <v>20926167</v>
      </c>
    </row>
    <row r="2882" spans="1:9" x14ac:dyDescent="0.25">
      <c r="A2882" s="5">
        <v>2023</v>
      </c>
      <c r="B2882" s="5" t="s">
        <v>7404</v>
      </c>
      <c r="C2882" s="6" t="s">
        <v>7405</v>
      </c>
      <c r="D2882" s="7">
        <v>45063</v>
      </c>
      <c r="E2882" s="8">
        <v>66000000</v>
      </c>
      <c r="F2882" s="9" t="s">
        <v>6951</v>
      </c>
      <c r="G2882" s="9" t="s">
        <v>6956</v>
      </c>
      <c r="H2882" s="10" t="s">
        <v>7406</v>
      </c>
      <c r="I2882" s="8">
        <v>23320000</v>
      </c>
    </row>
    <row r="2883" spans="1:9" x14ac:dyDescent="0.25">
      <c r="A2883" s="5">
        <v>2023</v>
      </c>
      <c r="B2883" s="5" t="s">
        <v>7407</v>
      </c>
      <c r="C2883" s="6" t="s">
        <v>7408</v>
      </c>
      <c r="D2883" s="7">
        <v>45056</v>
      </c>
      <c r="E2883" s="8">
        <v>1807447973</v>
      </c>
      <c r="F2883" s="9" t="s">
        <v>6960</v>
      </c>
      <c r="G2883" s="9" t="s">
        <v>6961</v>
      </c>
      <c r="H2883" s="10" t="s">
        <v>7409</v>
      </c>
      <c r="I2883" s="8">
        <v>351051590</v>
      </c>
    </row>
    <row r="2884" spans="1:9" x14ac:dyDescent="0.25">
      <c r="A2884" s="5">
        <v>2023</v>
      </c>
      <c r="B2884" s="5" t="s">
        <v>7410</v>
      </c>
      <c r="C2884" s="6" t="s">
        <v>7411</v>
      </c>
      <c r="D2884" s="7">
        <v>45062</v>
      </c>
      <c r="E2884" s="8">
        <v>49000000</v>
      </c>
      <c r="F2884" s="9" t="s">
        <v>6951</v>
      </c>
      <c r="G2884" s="9" t="s">
        <v>6951</v>
      </c>
      <c r="H2884" s="10" t="s">
        <v>7412</v>
      </c>
      <c r="I2884" s="8">
        <v>3500000</v>
      </c>
    </row>
    <row r="2885" spans="1:9" x14ac:dyDescent="0.25">
      <c r="A2885" s="5">
        <v>2023</v>
      </c>
      <c r="B2885" s="5" t="s">
        <v>7413</v>
      </c>
      <c r="C2885" s="6" t="s">
        <v>7414</v>
      </c>
      <c r="D2885" s="7">
        <v>45061</v>
      </c>
      <c r="E2885" s="8">
        <v>65000000</v>
      </c>
      <c r="F2885" s="9" t="s">
        <v>6960</v>
      </c>
      <c r="G2885" s="9" t="s">
        <v>6960</v>
      </c>
      <c r="H2885" s="10" t="s">
        <v>7415</v>
      </c>
      <c r="I2885" s="8">
        <v>24375000</v>
      </c>
    </row>
    <row r="2886" spans="1:9" x14ac:dyDescent="0.25">
      <c r="A2886" s="5">
        <v>2023</v>
      </c>
      <c r="B2886" s="5" t="s">
        <v>7416</v>
      </c>
      <c r="C2886" s="6" t="s">
        <v>7059</v>
      </c>
      <c r="D2886" s="7">
        <v>45081</v>
      </c>
      <c r="E2886" s="8">
        <v>22086000</v>
      </c>
      <c r="F2886" s="9" t="s">
        <v>6967</v>
      </c>
      <c r="G2886" s="9" t="s">
        <v>6967</v>
      </c>
      <c r="H2886" s="10" t="s">
        <v>7417</v>
      </c>
      <c r="I2886" s="8">
        <v>17423400</v>
      </c>
    </row>
    <row r="2887" spans="1:9" x14ac:dyDescent="0.25">
      <c r="A2887" s="5">
        <v>2023</v>
      </c>
      <c r="B2887" s="5" t="s">
        <v>7418</v>
      </c>
      <c r="C2887" s="6" t="s">
        <v>7419</v>
      </c>
      <c r="D2887" s="7">
        <v>44958</v>
      </c>
      <c r="E2887" s="8">
        <v>71500000</v>
      </c>
      <c r="F2887" s="9" t="s">
        <v>6967</v>
      </c>
      <c r="G2887" s="9" t="s">
        <v>6967</v>
      </c>
      <c r="H2887" s="10" t="s">
        <v>7420</v>
      </c>
      <c r="I2887" s="8">
        <v>13000000</v>
      </c>
    </row>
    <row r="2888" spans="1:9" x14ac:dyDescent="0.25">
      <c r="A2888" s="5">
        <v>2023</v>
      </c>
      <c r="B2888" s="5" t="s">
        <v>7421</v>
      </c>
      <c r="C2888" s="6" t="s">
        <v>7059</v>
      </c>
      <c r="D2888" s="7">
        <v>45065</v>
      </c>
      <c r="E2888" s="8">
        <v>22086000</v>
      </c>
      <c r="F2888" s="9" t="s">
        <v>6967</v>
      </c>
      <c r="G2888" s="9" t="s">
        <v>6967</v>
      </c>
      <c r="H2888" s="10" t="s">
        <v>7422</v>
      </c>
      <c r="I2888" s="8">
        <v>6380400</v>
      </c>
    </row>
    <row r="2889" spans="1:9" x14ac:dyDescent="0.25">
      <c r="A2889" s="5">
        <v>2023</v>
      </c>
      <c r="B2889" s="5" t="s">
        <v>7423</v>
      </c>
      <c r="C2889" s="6" t="s">
        <v>7424</v>
      </c>
      <c r="D2889" s="7">
        <v>45070</v>
      </c>
      <c r="E2889" s="8">
        <v>284222487</v>
      </c>
      <c r="F2889" s="9" t="s">
        <v>6960</v>
      </c>
      <c r="G2889" s="9" t="s">
        <v>6961</v>
      </c>
      <c r="H2889" s="10" t="s">
        <v>7425</v>
      </c>
      <c r="I2889" s="8">
        <v>75915125</v>
      </c>
    </row>
    <row r="2890" spans="1:9" x14ac:dyDescent="0.25">
      <c r="A2890" s="5">
        <v>2023</v>
      </c>
      <c r="B2890" s="5" t="s">
        <v>7426</v>
      </c>
      <c r="C2890" s="6" t="s">
        <v>7427</v>
      </c>
      <c r="D2890" s="7">
        <v>45070</v>
      </c>
      <c r="E2890" s="8">
        <v>293910100</v>
      </c>
      <c r="F2890" s="9" t="s">
        <v>6960</v>
      </c>
      <c r="G2890" s="9" t="s">
        <v>6961</v>
      </c>
      <c r="H2890" s="10" t="s">
        <v>7428</v>
      </c>
      <c r="I2890" s="8">
        <v>152928123</v>
      </c>
    </row>
    <row r="2891" spans="1:9" x14ac:dyDescent="0.25">
      <c r="A2891" s="5">
        <v>2023</v>
      </c>
      <c r="B2891" s="5" t="s">
        <v>7429</v>
      </c>
      <c r="C2891" s="6" t="s">
        <v>7430</v>
      </c>
      <c r="D2891" s="7">
        <v>45065</v>
      </c>
      <c r="E2891" s="8">
        <v>480123249</v>
      </c>
      <c r="F2891" s="9" t="s">
        <v>6960</v>
      </c>
      <c r="G2891" s="9" t="s">
        <v>6961</v>
      </c>
      <c r="H2891" s="10" t="s">
        <v>7431</v>
      </c>
      <c r="I2891" s="8">
        <v>344660448</v>
      </c>
    </row>
    <row r="2892" spans="1:9" x14ac:dyDescent="0.25">
      <c r="A2892" s="5">
        <v>2023</v>
      </c>
      <c r="B2892" s="5" t="s">
        <v>7432</v>
      </c>
      <c r="C2892" s="6" t="s">
        <v>7433</v>
      </c>
      <c r="D2892" s="7">
        <v>45065</v>
      </c>
      <c r="E2892" s="8">
        <v>37169532</v>
      </c>
      <c r="F2892" s="9" t="s">
        <v>6951</v>
      </c>
      <c r="G2892" s="9" t="s">
        <v>6956</v>
      </c>
      <c r="H2892" s="10" t="s">
        <v>7434</v>
      </c>
      <c r="I2892" s="8">
        <v>14585513</v>
      </c>
    </row>
    <row r="2893" spans="1:9" x14ac:dyDescent="0.25">
      <c r="A2893" s="5">
        <v>2023</v>
      </c>
      <c r="B2893" s="5" t="s">
        <v>7435</v>
      </c>
      <c r="C2893" s="6" t="s">
        <v>7436</v>
      </c>
      <c r="D2893" s="7">
        <v>44953</v>
      </c>
      <c r="E2893" s="8">
        <v>35280000</v>
      </c>
      <c r="F2893" s="9" t="s">
        <v>6960</v>
      </c>
      <c r="G2893" s="9" t="s">
        <v>6977</v>
      </c>
      <c r="H2893" s="10" t="s">
        <v>7437</v>
      </c>
      <c r="I2893" s="8">
        <v>7154000</v>
      </c>
    </row>
    <row r="2894" spans="1:9" x14ac:dyDescent="0.25">
      <c r="A2894" s="5">
        <v>2023</v>
      </c>
      <c r="B2894" s="5" t="s">
        <v>7438</v>
      </c>
      <c r="C2894" s="6" t="s">
        <v>7439</v>
      </c>
      <c r="D2894" s="7">
        <v>45078</v>
      </c>
      <c r="E2894" s="8">
        <v>33525000</v>
      </c>
      <c r="F2894" s="9" t="s">
        <v>7249</v>
      </c>
      <c r="G2894" s="9" t="s">
        <v>7249</v>
      </c>
      <c r="H2894" s="10" t="s">
        <v>7440</v>
      </c>
      <c r="I2894" s="8">
        <v>26075000</v>
      </c>
    </row>
    <row r="2895" spans="1:9" x14ac:dyDescent="0.25">
      <c r="A2895" s="5">
        <v>2023</v>
      </c>
      <c r="B2895" s="5" t="s">
        <v>7441</v>
      </c>
      <c r="C2895" s="6" t="s">
        <v>7442</v>
      </c>
      <c r="D2895" s="7">
        <v>45084</v>
      </c>
      <c r="E2895" s="8">
        <v>22086000</v>
      </c>
      <c r="F2895" s="9" t="s">
        <v>6967</v>
      </c>
      <c r="G2895" s="9" t="s">
        <v>6967</v>
      </c>
      <c r="H2895" s="10" t="s">
        <v>7443</v>
      </c>
      <c r="I2895" s="8">
        <v>7852800</v>
      </c>
    </row>
    <row r="2896" spans="1:9" x14ac:dyDescent="0.25">
      <c r="A2896" s="5">
        <v>2023</v>
      </c>
      <c r="B2896" s="5" t="s">
        <v>7444</v>
      </c>
      <c r="C2896" s="6" t="s">
        <v>7445</v>
      </c>
      <c r="D2896" s="7">
        <v>45072</v>
      </c>
      <c r="E2896" s="8">
        <v>33525000</v>
      </c>
      <c r="F2896" s="9" t="s">
        <v>7249</v>
      </c>
      <c r="G2896" s="9" t="s">
        <v>7249</v>
      </c>
      <c r="H2896" s="10" t="s">
        <v>7446</v>
      </c>
      <c r="I2896" s="8">
        <v>10554167</v>
      </c>
    </row>
    <row r="2897" spans="1:9" x14ac:dyDescent="0.25">
      <c r="A2897" s="5">
        <v>2023</v>
      </c>
      <c r="B2897" s="5" t="s">
        <v>7447</v>
      </c>
      <c r="C2897" s="6" t="s">
        <v>7448</v>
      </c>
      <c r="D2897" s="7">
        <v>45069</v>
      </c>
      <c r="E2897" s="8">
        <v>31943863</v>
      </c>
      <c r="F2897" s="9" t="s">
        <v>7249</v>
      </c>
      <c r="G2897" s="9" t="s">
        <v>7250</v>
      </c>
      <c r="H2897" s="10" t="s">
        <v>7449</v>
      </c>
      <c r="I2897" s="8">
        <v>10470200</v>
      </c>
    </row>
    <row r="2898" spans="1:9" x14ac:dyDescent="0.25">
      <c r="A2898" s="5">
        <v>2023</v>
      </c>
      <c r="B2898" s="5" t="s">
        <v>7450</v>
      </c>
      <c r="C2898" s="6" t="s">
        <v>7451</v>
      </c>
      <c r="D2898" s="7">
        <v>45071</v>
      </c>
      <c r="E2898" s="8">
        <v>788046963</v>
      </c>
      <c r="F2898" s="9" t="s">
        <v>6960</v>
      </c>
      <c r="G2898" s="9" t="s">
        <v>6961</v>
      </c>
      <c r="H2898" s="10" t="s">
        <v>7452</v>
      </c>
      <c r="I2898" s="8">
        <v>669953300</v>
      </c>
    </row>
    <row r="2899" spans="1:9" x14ac:dyDescent="0.25">
      <c r="A2899" s="5">
        <v>2023</v>
      </c>
      <c r="B2899" s="5" t="s">
        <v>7453</v>
      </c>
      <c r="C2899" s="6" t="s">
        <v>7059</v>
      </c>
      <c r="D2899" s="7">
        <v>45078</v>
      </c>
      <c r="E2899" s="8">
        <v>22086000</v>
      </c>
      <c r="F2899" s="9" t="s">
        <v>6967</v>
      </c>
      <c r="G2899" s="9" t="s">
        <v>6967</v>
      </c>
      <c r="H2899" s="10" t="s">
        <v>7454</v>
      </c>
      <c r="I2899" s="8">
        <v>7362000</v>
      </c>
    </row>
    <row r="2900" spans="1:9" x14ac:dyDescent="0.25">
      <c r="A2900" s="5">
        <v>2023</v>
      </c>
      <c r="B2900" s="5" t="s">
        <v>7455</v>
      </c>
      <c r="C2900" s="6" t="s">
        <v>7456</v>
      </c>
      <c r="D2900" s="7">
        <v>45078</v>
      </c>
      <c r="E2900" s="8">
        <v>49922010</v>
      </c>
      <c r="F2900" s="9" t="s">
        <v>6951</v>
      </c>
      <c r="G2900" s="9" t="s">
        <v>6956</v>
      </c>
      <c r="H2900" s="10" t="s">
        <v>7457</v>
      </c>
      <c r="I2900" s="8">
        <v>16640670</v>
      </c>
    </row>
    <row r="2901" spans="1:9" x14ac:dyDescent="0.25">
      <c r="A2901" s="5">
        <v>2023</v>
      </c>
      <c r="B2901" s="5" t="s">
        <v>7458</v>
      </c>
      <c r="C2901" s="6" t="s">
        <v>7459</v>
      </c>
      <c r="D2901" s="7">
        <v>45078</v>
      </c>
      <c r="E2901" s="8">
        <v>63000000</v>
      </c>
      <c r="F2901" s="9" t="s">
        <v>6967</v>
      </c>
      <c r="G2901" s="9" t="s">
        <v>6967</v>
      </c>
      <c r="H2901" s="10" t="s">
        <v>7460</v>
      </c>
      <c r="I2901" s="8">
        <v>21000000</v>
      </c>
    </row>
    <row r="2902" spans="1:9" x14ac:dyDescent="0.25">
      <c r="A2902" s="5">
        <v>2023</v>
      </c>
      <c r="B2902" s="5" t="s">
        <v>7461</v>
      </c>
      <c r="C2902" s="6" t="s">
        <v>7462</v>
      </c>
      <c r="D2902" s="7">
        <v>45076</v>
      </c>
      <c r="E2902" s="8">
        <v>29800000</v>
      </c>
      <c r="F2902" s="9" t="s">
        <v>6960</v>
      </c>
      <c r="G2902" s="9" t="s">
        <v>7050</v>
      </c>
      <c r="H2902" s="10" t="s">
        <v>7463</v>
      </c>
      <c r="I2902" s="8">
        <v>8815833</v>
      </c>
    </row>
    <row r="2903" spans="1:9" x14ac:dyDescent="0.25">
      <c r="A2903" s="5">
        <v>2023</v>
      </c>
      <c r="B2903" s="5" t="s">
        <v>7464</v>
      </c>
      <c r="C2903" s="6" t="s">
        <v>7465</v>
      </c>
      <c r="D2903" s="7">
        <v>44953</v>
      </c>
      <c r="E2903" s="8">
        <v>78000000</v>
      </c>
      <c r="F2903" s="9" t="s">
        <v>6960</v>
      </c>
      <c r="G2903" s="9" t="s">
        <v>6961</v>
      </c>
      <c r="H2903" s="10" t="s">
        <v>7466</v>
      </c>
      <c r="I2903" s="8">
        <v>13933333</v>
      </c>
    </row>
    <row r="2904" spans="1:9" x14ac:dyDescent="0.25">
      <c r="A2904" s="5">
        <v>2023</v>
      </c>
      <c r="B2904" s="5" t="s">
        <v>7467</v>
      </c>
      <c r="C2904" s="6" t="s">
        <v>7468</v>
      </c>
      <c r="D2904" s="7">
        <v>45071</v>
      </c>
      <c r="E2904" s="8">
        <v>35191353593</v>
      </c>
      <c r="F2904" s="9" t="s">
        <v>6960</v>
      </c>
      <c r="G2904" s="9" t="s">
        <v>6961</v>
      </c>
      <c r="H2904" s="10" t="s">
        <v>7469</v>
      </c>
      <c r="I2904" s="8">
        <v>16853106044</v>
      </c>
    </row>
    <row r="2905" spans="1:9" x14ac:dyDescent="0.25">
      <c r="A2905" s="5">
        <v>2023</v>
      </c>
      <c r="B2905" s="5" t="s">
        <v>7470</v>
      </c>
      <c r="C2905" s="6" t="s">
        <v>7471</v>
      </c>
      <c r="D2905" s="7">
        <v>45078</v>
      </c>
      <c r="E2905" s="8">
        <v>24960000</v>
      </c>
      <c r="F2905" s="9" t="s">
        <v>6960</v>
      </c>
      <c r="G2905" s="9" t="s">
        <v>7050</v>
      </c>
      <c r="H2905" s="10" t="s">
        <v>7472</v>
      </c>
      <c r="I2905" s="8">
        <v>7384000</v>
      </c>
    </row>
    <row r="2906" spans="1:9" x14ac:dyDescent="0.25">
      <c r="A2906" s="5">
        <v>2023</v>
      </c>
      <c r="B2906" s="5" t="s">
        <v>7473</v>
      </c>
      <c r="C2906" s="6" t="s">
        <v>6955</v>
      </c>
      <c r="D2906" s="7">
        <v>45078</v>
      </c>
      <c r="E2906" s="8">
        <v>25031660</v>
      </c>
      <c r="F2906" s="9" t="s">
        <v>6951</v>
      </c>
      <c r="G2906" s="9" t="s">
        <v>6956</v>
      </c>
      <c r="H2906" s="10" t="s">
        <v>7474</v>
      </c>
      <c r="I2906" s="8">
        <v>10012664</v>
      </c>
    </row>
    <row r="2907" spans="1:9" x14ac:dyDescent="0.25">
      <c r="A2907" s="5">
        <v>2023</v>
      </c>
      <c r="B2907" s="5" t="s">
        <v>7475</v>
      </c>
      <c r="C2907" s="6" t="s">
        <v>7476</v>
      </c>
      <c r="D2907" s="7">
        <v>45078</v>
      </c>
      <c r="E2907" s="8">
        <v>25200000</v>
      </c>
      <c r="F2907" s="9" t="s">
        <v>6967</v>
      </c>
      <c r="G2907" s="9" t="s">
        <v>6967</v>
      </c>
      <c r="H2907" s="10" t="s">
        <v>7477</v>
      </c>
      <c r="I2907" s="8">
        <v>8400000</v>
      </c>
    </row>
    <row r="2908" spans="1:9" x14ac:dyDescent="0.25">
      <c r="A2908" s="5">
        <v>2023</v>
      </c>
      <c r="B2908" s="5" t="s">
        <v>7478</v>
      </c>
      <c r="C2908" s="6" t="s">
        <v>7059</v>
      </c>
      <c r="D2908" s="7">
        <v>45087</v>
      </c>
      <c r="E2908" s="8">
        <v>22086000</v>
      </c>
      <c r="F2908" s="9" t="s">
        <v>6967</v>
      </c>
      <c r="G2908" s="9" t="s">
        <v>6967</v>
      </c>
      <c r="H2908" s="10" t="s">
        <v>7479</v>
      </c>
      <c r="I2908" s="8">
        <v>10552200</v>
      </c>
    </row>
    <row r="2909" spans="1:9" x14ac:dyDescent="0.25">
      <c r="A2909" s="5">
        <v>2023</v>
      </c>
      <c r="B2909" s="5" t="s">
        <v>7480</v>
      </c>
      <c r="C2909" s="6" t="s">
        <v>7481</v>
      </c>
      <c r="D2909" s="7">
        <v>45075</v>
      </c>
      <c r="E2909" s="8">
        <v>40000000</v>
      </c>
      <c r="F2909" s="9" t="s">
        <v>6967</v>
      </c>
      <c r="G2909" s="9" t="s">
        <v>6967</v>
      </c>
      <c r="H2909" s="10" t="s">
        <v>7482</v>
      </c>
      <c r="I2909" s="8">
        <v>9666667</v>
      </c>
    </row>
    <row r="2910" spans="1:9" x14ac:dyDescent="0.25">
      <c r="A2910" s="5">
        <v>2023</v>
      </c>
      <c r="B2910" s="5" t="s">
        <v>7483</v>
      </c>
      <c r="C2910" s="6" t="s">
        <v>7484</v>
      </c>
      <c r="D2910" s="7">
        <v>45079</v>
      </c>
      <c r="E2910" s="8">
        <v>63750000</v>
      </c>
      <c r="F2910" s="9" t="s">
        <v>6960</v>
      </c>
      <c r="G2910" s="9" t="s">
        <v>7050</v>
      </c>
      <c r="H2910" s="10" t="s">
        <v>7485</v>
      </c>
      <c r="I2910" s="8">
        <v>20116666</v>
      </c>
    </row>
    <row r="2911" spans="1:9" x14ac:dyDescent="0.25">
      <c r="A2911" s="5">
        <v>2023</v>
      </c>
      <c r="B2911" s="5" t="s">
        <v>7486</v>
      </c>
      <c r="C2911" s="6" t="s">
        <v>7487</v>
      </c>
      <c r="D2911" s="7">
        <v>45082</v>
      </c>
      <c r="E2911" s="8">
        <v>36800000</v>
      </c>
      <c r="F2911" s="9" t="s">
        <v>6960</v>
      </c>
      <c r="G2911" s="9" t="s">
        <v>6961</v>
      </c>
      <c r="H2911" s="10" t="s">
        <v>7488</v>
      </c>
      <c r="I2911" s="8">
        <v>13646667</v>
      </c>
    </row>
    <row r="2912" spans="1:9" x14ac:dyDescent="0.25">
      <c r="A2912" s="5">
        <v>2023</v>
      </c>
      <c r="B2912" s="5" t="s">
        <v>7489</v>
      </c>
      <c r="C2912" s="6" t="s">
        <v>7490</v>
      </c>
      <c r="D2912" s="7">
        <v>45085</v>
      </c>
      <c r="E2912" s="8">
        <v>9373748</v>
      </c>
      <c r="F2912" s="9" t="s">
        <v>6960</v>
      </c>
      <c r="G2912" s="9" t="s">
        <v>6961</v>
      </c>
      <c r="H2912" s="10" t="s">
        <v>7491</v>
      </c>
      <c r="I2912" s="8">
        <v>4550000</v>
      </c>
    </row>
    <row r="2913" spans="1:9" x14ac:dyDescent="0.25">
      <c r="A2913" s="5">
        <v>2023</v>
      </c>
      <c r="B2913" s="5" t="s">
        <v>7492</v>
      </c>
      <c r="C2913" s="6" t="s">
        <v>7493</v>
      </c>
      <c r="D2913" s="7">
        <v>45085</v>
      </c>
      <c r="E2913" s="8">
        <v>15026905</v>
      </c>
      <c r="F2913" s="9" t="s">
        <v>6960</v>
      </c>
      <c r="G2913" s="9" t="s">
        <v>6961</v>
      </c>
      <c r="H2913" s="10" t="s">
        <v>7494</v>
      </c>
      <c r="I2913" s="8">
        <v>6064053</v>
      </c>
    </row>
    <row r="2914" spans="1:9" x14ac:dyDescent="0.25">
      <c r="A2914" s="5">
        <v>2023</v>
      </c>
      <c r="B2914" s="5" t="s">
        <v>7495</v>
      </c>
      <c r="C2914" s="6" t="s">
        <v>7496</v>
      </c>
      <c r="D2914" s="7">
        <v>45085</v>
      </c>
      <c r="E2914" s="8">
        <v>51458109</v>
      </c>
      <c r="F2914" s="9" t="s">
        <v>6960</v>
      </c>
      <c r="G2914" s="9" t="s">
        <v>6961</v>
      </c>
      <c r="H2914" s="10" t="s">
        <v>7497</v>
      </c>
      <c r="I2914" s="8">
        <v>24728105</v>
      </c>
    </row>
    <row r="2915" spans="1:9" x14ac:dyDescent="0.25">
      <c r="A2915" s="5">
        <v>2023</v>
      </c>
      <c r="B2915" s="5" t="s">
        <v>7498</v>
      </c>
      <c r="C2915" s="6" t="s">
        <v>7499</v>
      </c>
      <c r="D2915" s="7">
        <v>45085</v>
      </c>
      <c r="E2915" s="8">
        <v>65107648</v>
      </c>
      <c r="F2915" s="9" t="s">
        <v>6960</v>
      </c>
      <c r="G2915" s="9" t="s">
        <v>6961</v>
      </c>
      <c r="H2915" s="10" t="s">
        <v>7500</v>
      </c>
      <c r="I2915" s="8">
        <v>49219588</v>
      </c>
    </row>
    <row r="2916" spans="1:9" x14ac:dyDescent="0.25">
      <c r="A2916" s="5">
        <v>2023</v>
      </c>
      <c r="B2916" s="5" t="s">
        <v>7501</v>
      </c>
      <c r="C2916" s="6" t="s">
        <v>7354</v>
      </c>
      <c r="D2916" s="7">
        <v>45084</v>
      </c>
      <c r="E2916" s="8">
        <v>31661837</v>
      </c>
      <c r="F2916" s="9" t="s">
        <v>6951</v>
      </c>
      <c r="G2916" s="9" t="s">
        <v>6956</v>
      </c>
      <c r="H2916" s="10" t="s">
        <v>7502</v>
      </c>
      <c r="I2916" s="8">
        <v>10057289</v>
      </c>
    </row>
    <row r="2917" spans="1:9" x14ac:dyDescent="0.25">
      <c r="A2917" s="5">
        <v>2023</v>
      </c>
      <c r="B2917" s="5" t="s">
        <v>7503</v>
      </c>
      <c r="C2917" s="6" t="s">
        <v>7504</v>
      </c>
      <c r="D2917" s="7">
        <v>45082</v>
      </c>
      <c r="E2917" s="8">
        <v>32000000</v>
      </c>
      <c r="F2917" s="9" t="s">
        <v>6967</v>
      </c>
      <c r="G2917" s="9" t="s">
        <v>6967</v>
      </c>
      <c r="H2917" s="10" t="s">
        <v>7505</v>
      </c>
      <c r="I2917" s="8">
        <v>8533333</v>
      </c>
    </row>
    <row r="2918" spans="1:9" x14ac:dyDescent="0.25">
      <c r="A2918" s="5">
        <v>2023</v>
      </c>
      <c r="B2918" s="5" t="s">
        <v>7506</v>
      </c>
      <c r="C2918" s="6" t="s">
        <v>7507</v>
      </c>
      <c r="D2918" s="7">
        <v>45085</v>
      </c>
      <c r="E2918" s="8">
        <v>20000000</v>
      </c>
      <c r="F2918" s="9" t="s">
        <v>6960</v>
      </c>
      <c r="G2918" s="9" t="s">
        <v>7050</v>
      </c>
      <c r="H2918" s="10" t="s">
        <v>7508</v>
      </c>
      <c r="I2918" s="8">
        <v>5916666</v>
      </c>
    </row>
    <row r="2919" spans="1:9" x14ac:dyDescent="0.25">
      <c r="A2919" s="5">
        <v>2023</v>
      </c>
      <c r="B2919" s="5" t="s">
        <v>7509</v>
      </c>
      <c r="C2919" s="6" t="s">
        <v>7259</v>
      </c>
      <c r="D2919" s="7">
        <v>45093</v>
      </c>
      <c r="E2919" s="8">
        <v>26074454</v>
      </c>
      <c r="F2919" s="9" t="s">
        <v>7260</v>
      </c>
      <c r="G2919" s="9" t="s">
        <v>7261</v>
      </c>
      <c r="H2919" s="10" t="s">
        <v>7510</v>
      </c>
      <c r="I2919" s="8">
        <v>7449844</v>
      </c>
    </row>
    <row r="2920" spans="1:9" x14ac:dyDescent="0.25">
      <c r="A2920" s="5">
        <v>2023</v>
      </c>
      <c r="B2920" s="5" t="s">
        <v>7511</v>
      </c>
      <c r="C2920" s="6" t="s">
        <v>6986</v>
      </c>
      <c r="D2920" s="7">
        <v>45108</v>
      </c>
      <c r="E2920" s="8">
        <v>22086000</v>
      </c>
      <c r="F2920" s="9" t="s">
        <v>6967</v>
      </c>
      <c r="G2920" s="9" t="s">
        <v>6967</v>
      </c>
      <c r="H2920" s="10" t="s">
        <v>7512</v>
      </c>
      <c r="I2920" s="8">
        <v>9816000</v>
      </c>
    </row>
    <row r="2921" spans="1:9" x14ac:dyDescent="0.25">
      <c r="A2921" s="5">
        <v>2023</v>
      </c>
      <c r="B2921" s="5" t="s">
        <v>7513</v>
      </c>
      <c r="C2921" s="6" t="s">
        <v>7059</v>
      </c>
      <c r="D2921" s="7">
        <v>45126</v>
      </c>
      <c r="E2921" s="8">
        <v>22086000</v>
      </c>
      <c r="F2921" s="9" t="s">
        <v>6967</v>
      </c>
      <c r="G2921" s="9" t="s">
        <v>6967</v>
      </c>
      <c r="H2921" s="10" t="s">
        <v>7514</v>
      </c>
      <c r="I2921" s="8">
        <v>22086000</v>
      </c>
    </row>
    <row r="2922" spans="1:9" x14ac:dyDescent="0.25">
      <c r="A2922" s="5">
        <v>2023</v>
      </c>
      <c r="B2922" s="5" t="s">
        <v>7515</v>
      </c>
      <c r="C2922" s="6" t="s">
        <v>7516</v>
      </c>
      <c r="D2922" s="7">
        <v>45086</v>
      </c>
      <c r="E2922" s="8">
        <v>56000000</v>
      </c>
      <c r="F2922" s="9" t="s">
        <v>6951</v>
      </c>
      <c r="G2922" s="9" t="s">
        <v>6951</v>
      </c>
      <c r="H2922" s="10" t="s">
        <v>7517</v>
      </c>
      <c r="I2922" s="8">
        <v>15866667</v>
      </c>
    </row>
    <row r="2923" spans="1:9" x14ac:dyDescent="0.25">
      <c r="A2923" s="5">
        <v>2023</v>
      </c>
      <c r="B2923" s="5" t="s">
        <v>7518</v>
      </c>
      <c r="C2923" s="6" t="s">
        <v>7519</v>
      </c>
      <c r="D2923" s="7">
        <v>45090</v>
      </c>
      <c r="E2923" s="8">
        <v>27975000</v>
      </c>
      <c r="F2923" s="9" t="s">
        <v>6967</v>
      </c>
      <c r="G2923" s="9" t="s">
        <v>6967</v>
      </c>
      <c r="H2923" s="10" t="s">
        <v>7520</v>
      </c>
      <c r="I2923" s="8">
        <v>10817000</v>
      </c>
    </row>
    <row r="2924" spans="1:9" x14ac:dyDescent="0.25">
      <c r="A2924" s="5">
        <v>2023</v>
      </c>
      <c r="B2924" s="5" t="s">
        <v>7521</v>
      </c>
      <c r="C2924" s="6" t="s">
        <v>7522</v>
      </c>
      <c r="D2924" s="7">
        <v>45086</v>
      </c>
      <c r="E2924" s="8">
        <v>52500000</v>
      </c>
      <c r="F2924" s="9" t="s">
        <v>6951</v>
      </c>
      <c r="G2924" s="9" t="s">
        <v>6952</v>
      </c>
      <c r="H2924" s="10" t="s">
        <v>7523</v>
      </c>
      <c r="I2924" s="8">
        <v>9500000</v>
      </c>
    </row>
    <row r="2925" spans="1:9" x14ac:dyDescent="0.25">
      <c r="A2925" s="5">
        <v>2023</v>
      </c>
      <c r="B2925" s="5" t="s">
        <v>7524</v>
      </c>
      <c r="C2925" s="6" t="s">
        <v>7059</v>
      </c>
      <c r="D2925" s="7">
        <v>45112</v>
      </c>
      <c r="E2925" s="8">
        <v>18405000</v>
      </c>
      <c r="F2925" s="9" t="s">
        <v>6967</v>
      </c>
      <c r="G2925" s="9" t="s">
        <v>6967</v>
      </c>
      <c r="H2925" s="10" t="s">
        <v>7525</v>
      </c>
      <c r="I2925" s="8">
        <v>8507200</v>
      </c>
    </row>
    <row r="2926" spans="1:9" x14ac:dyDescent="0.25">
      <c r="A2926" s="5">
        <v>2023</v>
      </c>
      <c r="B2926" s="5" t="s">
        <v>7526</v>
      </c>
      <c r="C2926" s="6" t="s">
        <v>7059</v>
      </c>
      <c r="D2926" s="7">
        <v>45113</v>
      </c>
      <c r="E2926" s="8">
        <v>18405000</v>
      </c>
      <c r="F2926" s="9" t="s">
        <v>6967</v>
      </c>
      <c r="G2926" s="9" t="s">
        <v>6967</v>
      </c>
      <c r="H2926" s="10" t="s">
        <v>7527</v>
      </c>
      <c r="I2926" s="8">
        <v>11452000</v>
      </c>
    </row>
    <row r="2927" spans="1:9" x14ac:dyDescent="0.25">
      <c r="A2927" s="5">
        <v>2023</v>
      </c>
      <c r="B2927" s="5" t="s">
        <v>7528</v>
      </c>
      <c r="C2927" s="6" t="s">
        <v>7529</v>
      </c>
      <c r="D2927" s="7">
        <v>45098</v>
      </c>
      <c r="E2927" s="8">
        <v>52500000</v>
      </c>
      <c r="F2927" s="9" t="s">
        <v>6951</v>
      </c>
      <c r="G2927" s="9" t="s">
        <v>6952</v>
      </c>
      <c r="H2927" s="10" t="s">
        <v>7530</v>
      </c>
      <c r="I2927" s="8">
        <v>12500000</v>
      </c>
    </row>
    <row r="2928" spans="1:9" x14ac:dyDescent="0.25">
      <c r="A2928" s="5">
        <v>2023</v>
      </c>
      <c r="B2928" s="5" t="s">
        <v>7531</v>
      </c>
      <c r="C2928" s="6" t="s">
        <v>7259</v>
      </c>
      <c r="D2928" s="7">
        <v>45093</v>
      </c>
      <c r="E2928" s="8">
        <v>26074454</v>
      </c>
      <c r="F2928" s="9" t="s">
        <v>7260</v>
      </c>
      <c r="G2928" s="9" t="s">
        <v>7261</v>
      </c>
      <c r="H2928" s="10" t="s">
        <v>7532</v>
      </c>
      <c r="I2928" s="8">
        <v>7449844</v>
      </c>
    </row>
    <row r="2929" spans="1:9" x14ac:dyDescent="0.25">
      <c r="A2929" s="5">
        <v>2023</v>
      </c>
      <c r="B2929" s="5" t="s">
        <v>7533</v>
      </c>
      <c r="C2929" s="6" t="s">
        <v>7534</v>
      </c>
      <c r="D2929" s="7">
        <v>45092</v>
      </c>
      <c r="E2929" s="8">
        <v>1014609798</v>
      </c>
      <c r="F2929" s="9" t="s">
        <v>6960</v>
      </c>
      <c r="G2929" s="9" t="s">
        <v>6961</v>
      </c>
      <c r="H2929" s="10" t="s">
        <v>7535</v>
      </c>
      <c r="I2929" s="8">
        <v>811400039</v>
      </c>
    </row>
    <row r="2930" spans="1:9" x14ac:dyDescent="0.25">
      <c r="A2930" s="5">
        <v>2023</v>
      </c>
      <c r="B2930" s="5" t="s">
        <v>7536</v>
      </c>
      <c r="C2930" s="6" t="s">
        <v>7537</v>
      </c>
      <c r="D2930" s="7">
        <v>45092</v>
      </c>
      <c r="E2930" s="8">
        <v>124048020</v>
      </c>
      <c r="F2930" s="9" t="s">
        <v>6960</v>
      </c>
      <c r="G2930" s="9" t="s">
        <v>6961</v>
      </c>
      <c r="H2930" s="10" t="s">
        <v>7538</v>
      </c>
      <c r="I2930" s="8">
        <v>83870570</v>
      </c>
    </row>
    <row r="2931" spans="1:9" x14ac:dyDescent="0.25">
      <c r="A2931" s="5">
        <v>2023</v>
      </c>
      <c r="B2931" s="5" t="s">
        <v>7539</v>
      </c>
      <c r="C2931" s="6" t="s">
        <v>7540</v>
      </c>
      <c r="D2931" s="7">
        <v>45091</v>
      </c>
      <c r="E2931" s="8">
        <v>33750000</v>
      </c>
      <c r="F2931" s="9" t="s">
        <v>6967</v>
      </c>
      <c r="G2931" s="9" t="s">
        <v>6967</v>
      </c>
      <c r="H2931" s="10" t="s">
        <v>7541</v>
      </c>
      <c r="I2931" s="8">
        <v>18000000</v>
      </c>
    </row>
    <row r="2932" spans="1:9" x14ac:dyDescent="0.25">
      <c r="A2932" s="5">
        <v>2023</v>
      </c>
      <c r="B2932" s="5" t="s">
        <v>7542</v>
      </c>
      <c r="C2932" s="6" t="s">
        <v>7543</v>
      </c>
      <c r="D2932" s="7">
        <v>45097</v>
      </c>
      <c r="E2932" s="8">
        <v>60000000</v>
      </c>
      <c r="F2932" s="9" t="s">
        <v>6967</v>
      </c>
      <c r="G2932" s="9" t="s">
        <v>6967</v>
      </c>
      <c r="H2932" s="10" t="s">
        <v>7544</v>
      </c>
      <c r="I2932" s="8">
        <v>22686835</v>
      </c>
    </row>
    <row r="2933" spans="1:9" x14ac:dyDescent="0.25">
      <c r="A2933" s="5">
        <v>2023</v>
      </c>
      <c r="B2933" s="5" t="s">
        <v>7545</v>
      </c>
      <c r="C2933" s="6" t="s">
        <v>7546</v>
      </c>
      <c r="D2933" s="7">
        <v>45092</v>
      </c>
      <c r="E2933" s="8">
        <v>30000000</v>
      </c>
      <c r="F2933" s="9" t="s">
        <v>6951</v>
      </c>
      <c r="G2933" s="9" t="s">
        <v>6952</v>
      </c>
      <c r="H2933" s="10" t="s">
        <v>7547</v>
      </c>
      <c r="I2933" s="8">
        <v>2333333</v>
      </c>
    </row>
    <row r="2934" spans="1:9" x14ac:dyDescent="0.25">
      <c r="A2934" s="5">
        <v>2023</v>
      </c>
      <c r="B2934" s="5" t="s">
        <v>7548</v>
      </c>
      <c r="C2934" s="6" t="s">
        <v>7059</v>
      </c>
      <c r="D2934" s="7">
        <v>45098</v>
      </c>
      <c r="E2934" s="8">
        <v>18405000</v>
      </c>
      <c r="F2934" s="9" t="s">
        <v>6967</v>
      </c>
      <c r="G2934" s="9" t="s">
        <v>6967</v>
      </c>
      <c r="H2934" s="10" t="s">
        <v>7549</v>
      </c>
      <c r="I2934" s="8">
        <v>5317000</v>
      </c>
    </row>
    <row r="2935" spans="1:9" x14ac:dyDescent="0.25">
      <c r="A2935" s="5">
        <v>2023</v>
      </c>
      <c r="B2935" s="5" t="s">
        <v>7550</v>
      </c>
      <c r="C2935" s="6" t="s">
        <v>7551</v>
      </c>
      <c r="D2935" s="7">
        <v>45099</v>
      </c>
      <c r="E2935" s="8">
        <v>3872988943</v>
      </c>
      <c r="F2935" s="9" t="s">
        <v>6967</v>
      </c>
      <c r="G2935" s="9" t="s">
        <v>6967</v>
      </c>
      <c r="H2935" s="10" t="s">
        <v>7552</v>
      </c>
      <c r="I2935" s="8">
        <v>2573819179</v>
      </c>
    </row>
    <row r="2936" spans="1:9" x14ac:dyDescent="0.25">
      <c r="A2936" s="5">
        <v>2023</v>
      </c>
      <c r="B2936" s="5" t="s">
        <v>7553</v>
      </c>
      <c r="C2936" s="6" t="s">
        <v>7554</v>
      </c>
      <c r="D2936" s="7">
        <v>44959</v>
      </c>
      <c r="E2936" s="8">
        <v>40974142</v>
      </c>
      <c r="F2936" s="9" t="s">
        <v>7260</v>
      </c>
      <c r="G2936" s="9" t="s">
        <v>7260</v>
      </c>
      <c r="H2936" s="10" t="s">
        <v>7555</v>
      </c>
      <c r="I2936" s="8">
        <v>7449844</v>
      </c>
    </row>
    <row r="2937" spans="1:9" x14ac:dyDescent="0.25">
      <c r="A2937" s="5">
        <v>2023</v>
      </c>
      <c r="B2937" s="5" t="s">
        <v>7556</v>
      </c>
      <c r="C2937" s="6" t="s">
        <v>7557</v>
      </c>
      <c r="D2937" s="7">
        <v>45108</v>
      </c>
      <c r="E2937" s="8">
        <v>21000000</v>
      </c>
      <c r="F2937" s="9" t="s">
        <v>6967</v>
      </c>
      <c r="G2937" s="9" t="s">
        <v>6967</v>
      </c>
      <c r="H2937" s="10" t="s">
        <v>7558</v>
      </c>
      <c r="I2937" s="8">
        <v>7000000</v>
      </c>
    </row>
    <row r="2938" spans="1:9" x14ac:dyDescent="0.25">
      <c r="A2938" s="5">
        <v>2023</v>
      </c>
      <c r="B2938" s="5" t="s">
        <v>7559</v>
      </c>
      <c r="C2938" s="6" t="s">
        <v>7560</v>
      </c>
      <c r="D2938" s="7">
        <v>45092</v>
      </c>
      <c r="E2938" s="8">
        <v>5637895023</v>
      </c>
      <c r="F2938" s="9" t="s">
        <v>7249</v>
      </c>
      <c r="G2938" s="9" t="s">
        <v>7250</v>
      </c>
      <c r="H2938" s="10" t="s">
        <v>7561</v>
      </c>
      <c r="I2938" s="8">
        <v>1599418685</v>
      </c>
    </row>
    <row r="2939" spans="1:9" x14ac:dyDescent="0.25">
      <c r="A2939" s="5">
        <v>2023</v>
      </c>
      <c r="B2939" s="5" t="s">
        <v>7562</v>
      </c>
      <c r="C2939" s="6" t="s">
        <v>7563</v>
      </c>
      <c r="D2939" s="7">
        <v>45111</v>
      </c>
      <c r="E2939" s="8">
        <v>26074454</v>
      </c>
      <c r="F2939" s="9" t="s">
        <v>7260</v>
      </c>
      <c r="G2939" s="9" t="s">
        <v>7261</v>
      </c>
      <c r="H2939" s="10" t="s">
        <v>7564</v>
      </c>
      <c r="I2939" s="8">
        <v>7822336</v>
      </c>
    </row>
    <row r="2940" spans="1:9" x14ac:dyDescent="0.25">
      <c r="A2940" s="5">
        <v>2023</v>
      </c>
      <c r="B2940" s="5" t="s">
        <v>7565</v>
      </c>
      <c r="C2940" s="6" t="s">
        <v>7128</v>
      </c>
      <c r="D2940" s="7">
        <v>45100</v>
      </c>
      <c r="E2940" s="8">
        <v>21000000</v>
      </c>
      <c r="F2940" s="9" t="s">
        <v>6967</v>
      </c>
      <c r="G2940" s="9" t="s">
        <v>6967</v>
      </c>
      <c r="H2940" s="10" t="s">
        <v>7566</v>
      </c>
      <c r="I2940" s="8">
        <v>6253333</v>
      </c>
    </row>
    <row r="2941" spans="1:9" x14ac:dyDescent="0.25">
      <c r="A2941" s="5">
        <v>2023</v>
      </c>
      <c r="B2941" s="5" t="s">
        <v>7567</v>
      </c>
      <c r="C2941" s="6" t="s">
        <v>7568</v>
      </c>
      <c r="D2941" s="7">
        <v>45100</v>
      </c>
      <c r="E2941" s="8">
        <v>45000000</v>
      </c>
      <c r="F2941" s="9" t="s">
        <v>6967</v>
      </c>
      <c r="G2941" s="9" t="s">
        <v>6967</v>
      </c>
      <c r="H2941" s="10" t="s">
        <v>7569</v>
      </c>
      <c r="I2941" s="8">
        <v>13400000</v>
      </c>
    </row>
    <row r="2942" spans="1:9" x14ac:dyDescent="0.25">
      <c r="A2942" s="5">
        <v>2023</v>
      </c>
      <c r="B2942" s="5" t="s">
        <v>7570</v>
      </c>
      <c r="C2942" s="6" t="s">
        <v>6955</v>
      </c>
      <c r="D2942" s="7">
        <v>45112</v>
      </c>
      <c r="E2942" s="8">
        <v>20025328</v>
      </c>
      <c r="F2942" s="9" t="s">
        <v>6951</v>
      </c>
      <c r="G2942" s="9" t="s">
        <v>6956</v>
      </c>
      <c r="H2942" s="10" t="s">
        <v>7571</v>
      </c>
      <c r="I2942" s="8">
        <v>7843253</v>
      </c>
    </row>
    <row r="2943" spans="1:9" x14ac:dyDescent="0.25">
      <c r="A2943" s="5">
        <v>2023</v>
      </c>
      <c r="B2943" s="5" t="s">
        <v>7572</v>
      </c>
      <c r="C2943" s="6" t="s">
        <v>7573</v>
      </c>
      <c r="D2943" s="7">
        <v>45100</v>
      </c>
      <c r="E2943" s="8">
        <v>38500000</v>
      </c>
      <c r="F2943" s="9" t="s">
        <v>6951</v>
      </c>
      <c r="G2943" s="9" t="s">
        <v>6951</v>
      </c>
      <c r="H2943" s="10" t="s">
        <v>7574</v>
      </c>
      <c r="I2943" s="8">
        <v>9533333</v>
      </c>
    </row>
    <row r="2944" spans="1:9" x14ac:dyDescent="0.25">
      <c r="A2944" s="5">
        <v>2023</v>
      </c>
      <c r="B2944" s="5" t="s">
        <v>7575</v>
      </c>
      <c r="C2944" s="6" t="s">
        <v>7576</v>
      </c>
      <c r="D2944" s="7">
        <v>44956</v>
      </c>
      <c r="E2944" s="8">
        <v>53500000</v>
      </c>
      <c r="F2944" s="9" t="s">
        <v>6960</v>
      </c>
      <c r="G2944" s="9" t="s">
        <v>7050</v>
      </c>
      <c r="H2944" s="10" t="s">
        <v>7577</v>
      </c>
      <c r="I2944" s="8">
        <v>12661667</v>
      </c>
    </row>
    <row r="2945" spans="1:9" x14ac:dyDescent="0.25">
      <c r="A2945" s="5">
        <v>2023</v>
      </c>
      <c r="B2945" s="5" t="s">
        <v>7578</v>
      </c>
      <c r="C2945" s="6" t="s">
        <v>7579</v>
      </c>
      <c r="D2945" s="7">
        <v>45104</v>
      </c>
      <c r="E2945" s="8">
        <v>48000000</v>
      </c>
      <c r="F2945" s="9" t="s">
        <v>6951</v>
      </c>
      <c r="G2945" s="9" t="s">
        <v>6951</v>
      </c>
      <c r="H2945" s="10" t="s">
        <v>7580</v>
      </c>
      <c r="I2945" s="8">
        <v>6933333</v>
      </c>
    </row>
    <row r="2946" spans="1:9" x14ac:dyDescent="0.25">
      <c r="A2946" s="5">
        <v>2023</v>
      </c>
      <c r="B2946" s="5" t="s">
        <v>7581</v>
      </c>
      <c r="C2946" s="6" t="s">
        <v>7318</v>
      </c>
      <c r="D2946" s="7">
        <v>45111</v>
      </c>
      <c r="E2946" s="8">
        <v>18022158</v>
      </c>
      <c r="F2946" s="9" t="s">
        <v>7260</v>
      </c>
      <c r="G2946" s="9" t="s">
        <v>7261</v>
      </c>
      <c r="H2946" s="10" t="s">
        <v>7582</v>
      </c>
      <c r="I2946" s="8">
        <v>5406647</v>
      </c>
    </row>
    <row r="2947" spans="1:9" x14ac:dyDescent="0.25">
      <c r="A2947" s="5">
        <v>2023</v>
      </c>
      <c r="B2947" s="5" t="s">
        <v>7583</v>
      </c>
      <c r="C2947" s="6" t="s">
        <v>7584</v>
      </c>
      <c r="D2947" s="7">
        <v>45105</v>
      </c>
      <c r="E2947" s="8">
        <v>31500000</v>
      </c>
      <c r="F2947" s="9" t="s">
        <v>6951</v>
      </c>
      <c r="G2947" s="9" t="s">
        <v>6956</v>
      </c>
      <c r="H2947" s="10" t="s">
        <v>7585</v>
      </c>
      <c r="I2947" s="8">
        <v>8550000</v>
      </c>
    </row>
    <row r="2948" spans="1:9" x14ac:dyDescent="0.25">
      <c r="A2948" s="5">
        <v>2023</v>
      </c>
      <c r="B2948" s="5" t="s">
        <v>7586</v>
      </c>
      <c r="C2948" s="6" t="s">
        <v>7587</v>
      </c>
      <c r="D2948" s="7">
        <v>45111</v>
      </c>
      <c r="E2948" s="8">
        <v>29799376</v>
      </c>
      <c r="F2948" s="9" t="s">
        <v>6951</v>
      </c>
      <c r="G2948" s="9" t="s">
        <v>6956</v>
      </c>
      <c r="H2948" s="10" t="s">
        <v>7588</v>
      </c>
      <c r="I2948" s="8">
        <v>11547258</v>
      </c>
    </row>
    <row r="2949" spans="1:9" x14ac:dyDescent="0.25">
      <c r="A2949" s="5">
        <v>2023</v>
      </c>
      <c r="B2949" s="5" t="s">
        <v>7589</v>
      </c>
      <c r="C2949" s="6" t="s">
        <v>7590</v>
      </c>
      <c r="D2949" s="7">
        <v>45112</v>
      </c>
      <c r="E2949" s="8">
        <v>20025328</v>
      </c>
      <c r="F2949" s="9" t="s">
        <v>6951</v>
      </c>
      <c r="G2949" s="9" t="s">
        <v>6956</v>
      </c>
      <c r="H2949" s="10" t="s">
        <v>7591</v>
      </c>
      <c r="I2949" s="8">
        <v>7843253</v>
      </c>
    </row>
    <row r="2950" spans="1:9" x14ac:dyDescent="0.25">
      <c r="A2950" s="5">
        <v>2023</v>
      </c>
      <c r="B2950" s="5" t="s">
        <v>7592</v>
      </c>
      <c r="C2950" s="6" t="s">
        <v>7593</v>
      </c>
      <c r="D2950" s="7">
        <v>45107</v>
      </c>
      <c r="E2950" s="8">
        <v>270039370</v>
      </c>
      <c r="F2950" s="9" t="s">
        <v>6960</v>
      </c>
      <c r="G2950" s="9" t="s">
        <v>6961</v>
      </c>
      <c r="H2950" s="10" t="s">
        <v>7594</v>
      </c>
      <c r="I2950" s="8">
        <v>8449572</v>
      </c>
    </row>
    <row r="2951" spans="1:9" x14ac:dyDescent="0.25">
      <c r="A2951" s="5">
        <v>2023</v>
      </c>
      <c r="B2951" s="5" t="s">
        <v>7595</v>
      </c>
      <c r="C2951" s="6" t="s">
        <v>7596</v>
      </c>
      <c r="D2951" s="7">
        <v>45108</v>
      </c>
      <c r="E2951" s="8">
        <v>63000000</v>
      </c>
      <c r="F2951" s="9" t="s">
        <v>6960</v>
      </c>
      <c r="G2951" s="9" t="s">
        <v>6961</v>
      </c>
      <c r="H2951" s="10" t="s">
        <v>7597</v>
      </c>
      <c r="I2951" s="8">
        <v>18000000</v>
      </c>
    </row>
    <row r="2952" spans="1:9" x14ac:dyDescent="0.25">
      <c r="A2952" s="5">
        <v>2023</v>
      </c>
      <c r="B2952" s="5" t="s">
        <v>7598</v>
      </c>
      <c r="C2952" s="6" t="s">
        <v>7599</v>
      </c>
      <c r="D2952" s="7">
        <v>45112</v>
      </c>
      <c r="E2952" s="8">
        <v>63000000</v>
      </c>
      <c r="F2952" s="9" t="s">
        <v>6960</v>
      </c>
      <c r="G2952" s="9" t="s">
        <v>6961</v>
      </c>
      <c r="H2952" s="10" t="s">
        <v>7600</v>
      </c>
      <c r="I2952" s="8">
        <v>19200000</v>
      </c>
    </row>
    <row r="2953" spans="1:9" x14ac:dyDescent="0.25">
      <c r="A2953" s="5">
        <v>2023</v>
      </c>
      <c r="B2953" s="5" t="s">
        <v>7601</v>
      </c>
      <c r="C2953" s="6" t="s">
        <v>7602</v>
      </c>
      <c r="D2953" s="7">
        <v>45111</v>
      </c>
      <c r="E2953" s="8">
        <v>36000000</v>
      </c>
      <c r="F2953" s="9" t="s">
        <v>6951</v>
      </c>
      <c r="G2953" s="9" t="s">
        <v>6956</v>
      </c>
      <c r="H2953" s="10" t="s">
        <v>7603</v>
      </c>
      <c r="I2953" s="8">
        <v>13950000</v>
      </c>
    </row>
    <row r="2954" spans="1:9" x14ac:dyDescent="0.25">
      <c r="A2954" s="5">
        <v>2023</v>
      </c>
      <c r="B2954" s="5" t="s">
        <v>7604</v>
      </c>
      <c r="C2954" s="6" t="s">
        <v>7164</v>
      </c>
      <c r="D2954" s="7">
        <v>45111</v>
      </c>
      <c r="E2954" s="8">
        <v>17522162</v>
      </c>
      <c r="F2954" s="9" t="s">
        <v>6951</v>
      </c>
      <c r="G2954" s="9" t="s">
        <v>6956</v>
      </c>
      <c r="H2954" s="10" t="s">
        <v>7605</v>
      </c>
      <c r="I2954" s="8">
        <v>5256649</v>
      </c>
    </row>
    <row r="2955" spans="1:9" x14ac:dyDescent="0.25">
      <c r="A2955" s="5">
        <v>2023</v>
      </c>
      <c r="B2955" s="5" t="s">
        <v>7606</v>
      </c>
      <c r="C2955" s="6" t="s">
        <v>7053</v>
      </c>
      <c r="D2955" s="7">
        <v>45111</v>
      </c>
      <c r="E2955" s="8">
        <v>29799376</v>
      </c>
      <c r="F2955" s="9" t="s">
        <v>6951</v>
      </c>
      <c r="G2955" s="9" t="s">
        <v>6956</v>
      </c>
      <c r="H2955" s="10" t="s">
        <v>7607</v>
      </c>
      <c r="I2955" s="8">
        <v>11547258</v>
      </c>
    </row>
    <row r="2956" spans="1:9" x14ac:dyDescent="0.25">
      <c r="A2956" s="5">
        <v>2023</v>
      </c>
      <c r="B2956" s="5" t="s">
        <v>7608</v>
      </c>
      <c r="C2956" s="6" t="s">
        <v>7609</v>
      </c>
      <c r="D2956" s="7">
        <v>45112</v>
      </c>
      <c r="E2956" s="8">
        <v>18022158</v>
      </c>
      <c r="F2956" s="9" t="s">
        <v>7260</v>
      </c>
      <c r="G2956" s="9" t="s">
        <v>7261</v>
      </c>
      <c r="H2956" s="10" t="s">
        <v>7610</v>
      </c>
      <c r="I2956" s="8">
        <v>5492467</v>
      </c>
    </row>
    <row r="2957" spans="1:9" x14ac:dyDescent="0.25">
      <c r="A2957" s="5">
        <v>2023</v>
      </c>
      <c r="B2957" s="5" t="s">
        <v>7611</v>
      </c>
      <c r="C2957" s="6" t="s">
        <v>7612</v>
      </c>
      <c r="D2957" s="7">
        <v>45111</v>
      </c>
      <c r="E2957" s="8">
        <v>30000000</v>
      </c>
      <c r="F2957" s="9" t="s">
        <v>6951</v>
      </c>
      <c r="G2957" s="9" t="s">
        <v>6951</v>
      </c>
      <c r="H2957" s="10" t="s">
        <v>7613</v>
      </c>
      <c r="I2957" s="8">
        <v>10500000</v>
      </c>
    </row>
    <row r="2958" spans="1:9" x14ac:dyDescent="0.25">
      <c r="A2958" s="5">
        <v>2023</v>
      </c>
      <c r="B2958" s="5" t="s">
        <v>7614</v>
      </c>
      <c r="C2958" s="6" t="s">
        <v>7615</v>
      </c>
      <c r="D2958" s="7">
        <v>45106</v>
      </c>
      <c r="E2958" s="8">
        <v>92871520</v>
      </c>
      <c r="F2958" s="9" t="s">
        <v>6960</v>
      </c>
      <c r="G2958" s="9" t="s">
        <v>6961</v>
      </c>
      <c r="H2958" s="10" t="s">
        <v>7616</v>
      </c>
      <c r="I2958" s="8">
        <v>60233720</v>
      </c>
    </row>
    <row r="2959" spans="1:9" x14ac:dyDescent="0.25">
      <c r="A2959" s="5">
        <v>2023</v>
      </c>
      <c r="B2959" s="5" t="s">
        <v>7617</v>
      </c>
      <c r="C2959" s="6" t="s">
        <v>7618</v>
      </c>
      <c r="D2959" s="7">
        <v>45108</v>
      </c>
      <c r="E2959" s="8">
        <v>27975000</v>
      </c>
      <c r="F2959" s="9" t="s">
        <v>6967</v>
      </c>
      <c r="G2959" s="9" t="s">
        <v>6967</v>
      </c>
      <c r="H2959" s="10" t="s">
        <v>7619</v>
      </c>
      <c r="I2959" s="8">
        <v>13055000</v>
      </c>
    </row>
    <row r="2960" spans="1:9" x14ac:dyDescent="0.25">
      <c r="A2960" s="5">
        <v>2023</v>
      </c>
      <c r="B2960" s="5" t="s">
        <v>7620</v>
      </c>
      <c r="C2960" s="6" t="s">
        <v>7621</v>
      </c>
      <c r="D2960" s="7">
        <v>45142</v>
      </c>
      <c r="E2960" s="8">
        <v>32019744</v>
      </c>
      <c r="F2960" s="9" t="s">
        <v>6960</v>
      </c>
      <c r="G2960" s="9" t="s">
        <v>6961</v>
      </c>
      <c r="H2960" s="10" t="s">
        <v>7622</v>
      </c>
      <c r="I2960" s="8">
        <v>24442644</v>
      </c>
    </row>
    <row r="2961" spans="1:9" x14ac:dyDescent="0.25">
      <c r="A2961" s="5">
        <v>2023</v>
      </c>
      <c r="B2961" s="5" t="s">
        <v>7623</v>
      </c>
      <c r="C2961" s="6" t="s">
        <v>6959</v>
      </c>
      <c r="D2961" s="7">
        <v>45105</v>
      </c>
      <c r="E2961" s="8">
        <v>56000000</v>
      </c>
      <c r="F2961" s="9" t="s">
        <v>6960</v>
      </c>
      <c r="G2961" s="9" t="s">
        <v>6961</v>
      </c>
      <c r="H2961" s="10" t="s">
        <v>7624</v>
      </c>
      <c r="I2961" s="8">
        <v>15200000</v>
      </c>
    </row>
    <row r="2962" spans="1:9" x14ac:dyDescent="0.25">
      <c r="A2962" s="5">
        <v>2023</v>
      </c>
      <c r="B2962" s="5" t="s">
        <v>7625</v>
      </c>
      <c r="C2962" s="6" t="s">
        <v>7626</v>
      </c>
      <c r="D2962" s="7">
        <v>45104</v>
      </c>
      <c r="E2962" s="8">
        <v>5131581141</v>
      </c>
      <c r="F2962" s="9" t="s">
        <v>6960</v>
      </c>
      <c r="G2962" s="9" t="s">
        <v>6961</v>
      </c>
      <c r="H2962" s="10" t="s">
        <v>7627</v>
      </c>
      <c r="I2962" s="8">
        <v>1900464329</v>
      </c>
    </row>
    <row r="2963" spans="1:9" x14ac:dyDescent="0.25">
      <c r="A2963" s="5">
        <v>2023</v>
      </c>
      <c r="B2963" s="5" t="s">
        <v>7628</v>
      </c>
      <c r="C2963" s="6" t="s">
        <v>7629</v>
      </c>
      <c r="D2963" s="7">
        <v>45111</v>
      </c>
      <c r="E2963" s="8">
        <v>48000000</v>
      </c>
      <c r="F2963" s="9" t="s">
        <v>6951</v>
      </c>
      <c r="G2963" s="9" t="s">
        <v>6951</v>
      </c>
      <c r="H2963" s="10" t="s">
        <v>7630</v>
      </c>
      <c r="I2963" s="8">
        <v>8800000</v>
      </c>
    </row>
    <row r="2964" spans="1:9" x14ac:dyDescent="0.25">
      <c r="A2964" s="5">
        <v>2023</v>
      </c>
      <c r="B2964" s="5" t="s">
        <v>7631</v>
      </c>
      <c r="C2964" s="6" t="s">
        <v>7318</v>
      </c>
      <c r="D2964" s="7">
        <v>45113</v>
      </c>
      <c r="E2964" s="8">
        <v>18022158</v>
      </c>
      <c r="F2964" s="9" t="s">
        <v>7260</v>
      </c>
      <c r="G2964" s="9" t="s">
        <v>7261</v>
      </c>
      <c r="H2964" s="10" t="s">
        <v>7632</v>
      </c>
      <c r="I2964" s="8">
        <v>5578287</v>
      </c>
    </row>
    <row r="2965" spans="1:9" x14ac:dyDescent="0.25">
      <c r="A2965" s="5">
        <v>2023</v>
      </c>
      <c r="B2965" s="5" t="s">
        <v>7633</v>
      </c>
      <c r="C2965" s="6" t="s">
        <v>7634</v>
      </c>
      <c r="D2965" s="7">
        <v>45111</v>
      </c>
      <c r="E2965" s="8">
        <v>31500000</v>
      </c>
      <c r="F2965" s="9" t="s">
        <v>6951</v>
      </c>
      <c r="G2965" s="9" t="s">
        <v>6956</v>
      </c>
      <c r="H2965" s="10" t="s">
        <v>7635</v>
      </c>
      <c r="I2965" s="8">
        <v>9450000</v>
      </c>
    </row>
    <row r="2966" spans="1:9" x14ac:dyDescent="0.25">
      <c r="A2966" s="5">
        <v>2023</v>
      </c>
      <c r="B2966" s="5" t="s">
        <v>7636</v>
      </c>
      <c r="C2966" s="6" t="s">
        <v>7637</v>
      </c>
      <c r="D2966" s="7">
        <v>45108</v>
      </c>
      <c r="E2966" s="8">
        <v>27650000</v>
      </c>
      <c r="F2966" s="9" t="s">
        <v>6967</v>
      </c>
      <c r="G2966" s="9" t="s">
        <v>6967</v>
      </c>
      <c r="H2966" s="10" t="s">
        <v>7638</v>
      </c>
      <c r="I2966" s="8">
        <v>7900000</v>
      </c>
    </row>
    <row r="2967" spans="1:9" x14ac:dyDescent="0.25">
      <c r="A2967" s="5">
        <v>2023</v>
      </c>
      <c r="B2967" s="5" t="s">
        <v>7639</v>
      </c>
      <c r="C2967" s="6" t="s">
        <v>7640</v>
      </c>
      <c r="D2967" s="7">
        <v>45113</v>
      </c>
      <c r="E2967" s="8">
        <v>21810355</v>
      </c>
      <c r="F2967" s="9" t="s">
        <v>6951</v>
      </c>
      <c r="G2967" s="9" t="s">
        <v>6956</v>
      </c>
      <c r="H2967" s="10" t="s">
        <v>7641</v>
      </c>
      <c r="I2967" s="8">
        <v>6750824</v>
      </c>
    </row>
    <row r="2968" spans="1:9" x14ac:dyDescent="0.25">
      <c r="A2968" s="5">
        <v>2023</v>
      </c>
      <c r="B2968" s="5" t="s">
        <v>7642</v>
      </c>
      <c r="C2968" s="6" t="s">
        <v>7643</v>
      </c>
      <c r="D2968" s="7">
        <v>45106</v>
      </c>
      <c r="E2968" s="8">
        <v>44100000</v>
      </c>
      <c r="F2968" s="9" t="s">
        <v>6967</v>
      </c>
      <c r="G2968" s="9" t="s">
        <v>6967</v>
      </c>
      <c r="H2968" s="10" t="s">
        <v>7644</v>
      </c>
      <c r="I2968" s="8">
        <v>12180000</v>
      </c>
    </row>
    <row r="2969" spans="1:9" x14ac:dyDescent="0.25">
      <c r="A2969" s="5">
        <v>2023</v>
      </c>
      <c r="B2969" s="5" t="s">
        <v>7645</v>
      </c>
      <c r="C2969" s="6" t="s">
        <v>6993</v>
      </c>
      <c r="D2969" s="7">
        <v>45115</v>
      </c>
      <c r="E2969" s="8">
        <v>17178000</v>
      </c>
      <c r="F2969" s="9" t="s">
        <v>6967</v>
      </c>
      <c r="G2969" s="9" t="s">
        <v>6967</v>
      </c>
      <c r="H2969" s="10" t="s">
        <v>7646</v>
      </c>
      <c r="I2969" s="8">
        <v>5480600</v>
      </c>
    </row>
    <row r="2970" spans="1:9" x14ac:dyDescent="0.25">
      <c r="A2970" s="5">
        <v>2023</v>
      </c>
      <c r="B2970" s="5" t="s">
        <v>7647</v>
      </c>
      <c r="C2970" s="6" t="s">
        <v>7648</v>
      </c>
      <c r="D2970" s="7">
        <v>45112</v>
      </c>
      <c r="E2970" s="8">
        <v>43080000</v>
      </c>
      <c r="F2970" s="9" t="s">
        <v>6951</v>
      </c>
      <c r="G2970" s="9" t="s">
        <v>6956</v>
      </c>
      <c r="H2970" s="10" t="s">
        <v>7649</v>
      </c>
      <c r="I2970" s="8">
        <v>16873000</v>
      </c>
    </row>
    <row r="2971" spans="1:9" x14ac:dyDescent="0.25">
      <c r="A2971" s="5">
        <v>2023</v>
      </c>
      <c r="B2971" s="5" t="s">
        <v>7650</v>
      </c>
      <c r="C2971" s="6" t="s">
        <v>6993</v>
      </c>
      <c r="D2971" s="7">
        <v>45125</v>
      </c>
      <c r="E2971" s="8">
        <v>17178000</v>
      </c>
      <c r="F2971" s="9" t="s">
        <v>6967</v>
      </c>
      <c r="G2971" s="9" t="s">
        <v>6967</v>
      </c>
      <c r="H2971" s="10" t="s">
        <v>7651</v>
      </c>
      <c r="I2971" s="8">
        <v>9979600</v>
      </c>
    </row>
    <row r="2972" spans="1:9" x14ac:dyDescent="0.25">
      <c r="A2972" s="5">
        <v>2023</v>
      </c>
      <c r="B2972" s="5" t="s">
        <v>7652</v>
      </c>
      <c r="C2972" s="6" t="s">
        <v>7653</v>
      </c>
      <c r="D2972" s="7">
        <v>45108</v>
      </c>
      <c r="E2972" s="8">
        <v>26110000</v>
      </c>
      <c r="F2972" s="9" t="s">
        <v>6967</v>
      </c>
      <c r="G2972" s="9" t="s">
        <v>6967</v>
      </c>
      <c r="H2972" s="10" t="s">
        <v>7654</v>
      </c>
      <c r="I2972" s="8">
        <v>11190000</v>
      </c>
    </row>
    <row r="2973" spans="1:9" x14ac:dyDescent="0.25">
      <c r="A2973" s="5">
        <v>2023</v>
      </c>
      <c r="B2973" s="5" t="s">
        <v>7655</v>
      </c>
      <c r="C2973" s="6" t="s">
        <v>7656</v>
      </c>
      <c r="D2973" s="7">
        <v>45114</v>
      </c>
      <c r="E2973" s="8">
        <v>40600000</v>
      </c>
      <c r="F2973" s="9" t="s">
        <v>6967</v>
      </c>
      <c r="G2973" s="9" t="s">
        <v>6967</v>
      </c>
      <c r="H2973" s="10" t="s">
        <v>7657</v>
      </c>
      <c r="I2973" s="8">
        <v>12760000</v>
      </c>
    </row>
    <row r="2974" spans="1:9" x14ac:dyDescent="0.25">
      <c r="A2974" s="5">
        <v>2023</v>
      </c>
      <c r="B2974" s="5" t="s">
        <v>7658</v>
      </c>
      <c r="C2974" s="6" t="s">
        <v>7659</v>
      </c>
      <c r="D2974" s="7">
        <v>45111</v>
      </c>
      <c r="E2974" s="8">
        <v>14880000</v>
      </c>
      <c r="F2974" s="9" t="s">
        <v>6967</v>
      </c>
      <c r="G2974" s="9" t="s">
        <v>6967</v>
      </c>
      <c r="H2974" s="10" t="s">
        <v>7660</v>
      </c>
      <c r="I2974" s="8">
        <v>2232000</v>
      </c>
    </row>
    <row r="2975" spans="1:9" x14ac:dyDescent="0.25">
      <c r="A2975" s="5">
        <v>2023</v>
      </c>
      <c r="B2975" s="5" t="s">
        <v>7661</v>
      </c>
      <c r="C2975" s="6" t="s">
        <v>7662</v>
      </c>
      <c r="D2975" s="7">
        <v>45124</v>
      </c>
      <c r="E2975" s="8">
        <v>4204125000</v>
      </c>
      <c r="F2975" s="9" t="s">
        <v>6967</v>
      </c>
      <c r="G2975" s="9" t="s">
        <v>6967</v>
      </c>
      <c r="H2975" s="10" t="s">
        <v>7663</v>
      </c>
      <c r="I2975" s="8">
        <v>4204125000</v>
      </c>
    </row>
    <row r="2976" spans="1:9" x14ac:dyDescent="0.25">
      <c r="A2976" s="5">
        <v>2023</v>
      </c>
      <c r="B2976" s="5" t="s">
        <v>7664</v>
      </c>
      <c r="C2976" s="6" t="s">
        <v>7665</v>
      </c>
      <c r="D2976" s="7">
        <v>45117</v>
      </c>
      <c r="E2976" s="8">
        <v>26110000</v>
      </c>
      <c r="F2976" s="9" t="s">
        <v>6967</v>
      </c>
      <c r="G2976" s="9" t="s">
        <v>6967</v>
      </c>
      <c r="H2976" s="10" t="s">
        <v>7666</v>
      </c>
      <c r="I2976" s="8">
        <v>16039000</v>
      </c>
    </row>
    <row r="2977" spans="1:9" x14ac:dyDescent="0.25">
      <c r="A2977" s="5">
        <v>2023</v>
      </c>
      <c r="B2977" s="5" t="s">
        <v>7667</v>
      </c>
      <c r="C2977" s="6" t="s">
        <v>7668</v>
      </c>
      <c r="D2977" s="7">
        <v>45111</v>
      </c>
      <c r="E2977" s="8">
        <v>22000000</v>
      </c>
      <c r="F2977" s="9" t="s">
        <v>6967</v>
      </c>
      <c r="G2977" s="9" t="s">
        <v>6967</v>
      </c>
      <c r="H2977" s="10" t="s">
        <v>7669</v>
      </c>
      <c r="I2977" s="8">
        <v>3300000</v>
      </c>
    </row>
    <row r="2978" spans="1:9" x14ac:dyDescent="0.25">
      <c r="A2978" s="5">
        <v>2023</v>
      </c>
      <c r="B2978" s="5" t="s">
        <v>7670</v>
      </c>
      <c r="C2978" s="6" t="s">
        <v>6986</v>
      </c>
      <c r="D2978" s="7">
        <v>45118</v>
      </c>
      <c r="E2978" s="8">
        <v>17178000</v>
      </c>
      <c r="F2978" s="9" t="s">
        <v>6967</v>
      </c>
      <c r="G2978" s="9" t="s">
        <v>6967</v>
      </c>
      <c r="H2978" s="10" t="s">
        <v>7671</v>
      </c>
      <c r="I2978" s="8">
        <v>5726000</v>
      </c>
    </row>
    <row r="2979" spans="1:9" x14ac:dyDescent="0.25">
      <c r="A2979" s="5">
        <v>2023</v>
      </c>
      <c r="B2979" s="5" t="s">
        <v>7672</v>
      </c>
      <c r="C2979" s="6" t="s">
        <v>7673</v>
      </c>
      <c r="D2979" s="7">
        <v>45111</v>
      </c>
      <c r="E2979" s="8">
        <v>17178000</v>
      </c>
      <c r="F2979" s="9" t="s">
        <v>6967</v>
      </c>
      <c r="G2979" s="9" t="s">
        <v>6967</v>
      </c>
      <c r="H2979" s="10" t="s">
        <v>7674</v>
      </c>
      <c r="I2979" s="8">
        <v>5153400</v>
      </c>
    </row>
    <row r="2980" spans="1:9" x14ac:dyDescent="0.25">
      <c r="A2980" s="5">
        <v>2023</v>
      </c>
      <c r="B2980" s="5" t="s">
        <v>7675</v>
      </c>
      <c r="C2980" s="6" t="s">
        <v>7676</v>
      </c>
      <c r="D2980" s="7">
        <v>45113</v>
      </c>
      <c r="E2980" s="8">
        <v>17178000</v>
      </c>
      <c r="F2980" s="9" t="s">
        <v>6967</v>
      </c>
      <c r="G2980" s="9" t="s">
        <v>6967</v>
      </c>
      <c r="H2980" s="10" t="s">
        <v>7677</v>
      </c>
      <c r="I2980" s="8">
        <v>5317000</v>
      </c>
    </row>
    <row r="2981" spans="1:9" x14ac:dyDescent="0.25">
      <c r="A2981" s="5">
        <v>2023</v>
      </c>
      <c r="B2981" s="5" t="s">
        <v>7678</v>
      </c>
      <c r="C2981" s="6" t="s">
        <v>7659</v>
      </c>
      <c r="D2981" s="7">
        <v>45112</v>
      </c>
      <c r="E2981" s="8">
        <v>14880000</v>
      </c>
      <c r="F2981" s="9" t="s">
        <v>6967</v>
      </c>
      <c r="G2981" s="9" t="s">
        <v>6967</v>
      </c>
      <c r="H2981" s="10" t="s">
        <v>7679</v>
      </c>
      <c r="I2981" s="8">
        <v>2356000</v>
      </c>
    </row>
    <row r="2982" spans="1:9" x14ac:dyDescent="0.25">
      <c r="A2982" s="5">
        <v>2023</v>
      </c>
      <c r="B2982" s="5" t="s">
        <v>7680</v>
      </c>
      <c r="C2982" s="6" t="s">
        <v>6993</v>
      </c>
      <c r="D2982" s="7">
        <v>45114</v>
      </c>
      <c r="E2982" s="8">
        <v>17178000</v>
      </c>
      <c r="F2982" s="9" t="s">
        <v>6967</v>
      </c>
      <c r="G2982" s="9" t="s">
        <v>6967</v>
      </c>
      <c r="H2982" s="10" t="s">
        <v>7681</v>
      </c>
      <c r="I2982" s="8">
        <v>5398800</v>
      </c>
    </row>
    <row r="2983" spans="1:9" x14ac:dyDescent="0.25">
      <c r="A2983" s="5">
        <v>2023</v>
      </c>
      <c r="B2983" s="5" t="s">
        <v>7682</v>
      </c>
      <c r="C2983" s="6" t="s">
        <v>7683</v>
      </c>
      <c r="D2983" s="7">
        <v>45112</v>
      </c>
      <c r="E2983" s="8">
        <v>399750000</v>
      </c>
      <c r="F2983" s="9" t="s">
        <v>6960</v>
      </c>
      <c r="G2983" s="9" t="s">
        <v>6961</v>
      </c>
      <c r="H2983" s="10" t="s">
        <v>7684</v>
      </c>
      <c r="I2983" s="8">
        <v>79950000</v>
      </c>
    </row>
    <row r="2984" spans="1:9" x14ac:dyDescent="0.25">
      <c r="A2984" s="5">
        <v>2023</v>
      </c>
      <c r="B2984" s="5" t="s">
        <v>7685</v>
      </c>
      <c r="C2984" s="6" t="s">
        <v>7686</v>
      </c>
      <c r="D2984" s="7">
        <v>45108</v>
      </c>
      <c r="E2984" s="8">
        <v>22400000</v>
      </c>
      <c r="F2984" s="9" t="s">
        <v>6960</v>
      </c>
      <c r="G2984" s="9" t="s">
        <v>6961</v>
      </c>
      <c r="H2984" s="10" t="s">
        <v>7687</v>
      </c>
      <c r="I2984" s="8">
        <v>9600000</v>
      </c>
    </row>
    <row r="2985" spans="1:9" x14ac:dyDescent="0.25">
      <c r="A2985" s="5">
        <v>2023</v>
      </c>
      <c r="B2985" s="5" t="s">
        <v>7688</v>
      </c>
      <c r="C2985" s="6" t="s">
        <v>7686</v>
      </c>
      <c r="D2985" s="7">
        <v>45111</v>
      </c>
      <c r="E2985" s="8">
        <v>16000000</v>
      </c>
      <c r="F2985" s="9" t="s">
        <v>6960</v>
      </c>
      <c r="G2985" s="9" t="s">
        <v>6961</v>
      </c>
      <c r="H2985" s="10" t="s">
        <v>7689</v>
      </c>
      <c r="I2985" s="8">
        <v>8320000</v>
      </c>
    </row>
    <row r="2986" spans="1:9" x14ac:dyDescent="0.25">
      <c r="A2986" s="5">
        <v>2023</v>
      </c>
      <c r="B2986" s="5" t="s">
        <v>7690</v>
      </c>
      <c r="C2986" s="6" t="s">
        <v>7059</v>
      </c>
      <c r="D2986" s="7">
        <v>45114</v>
      </c>
      <c r="E2986" s="8">
        <v>17178000</v>
      </c>
      <c r="F2986" s="9" t="s">
        <v>6967</v>
      </c>
      <c r="G2986" s="9" t="s">
        <v>6967</v>
      </c>
      <c r="H2986" s="10" t="s">
        <v>7691</v>
      </c>
      <c r="I2986" s="8">
        <v>5398800</v>
      </c>
    </row>
    <row r="2987" spans="1:9" x14ac:dyDescent="0.25">
      <c r="A2987" s="5">
        <v>2023</v>
      </c>
      <c r="B2987" s="5" t="s">
        <v>7692</v>
      </c>
      <c r="C2987" s="6" t="s">
        <v>7693</v>
      </c>
      <c r="D2987" s="7">
        <v>45111</v>
      </c>
      <c r="E2987" s="8">
        <v>31500000</v>
      </c>
      <c r="F2987" s="9" t="s">
        <v>6967</v>
      </c>
      <c r="G2987" s="9" t="s">
        <v>6967</v>
      </c>
      <c r="H2987" s="10" t="s">
        <v>7694</v>
      </c>
      <c r="I2987" s="8">
        <v>9450000</v>
      </c>
    </row>
    <row r="2988" spans="1:9" x14ac:dyDescent="0.25">
      <c r="A2988" s="5">
        <v>2023</v>
      </c>
      <c r="B2988" s="5" t="s">
        <v>7695</v>
      </c>
      <c r="C2988" s="6" t="s">
        <v>7696</v>
      </c>
      <c r="D2988" s="7">
        <v>45111</v>
      </c>
      <c r="E2988" s="8">
        <v>48000000</v>
      </c>
      <c r="F2988" s="9" t="s">
        <v>6951</v>
      </c>
      <c r="G2988" s="9" t="s">
        <v>6951</v>
      </c>
      <c r="H2988" s="10" t="s">
        <v>7697</v>
      </c>
      <c r="I2988" s="8">
        <v>8800000</v>
      </c>
    </row>
    <row r="2989" spans="1:9" x14ac:dyDescent="0.25">
      <c r="A2989" s="5">
        <v>2023</v>
      </c>
      <c r="B2989" s="5" t="s">
        <v>7698</v>
      </c>
      <c r="C2989" s="6" t="s">
        <v>7699</v>
      </c>
      <c r="D2989" s="7">
        <v>45111</v>
      </c>
      <c r="E2989" s="8">
        <v>45500000</v>
      </c>
      <c r="F2989" s="9" t="s">
        <v>6967</v>
      </c>
      <c r="G2989" s="9" t="s">
        <v>6967</v>
      </c>
      <c r="H2989" s="10" t="s">
        <v>7700</v>
      </c>
      <c r="I2989" s="8">
        <v>13650000</v>
      </c>
    </row>
    <row r="2990" spans="1:9" x14ac:dyDescent="0.25">
      <c r="A2990" s="5">
        <v>2023</v>
      </c>
      <c r="B2990" s="5" t="s">
        <v>7701</v>
      </c>
      <c r="C2990" s="6" t="s">
        <v>7702</v>
      </c>
      <c r="D2990" s="7">
        <v>45107</v>
      </c>
      <c r="E2990" s="8">
        <v>38500000</v>
      </c>
      <c r="F2990" s="9" t="s">
        <v>6967</v>
      </c>
      <c r="G2990" s="9" t="s">
        <v>6967</v>
      </c>
      <c r="H2990" s="10" t="s">
        <v>7703</v>
      </c>
      <c r="I2990" s="8">
        <v>10816667</v>
      </c>
    </row>
    <row r="2991" spans="1:9" x14ac:dyDescent="0.25">
      <c r="A2991" s="5">
        <v>2023</v>
      </c>
      <c r="B2991" s="5" t="s">
        <v>7704</v>
      </c>
      <c r="C2991" s="6" t="s">
        <v>7705</v>
      </c>
      <c r="D2991" s="7">
        <v>45111</v>
      </c>
      <c r="E2991" s="8">
        <v>27650000</v>
      </c>
      <c r="F2991" s="9" t="s">
        <v>6967</v>
      </c>
      <c r="G2991" s="9" t="s">
        <v>6967</v>
      </c>
      <c r="H2991" s="10" t="s">
        <v>7706</v>
      </c>
      <c r="I2991" s="8">
        <v>8295000</v>
      </c>
    </row>
    <row r="2992" spans="1:9" x14ac:dyDescent="0.25">
      <c r="A2992" s="5">
        <v>2023</v>
      </c>
      <c r="B2992" s="5" t="s">
        <v>7707</v>
      </c>
      <c r="C2992" s="6" t="s">
        <v>7059</v>
      </c>
      <c r="D2992" s="7">
        <v>45113</v>
      </c>
      <c r="E2992" s="8">
        <v>17178000</v>
      </c>
      <c r="F2992" s="9" t="s">
        <v>6967</v>
      </c>
      <c r="G2992" s="9" t="s">
        <v>6967</v>
      </c>
      <c r="H2992" s="10" t="s">
        <v>7708</v>
      </c>
      <c r="I2992" s="8">
        <v>5317000</v>
      </c>
    </row>
    <row r="2993" spans="1:9" x14ac:dyDescent="0.25">
      <c r="A2993" s="5">
        <v>2023</v>
      </c>
      <c r="B2993" s="5" t="s">
        <v>7709</v>
      </c>
      <c r="C2993" s="6" t="s">
        <v>7710</v>
      </c>
      <c r="D2993" s="7">
        <v>45112</v>
      </c>
      <c r="E2993" s="8">
        <v>31500000</v>
      </c>
      <c r="F2993" s="9" t="s">
        <v>6951</v>
      </c>
      <c r="G2993" s="9" t="s">
        <v>6956</v>
      </c>
      <c r="H2993" s="10" t="s">
        <v>7711</v>
      </c>
      <c r="I2993" s="8">
        <v>9600000</v>
      </c>
    </row>
    <row r="2994" spans="1:9" x14ac:dyDescent="0.25">
      <c r="A2994" s="5">
        <v>2023</v>
      </c>
      <c r="B2994" s="5" t="s">
        <v>7712</v>
      </c>
      <c r="C2994" s="6" t="s">
        <v>7713</v>
      </c>
      <c r="D2994" s="7">
        <v>45111</v>
      </c>
      <c r="E2994" s="8">
        <v>48000000</v>
      </c>
      <c r="F2994" s="9" t="s">
        <v>6951</v>
      </c>
      <c r="G2994" s="9" t="s">
        <v>6951</v>
      </c>
      <c r="H2994" s="10" t="s">
        <v>7714</v>
      </c>
      <c r="I2994" s="8">
        <v>16800000</v>
      </c>
    </row>
    <row r="2995" spans="1:9" x14ac:dyDescent="0.25">
      <c r="A2995" s="5">
        <v>2023</v>
      </c>
      <c r="B2995" s="5" t="s">
        <v>7715</v>
      </c>
      <c r="C2995" s="6" t="s">
        <v>7716</v>
      </c>
      <c r="D2995" s="7">
        <v>45108</v>
      </c>
      <c r="E2995" s="8">
        <v>63000000</v>
      </c>
      <c r="F2995" s="9" t="s">
        <v>6960</v>
      </c>
      <c r="G2995" s="9" t="s">
        <v>6961</v>
      </c>
      <c r="H2995" s="10" t="s">
        <v>7717</v>
      </c>
      <c r="I2995" s="8">
        <v>18000000</v>
      </c>
    </row>
    <row r="2996" spans="1:9" x14ac:dyDescent="0.25">
      <c r="A2996" s="5">
        <v>2023</v>
      </c>
      <c r="B2996" s="5" t="s">
        <v>7718</v>
      </c>
      <c r="C2996" s="6" t="s">
        <v>7719</v>
      </c>
      <c r="D2996" s="7">
        <v>45111</v>
      </c>
      <c r="E2996" s="8">
        <v>38500000</v>
      </c>
      <c r="F2996" s="9" t="s">
        <v>6967</v>
      </c>
      <c r="G2996" s="9" t="s">
        <v>6967</v>
      </c>
      <c r="H2996" s="10" t="s">
        <v>7720</v>
      </c>
      <c r="I2996" s="8">
        <v>11550000</v>
      </c>
    </row>
    <row r="2997" spans="1:9" x14ac:dyDescent="0.25">
      <c r="A2997" s="5">
        <v>2023</v>
      </c>
      <c r="B2997" s="5" t="s">
        <v>7721</v>
      </c>
      <c r="C2997" s="6" t="s">
        <v>7059</v>
      </c>
      <c r="D2997" s="7">
        <v>45113</v>
      </c>
      <c r="E2997" s="8">
        <v>17178000</v>
      </c>
      <c r="F2997" s="9" t="s">
        <v>6967</v>
      </c>
      <c r="G2997" s="9" t="s">
        <v>6967</v>
      </c>
      <c r="H2997" s="10" t="s">
        <v>7722</v>
      </c>
      <c r="I2997" s="8">
        <v>5317000</v>
      </c>
    </row>
    <row r="2998" spans="1:9" x14ac:dyDescent="0.25">
      <c r="A2998" s="5">
        <v>2023</v>
      </c>
      <c r="B2998" s="5" t="s">
        <v>7723</v>
      </c>
      <c r="C2998" s="6" t="s">
        <v>6986</v>
      </c>
      <c r="D2998" s="7">
        <v>45111</v>
      </c>
      <c r="E2998" s="8">
        <v>17178000</v>
      </c>
      <c r="F2998" s="9" t="s">
        <v>6967</v>
      </c>
      <c r="G2998" s="9" t="s">
        <v>6967</v>
      </c>
      <c r="H2998" s="10" t="s">
        <v>7724</v>
      </c>
      <c r="I2998" s="8">
        <v>5153400</v>
      </c>
    </row>
    <row r="2999" spans="1:9" x14ac:dyDescent="0.25">
      <c r="A2999" s="5">
        <v>2023</v>
      </c>
      <c r="B2999" s="5" t="s">
        <v>7725</v>
      </c>
      <c r="C2999" s="6" t="s">
        <v>7726</v>
      </c>
      <c r="D2999" s="7">
        <v>45108</v>
      </c>
      <c r="E2999" s="8">
        <v>62000000</v>
      </c>
      <c r="F2999" s="9" t="s">
        <v>6960</v>
      </c>
      <c r="G2999" s="9" t="s">
        <v>6961</v>
      </c>
      <c r="H2999" s="10" t="s">
        <v>7727</v>
      </c>
      <c r="I2999" s="8">
        <v>10333335</v>
      </c>
    </row>
    <row r="3000" spans="1:9" x14ac:dyDescent="0.25">
      <c r="A3000" s="5">
        <v>2023</v>
      </c>
      <c r="B3000" s="5" t="s">
        <v>7728</v>
      </c>
      <c r="C3000" s="6" t="s">
        <v>7686</v>
      </c>
      <c r="D3000" s="7">
        <v>45112</v>
      </c>
      <c r="E3000" s="8">
        <v>12000000</v>
      </c>
      <c r="F3000" s="9" t="s">
        <v>6960</v>
      </c>
      <c r="G3000" s="9" t="s">
        <v>6961</v>
      </c>
      <c r="H3000" s="10" t="s">
        <v>7729</v>
      </c>
      <c r="I3000" s="8">
        <v>2733334</v>
      </c>
    </row>
    <row r="3001" spans="1:9" x14ac:dyDescent="0.25">
      <c r="A3001" s="5">
        <v>2023</v>
      </c>
      <c r="B3001" s="5" t="s">
        <v>7730</v>
      </c>
      <c r="C3001" s="6" t="s">
        <v>7731</v>
      </c>
      <c r="D3001" s="7">
        <v>45114</v>
      </c>
      <c r="E3001" s="8">
        <v>1300000000</v>
      </c>
      <c r="F3001" s="9" t="s">
        <v>6960</v>
      </c>
      <c r="G3001" s="9" t="s">
        <v>6961</v>
      </c>
      <c r="H3001" s="10" t="s">
        <v>7732</v>
      </c>
      <c r="I3001" s="8">
        <v>93540340</v>
      </c>
    </row>
    <row r="3002" spans="1:9" x14ac:dyDescent="0.25">
      <c r="A3002" s="5">
        <v>2023</v>
      </c>
      <c r="B3002" s="5" t="s">
        <v>7733</v>
      </c>
      <c r="C3002" s="6" t="s">
        <v>7734</v>
      </c>
      <c r="D3002" s="7">
        <v>45142</v>
      </c>
      <c r="E3002" s="8">
        <v>189161372</v>
      </c>
      <c r="F3002" s="9" t="s">
        <v>6960</v>
      </c>
      <c r="G3002" s="9" t="s">
        <v>6961</v>
      </c>
      <c r="H3002" s="10" t="s">
        <v>7735</v>
      </c>
      <c r="I3002" s="8">
        <v>205721749</v>
      </c>
    </row>
    <row r="3003" spans="1:9" x14ac:dyDescent="0.25">
      <c r="A3003" s="5">
        <v>2023</v>
      </c>
      <c r="B3003" s="5" t="s">
        <v>7736</v>
      </c>
      <c r="C3003" s="6" t="s">
        <v>7734</v>
      </c>
      <c r="D3003" s="7">
        <v>45142</v>
      </c>
      <c r="E3003" s="8">
        <v>265987694</v>
      </c>
      <c r="F3003" s="9" t="s">
        <v>6960</v>
      </c>
      <c r="G3003" s="9" t="s">
        <v>6961</v>
      </c>
      <c r="H3003" s="10" t="s">
        <v>7737</v>
      </c>
      <c r="I3003" s="8">
        <v>276074133</v>
      </c>
    </row>
    <row r="3004" spans="1:9" x14ac:dyDescent="0.25">
      <c r="A3004" s="5">
        <v>2023</v>
      </c>
      <c r="B3004" s="5" t="s">
        <v>7738</v>
      </c>
      <c r="C3004" s="6" t="s">
        <v>7739</v>
      </c>
      <c r="D3004" s="7">
        <v>45155</v>
      </c>
      <c r="E3004" s="8">
        <v>380505506</v>
      </c>
      <c r="F3004" s="9" t="s">
        <v>6960</v>
      </c>
      <c r="G3004" s="9" t="s">
        <v>6961</v>
      </c>
      <c r="H3004" s="10" t="s">
        <v>7740</v>
      </c>
      <c r="I3004" s="8">
        <v>274600160</v>
      </c>
    </row>
    <row r="3005" spans="1:9" x14ac:dyDescent="0.25">
      <c r="A3005" s="5">
        <v>2023</v>
      </c>
      <c r="B3005" s="5" t="s">
        <v>7741</v>
      </c>
      <c r="C3005" s="6" t="s">
        <v>7742</v>
      </c>
      <c r="D3005" s="7">
        <v>45163</v>
      </c>
      <c r="E3005" s="8">
        <v>337235789</v>
      </c>
      <c r="F3005" s="9" t="s">
        <v>6960</v>
      </c>
      <c r="G3005" s="9" t="s">
        <v>6961</v>
      </c>
      <c r="H3005" s="10" t="s">
        <v>7743</v>
      </c>
      <c r="I3005" s="8">
        <v>274645589</v>
      </c>
    </row>
    <row r="3006" spans="1:9" x14ac:dyDescent="0.25">
      <c r="A3006" s="5">
        <v>2023</v>
      </c>
      <c r="B3006" s="5" t="s">
        <v>7744</v>
      </c>
      <c r="C3006" s="6" t="s">
        <v>7742</v>
      </c>
      <c r="D3006" s="7">
        <v>45163</v>
      </c>
      <c r="E3006" s="8">
        <v>252124583</v>
      </c>
      <c r="F3006" s="9" t="s">
        <v>6960</v>
      </c>
      <c r="G3006" s="9" t="s">
        <v>6961</v>
      </c>
      <c r="H3006" s="10" t="s">
        <v>7745</v>
      </c>
      <c r="I3006" s="8">
        <v>145005185</v>
      </c>
    </row>
    <row r="3007" spans="1:9" x14ac:dyDescent="0.25">
      <c r="A3007" s="5">
        <v>2023</v>
      </c>
      <c r="B3007" s="5" t="s">
        <v>7746</v>
      </c>
      <c r="C3007" s="6" t="s">
        <v>7742</v>
      </c>
      <c r="D3007" s="7">
        <v>45170</v>
      </c>
      <c r="E3007" s="8">
        <v>435894628</v>
      </c>
      <c r="F3007" s="9" t="s">
        <v>6960</v>
      </c>
      <c r="G3007" s="9" t="s">
        <v>6961</v>
      </c>
      <c r="H3007" s="10" t="s">
        <v>7747</v>
      </c>
      <c r="I3007" s="8">
        <v>426345122</v>
      </c>
    </row>
    <row r="3008" spans="1:9" x14ac:dyDescent="0.25">
      <c r="A3008" s="5">
        <v>2023</v>
      </c>
      <c r="B3008" s="5" t="s">
        <v>7748</v>
      </c>
      <c r="C3008" s="6" t="s">
        <v>7749</v>
      </c>
      <c r="D3008" s="7">
        <v>44956</v>
      </c>
      <c r="E3008" s="8">
        <v>74400000</v>
      </c>
      <c r="F3008" s="9" t="s">
        <v>6960</v>
      </c>
      <c r="G3008" s="9" t="s">
        <v>6961</v>
      </c>
      <c r="H3008" s="10" t="s">
        <v>7750</v>
      </c>
      <c r="I3008" s="8">
        <v>12193333</v>
      </c>
    </row>
    <row r="3009" spans="1:9" x14ac:dyDescent="0.25">
      <c r="A3009" s="5">
        <v>2023</v>
      </c>
      <c r="B3009" s="5" t="s">
        <v>7751</v>
      </c>
      <c r="C3009" s="6" t="s">
        <v>7752</v>
      </c>
      <c r="D3009" s="7">
        <v>45208</v>
      </c>
      <c r="E3009" s="8">
        <v>237812946</v>
      </c>
      <c r="F3009" s="9" t="s">
        <v>6960</v>
      </c>
      <c r="G3009" s="9" t="s">
        <v>6961</v>
      </c>
      <c r="H3009" s="10" t="s">
        <v>7753</v>
      </c>
      <c r="I3009" s="8">
        <v>190120141</v>
      </c>
    </row>
    <row r="3010" spans="1:9" x14ac:dyDescent="0.25">
      <c r="A3010" s="5">
        <v>2023</v>
      </c>
      <c r="B3010" s="5" t="s">
        <v>7754</v>
      </c>
      <c r="C3010" s="6" t="s">
        <v>7755</v>
      </c>
      <c r="D3010" s="7">
        <v>45259</v>
      </c>
      <c r="E3010" s="8">
        <v>23253166</v>
      </c>
      <c r="F3010" s="9" t="s">
        <v>7249</v>
      </c>
      <c r="G3010" s="9" t="s">
        <v>7756</v>
      </c>
      <c r="H3010" s="10" t="s">
        <v>7757</v>
      </c>
      <c r="I3010" s="8">
        <v>23253166</v>
      </c>
    </row>
    <row r="3011" spans="1:9" x14ac:dyDescent="0.25">
      <c r="A3011" s="5">
        <v>2023</v>
      </c>
      <c r="B3011" s="5" t="s">
        <v>7758</v>
      </c>
      <c r="C3011" s="6" t="s">
        <v>7759</v>
      </c>
      <c r="D3011" s="7">
        <v>45203</v>
      </c>
      <c r="E3011" s="8">
        <v>18004315</v>
      </c>
      <c r="F3011" s="9" t="s">
        <v>7249</v>
      </c>
      <c r="G3011" s="9" t="s">
        <v>7250</v>
      </c>
      <c r="H3011" s="10" t="s">
        <v>7760</v>
      </c>
      <c r="I3011" s="8">
        <v>14884512</v>
      </c>
    </row>
    <row r="3012" spans="1:9" x14ac:dyDescent="0.25">
      <c r="A3012" s="5">
        <v>2023</v>
      </c>
      <c r="B3012" s="5" t="s">
        <v>7761</v>
      </c>
      <c r="C3012" s="6" t="s">
        <v>7762</v>
      </c>
      <c r="D3012" s="7">
        <v>44956</v>
      </c>
      <c r="E3012" s="8">
        <v>35637700</v>
      </c>
      <c r="F3012" s="9" t="s">
        <v>6960</v>
      </c>
      <c r="G3012" s="9" t="s">
        <v>6977</v>
      </c>
      <c r="H3012" s="10" t="s">
        <v>7763</v>
      </c>
      <c r="I3012" s="8">
        <v>7584700</v>
      </c>
    </row>
    <row r="3013" spans="1:9" x14ac:dyDescent="0.25">
      <c r="A3013" s="5">
        <v>2023</v>
      </c>
      <c r="B3013" s="5" t="s">
        <v>7764</v>
      </c>
      <c r="C3013" s="6" t="s">
        <v>7765</v>
      </c>
      <c r="D3013" s="7">
        <v>45209</v>
      </c>
      <c r="E3013" s="8">
        <v>869826000</v>
      </c>
      <c r="F3013" s="9" t="s">
        <v>6960</v>
      </c>
      <c r="G3013" s="9" t="s">
        <v>6961</v>
      </c>
      <c r="H3013" s="10" t="s">
        <v>7766</v>
      </c>
      <c r="I3013" s="8">
        <v>731522410</v>
      </c>
    </row>
    <row r="3014" spans="1:9" x14ac:dyDescent="0.25">
      <c r="A3014" s="5">
        <v>2023</v>
      </c>
      <c r="B3014" s="5" t="s">
        <v>7767</v>
      </c>
      <c r="C3014" s="6" t="s">
        <v>7768</v>
      </c>
      <c r="D3014" s="7">
        <v>45209</v>
      </c>
      <c r="E3014" s="8">
        <v>6106791802</v>
      </c>
      <c r="F3014" s="9" t="s">
        <v>6960</v>
      </c>
      <c r="G3014" s="9" t="s">
        <v>7769</v>
      </c>
      <c r="H3014" s="10" t="s">
        <v>7770</v>
      </c>
      <c r="I3014" s="8">
        <v>4885433442</v>
      </c>
    </row>
    <row r="3015" spans="1:9" x14ac:dyDescent="0.25">
      <c r="A3015" s="5">
        <v>2023</v>
      </c>
      <c r="B3015" s="5" t="s">
        <v>7771</v>
      </c>
      <c r="C3015" s="6" t="s">
        <v>7772</v>
      </c>
      <c r="D3015" s="7">
        <v>45219</v>
      </c>
      <c r="E3015" s="8">
        <v>61900000</v>
      </c>
      <c r="F3015" s="9" t="s">
        <v>6960</v>
      </c>
      <c r="G3015" s="9" t="s">
        <v>6961</v>
      </c>
      <c r="H3015" s="10" t="s">
        <v>7773</v>
      </c>
      <c r="I3015" s="8">
        <v>61900000</v>
      </c>
    </row>
    <row r="3016" spans="1:9" x14ac:dyDescent="0.25">
      <c r="A3016" s="5">
        <v>2023</v>
      </c>
      <c r="B3016" s="5" t="s">
        <v>7774</v>
      </c>
      <c r="C3016" s="6" t="s">
        <v>7775</v>
      </c>
      <c r="D3016" s="7">
        <v>45261</v>
      </c>
      <c r="E3016" s="8">
        <v>2975000000</v>
      </c>
      <c r="F3016" s="9" t="s">
        <v>6960</v>
      </c>
      <c r="G3016" s="9" t="s">
        <v>6961</v>
      </c>
      <c r="H3016" s="10" t="s">
        <v>7776</v>
      </c>
      <c r="I3016" s="8">
        <v>2975000000</v>
      </c>
    </row>
    <row r="3017" spans="1:9" x14ac:dyDescent="0.25">
      <c r="A3017" s="5">
        <v>2023</v>
      </c>
      <c r="B3017" s="5" t="s">
        <v>7777</v>
      </c>
      <c r="C3017" s="6" t="s">
        <v>7778</v>
      </c>
      <c r="D3017" s="7">
        <v>45300</v>
      </c>
      <c r="E3017" s="8">
        <v>8500000000</v>
      </c>
      <c r="F3017" s="9" t="s">
        <v>6967</v>
      </c>
      <c r="G3017" s="9" t="s">
        <v>7779</v>
      </c>
      <c r="H3017" s="10" t="s">
        <v>7780</v>
      </c>
      <c r="I3017" s="8">
        <v>8500000000</v>
      </c>
    </row>
    <row r="3018" spans="1:9" x14ac:dyDescent="0.25">
      <c r="A3018" s="5">
        <v>2023</v>
      </c>
      <c r="B3018" s="5" t="s">
        <v>7781</v>
      </c>
      <c r="C3018" s="6" t="s">
        <v>7782</v>
      </c>
      <c r="D3018" s="7">
        <v>45272</v>
      </c>
      <c r="E3018" s="8">
        <v>42424396</v>
      </c>
      <c r="F3018" s="9" t="s">
        <v>6960</v>
      </c>
      <c r="G3018" s="9" t="s">
        <v>6961</v>
      </c>
      <c r="H3018" s="10" t="s">
        <v>7783</v>
      </c>
      <c r="I3018" s="8">
        <v>42424396</v>
      </c>
    </row>
    <row r="3019" spans="1:9" x14ac:dyDescent="0.25">
      <c r="A3019" s="5">
        <v>2023</v>
      </c>
      <c r="B3019" s="5" t="s">
        <v>7784</v>
      </c>
      <c r="C3019" s="6" t="s">
        <v>7785</v>
      </c>
      <c r="D3019" s="7">
        <v>45278</v>
      </c>
      <c r="E3019" s="8">
        <v>275306500</v>
      </c>
      <c r="F3019" s="9" t="s">
        <v>6960</v>
      </c>
      <c r="G3019" s="9" t="s">
        <v>6961</v>
      </c>
      <c r="H3019" s="10" t="s">
        <v>7786</v>
      </c>
      <c r="I3019" s="8">
        <v>275306500</v>
      </c>
    </row>
    <row r="3020" spans="1:9" x14ac:dyDescent="0.25">
      <c r="A3020" s="5">
        <v>2023</v>
      </c>
      <c r="B3020" s="5" t="s">
        <v>7787</v>
      </c>
      <c r="C3020" s="6" t="s">
        <v>7788</v>
      </c>
      <c r="D3020" s="7">
        <v>45289</v>
      </c>
      <c r="E3020" s="8">
        <v>1539414487</v>
      </c>
      <c r="F3020" s="9" t="s">
        <v>6967</v>
      </c>
      <c r="G3020" s="9" t="s">
        <v>6967</v>
      </c>
      <c r="H3020" s="10" t="s">
        <v>7789</v>
      </c>
      <c r="I3020" s="8">
        <v>1539414487</v>
      </c>
    </row>
    <row r="3021" spans="1:9" x14ac:dyDescent="0.25">
      <c r="A3021" s="5">
        <v>2023</v>
      </c>
      <c r="B3021" s="5" t="s">
        <v>7790</v>
      </c>
      <c r="C3021" s="6" t="s">
        <v>7791</v>
      </c>
      <c r="D3021" s="7">
        <v>45271</v>
      </c>
      <c r="E3021" s="8">
        <v>14174400</v>
      </c>
      <c r="F3021" s="9" t="s">
        <v>6960</v>
      </c>
      <c r="G3021" s="9" t="s">
        <v>6961</v>
      </c>
      <c r="H3021" s="10" t="s">
        <v>7792</v>
      </c>
      <c r="I3021" s="8">
        <v>13386933</v>
      </c>
    </row>
    <row r="3022" spans="1:9" x14ac:dyDescent="0.25">
      <c r="A3022" s="5">
        <v>2023</v>
      </c>
      <c r="B3022" s="5" t="s">
        <v>7793</v>
      </c>
      <c r="C3022" s="6" t="s">
        <v>7794</v>
      </c>
      <c r="D3022" s="7">
        <v>45289</v>
      </c>
      <c r="E3022" s="8">
        <v>345995550</v>
      </c>
      <c r="F3022" s="9" t="s">
        <v>6967</v>
      </c>
      <c r="G3022" s="9" t="s">
        <v>6967</v>
      </c>
      <c r="H3022" s="10" t="s">
        <v>7795</v>
      </c>
      <c r="I3022" s="8">
        <v>345995550</v>
      </c>
    </row>
    <row r="3023" spans="1:9" x14ac:dyDescent="0.25">
      <c r="A3023" s="5">
        <v>2023</v>
      </c>
      <c r="B3023" s="5" t="s">
        <v>7796</v>
      </c>
      <c r="C3023" s="6" t="s">
        <v>7797</v>
      </c>
      <c r="D3023" s="7">
        <v>45281</v>
      </c>
      <c r="E3023" s="8">
        <v>188863710</v>
      </c>
      <c r="F3023" s="9" t="s">
        <v>6960</v>
      </c>
      <c r="G3023" s="9" t="s">
        <v>6961</v>
      </c>
      <c r="H3023" s="10" t="s">
        <v>7798</v>
      </c>
      <c r="I3023" s="8">
        <v>188863710</v>
      </c>
    </row>
    <row r="3024" spans="1:9" x14ac:dyDescent="0.25">
      <c r="A3024" s="5">
        <v>2023</v>
      </c>
      <c r="B3024" s="5" t="s">
        <v>7799</v>
      </c>
      <c r="C3024" s="6" t="s">
        <v>7800</v>
      </c>
      <c r="D3024" s="7">
        <v>45295</v>
      </c>
      <c r="E3024" s="8">
        <v>2640000000</v>
      </c>
      <c r="F3024" s="9" t="s">
        <v>6967</v>
      </c>
      <c r="G3024" s="9" t="s">
        <v>7779</v>
      </c>
      <c r="H3024" s="10" t="s">
        <v>7801</v>
      </c>
      <c r="I3024" s="8">
        <v>2640000000</v>
      </c>
    </row>
    <row r="3025" spans="1:9" x14ac:dyDescent="0.25">
      <c r="A3025" s="5">
        <v>2023</v>
      </c>
      <c r="B3025" s="5" t="s">
        <v>7802</v>
      </c>
      <c r="C3025" s="6" t="s">
        <v>7803</v>
      </c>
      <c r="D3025" s="7">
        <v>45286</v>
      </c>
      <c r="E3025" s="8">
        <v>269361149</v>
      </c>
      <c r="F3025" s="9" t="s">
        <v>6960</v>
      </c>
      <c r="G3025" s="9" t="s">
        <v>6961</v>
      </c>
      <c r="H3025" s="10" t="s">
        <v>7804</v>
      </c>
      <c r="I3025" s="8">
        <v>269361149</v>
      </c>
    </row>
    <row r="3026" spans="1:9" x14ac:dyDescent="0.25">
      <c r="A3026" s="5">
        <v>2023</v>
      </c>
      <c r="B3026" s="5" t="s">
        <v>7805</v>
      </c>
      <c r="C3026" s="6" t="s">
        <v>7806</v>
      </c>
      <c r="D3026" s="7">
        <v>45286</v>
      </c>
      <c r="E3026" s="8">
        <v>124204294</v>
      </c>
      <c r="F3026" s="9" t="s">
        <v>6960</v>
      </c>
      <c r="G3026" s="9" t="s">
        <v>6961</v>
      </c>
      <c r="H3026" s="10" t="s">
        <v>7807</v>
      </c>
      <c r="I3026" s="8">
        <v>124204294</v>
      </c>
    </row>
    <row r="3027" spans="1:9" x14ac:dyDescent="0.25">
      <c r="A3027" s="5">
        <v>2023</v>
      </c>
      <c r="B3027" s="5" t="s">
        <v>7808</v>
      </c>
      <c r="C3027" s="6" t="s">
        <v>7809</v>
      </c>
      <c r="D3027" s="7">
        <v>45302</v>
      </c>
      <c r="E3027" s="8">
        <v>508406790</v>
      </c>
      <c r="F3027" s="9" t="s">
        <v>6960</v>
      </c>
      <c r="G3027" s="9" t="s">
        <v>6961</v>
      </c>
      <c r="H3027" s="10" t="s">
        <v>7810</v>
      </c>
      <c r="I3027" s="8">
        <v>508406790</v>
      </c>
    </row>
    <row r="3028" spans="1:9" x14ac:dyDescent="0.25">
      <c r="A3028" s="5">
        <v>2023</v>
      </c>
      <c r="B3028" s="5" t="s">
        <v>7811</v>
      </c>
      <c r="C3028" s="6" t="s">
        <v>7812</v>
      </c>
      <c r="D3028" s="7">
        <v>45282</v>
      </c>
      <c r="E3028" s="8">
        <v>860000000</v>
      </c>
      <c r="F3028" s="9" t="s">
        <v>6960</v>
      </c>
      <c r="G3028" s="9" t="s">
        <v>6961</v>
      </c>
      <c r="H3028" s="10" t="s">
        <v>7813</v>
      </c>
      <c r="I3028" s="8">
        <v>860000000</v>
      </c>
    </row>
    <row r="3029" spans="1:9" x14ac:dyDescent="0.25">
      <c r="A3029" s="5">
        <v>2023</v>
      </c>
      <c r="B3029" s="5" t="s">
        <v>7814</v>
      </c>
      <c r="C3029" s="6" t="s">
        <v>7815</v>
      </c>
      <c r="D3029" s="7">
        <v>45302</v>
      </c>
      <c r="E3029" s="8">
        <v>135129879</v>
      </c>
      <c r="F3029" s="9" t="s">
        <v>6960</v>
      </c>
      <c r="G3029" s="9" t="s">
        <v>6961</v>
      </c>
      <c r="H3029" s="10" t="s">
        <v>7816</v>
      </c>
      <c r="I3029" s="8">
        <v>135129879</v>
      </c>
    </row>
    <row r="3030" spans="1:9" x14ac:dyDescent="0.25">
      <c r="A3030" s="5">
        <v>2023</v>
      </c>
      <c r="B3030" s="5" t="s">
        <v>7817</v>
      </c>
      <c r="C3030" s="6" t="s">
        <v>7818</v>
      </c>
      <c r="D3030" s="7">
        <v>45351</v>
      </c>
      <c r="E3030" s="8">
        <v>509157437</v>
      </c>
      <c r="F3030" s="9" t="s">
        <v>6960</v>
      </c>
      <c r="G3030" s="9" t="s">
        <v>7769</v>
      </c>
      <c r="H3030" s="10" t="s">
        <v>7819</v>
      </c>
      <c r="I3030" s="8">
        <v>509157437</v>
      </c>
    </row>
    <row r="3031" spans="1:9" x14ac:dyDescent="0.25">
      <c r="A3031" s="5">
        <v>2023</v>
      </c>
      <c r="B3031" s="5" t="s">
        <v>7820</v>
      </c>
      <c r="C3031" s="6" t="s">
        <v>7821</v>
      </c>
      <c r="D3031" s="7">
        <v>45310</v>
      </c>
      <c r="E3031" s="8">
        <v>339569321</v>
      </c>
      <c r="F3031" s="9" t="s">
        <v>6951</v>
      </c>
      <c r="G3031" s="9" t="s">
        <v>6956</v>
      </c>
      <c r="H3031" s="10" t="s">
        <v>7822</v>
      </c>
      <c r="I3031" s="8">
        <v>339569321</v>
      </c>
    </row>
    <row r="3032" spans="1:9" x14ac:dyDescent="0.25">
      <c r="A3032" s="5">
        <v>2023</v>
      </c>
      <c r="B3032" s="5" t="s">
        <v>7823</v>
      </c>
      <c r="C3032" s="6" t="s">
        <v>7824</v>
      </c>
      <c r="D3032" s="7">
        <v>44959</v>
      </c>
      <c r="E3032" s="8">
        <v>126000000</v>
      </c>
      <c r="F3032" s="9" t="s">
        <v>6960</v>
      </c>
      <c r="G3032" s="9" t="s">
        <v>6961</v>
      </c>
      <c r="H3032" s="10" t="s">
        <v>7825</v>
      </c>
      <c r="I3032" s="8">
        <v>31500000</v>
      </c>
    </row>
    <row r="3033" spans="1:9" x14ac:dyDescent="0.25">
      <c r="A3033" s="5">
        <v>2023</v>
      </c>
      <c r="B3033" s="5" t="s">
        <v>7826</v>
      </c>
      <c r="C3033" s="6" t="s">
        <v>7827</v>
      </c>
      <c r="D3033" s="7">
        <v>45320</v>
      </c>
      <c r="E3033" s="8">
        <v>13520648781</v>
      </c>
      <c r="F3033" s="9" t="s">
        <v>6967</v>
      </c>
      <c r="G3033" s="9" t="s">
        <v>7779</v>
      </c>
      <c r="H3033" s="10" t="s">
        <v>7828</v>
      </c>
      <c r="I3033" s="8">
        <v>13520648781</v>
      </c>
    </row>
    <row r="3034" spans="1:9" x14ac:dyDescent="0.25">
      <c r="A3034" s="5">
        <v>2023</v>
      </c>
      <c r="B3034" s="5" t="s">
        <v>7829</v>
      </c>
      <c r="C3034" s="6" t="s">
        <v>7830</v>
      </c>
      <c r="D3034" s="7">
        <v>45351</v>
      </c>
      <c r="E3034" s="8">
        <v>3795515751</v>
      </c>
      <c r="F3034" s="9" t="s">
        <v>6960</v>
      </c>
      <c r="G3034" s="9" t="s">
        <v>7769</v>
      </c>
      <c r="H3034" s="10" t="s">
        <v>7831</v>
      </c>
      <c r="I3034" s="8">
        <v>3795515751</v>
      </c>
    </row>
    <row r="3035" spans="1:9" x14ac:dyDescent="0.25">
      <c r="A3035" s="5">
        <v>2023</v>
      </c>
      <c r="B3035" s="5" t="s">
        <v>7832</v>
      </c>
      <c r="C3035" s="6" t="s">
        <v>7283</v>
      </c>
      <c r="D3035" s="7">
        <v>45289</v>
      </c>
      <c r="E3035" s="8">
        <v>21000000</v>
      </c>
      <c r="F3035" s="9" t="s">
        <v>6967</v>
      </c>
      <c r="G3035" s="9" t="s">
        <v>6967</v>
      </c>
      <c r="H3035" s="10" t="s">
        <v>7833</v>
      </c>
      <c r="I3035" s="8">
        <v>21000000</v>
      </c>
    </row>
    <row r="3036" spans="1:9" x14ac:dyDescent="0.25">
      <c r="A3036" s="5">
        <v>2023</v>
      </c>
      <c r="B3036" s="5" t="s">
        <v>7834</v>
      </c>
      <c r="C3036" s="6" t="s">
        <v>7835</v>
      </c>
      <c r="D3036" s="7">
        <v>45317</v>
      </c>
      <c r="E3036" s="8">
        <v>930596000</v>
      </c>
      <c r="F3036" s="9" t="s">
        <v>6967</v>
      </c>
      <c r="G3036" s="9" t="s">
        <v>6967</v>
      </c>
      <c r="H3036" s="10" t="s">
        <v>7836</v>
      </c>
      <c r="I3036" s="8">
        <v>437662000</v>
      </c>
    </row>
    <row r="3037" spans="1:9" x14ac:dyDescent="0.25">
      <c r="A3037" s="5">
        <v>2023</v>
      </c>
      <c r="B3037" s="5" t="s">
        <v>7837</v>
      </c>
      <c r="C3037" s="6" t="s">
        <v>7838</v>
      </c>
      <c r="D3037" s="7">
        <v>44960</v>
      </c>
      <c r="E3037" s="8">
        <v>38400000</v>
      </c>
      <c r="F3037" s="9" t="s">
        <v>6960</v>
      </c>
      <c r="G3037" s="9" t="s">
        <v>6961</v>
      </c>
      <c r="H3037" s="10" t="s">
        <v>7839</v>
      </c>
      <c r="I3037" s="8">
        <v>6826667</v>
      </c>
    </row>
    <row r="3038" spans="1:9" x14ac:dyDescent="0.25">
      <c r="A3038" s="5">
        <v>2023</v>
      </c>
      <c r="B3038" s="5" t="s">
        <v>7840</v>
      </c>
      <c r="C3038" s="6" t="s">
        <v>7841</v>
      </c>
      <c r="D3038" s="7">
        <v>45351</v>
      </c>
      <c r="E3038" s="8">
        <v>12271779436</v>
      </c>
      <c r="F3038" s="9" t="s">
        <v>6960</v>
      </c>
      <c r="G3038" s="9" t="s">
        <v>7769</v>
      </c>
      <c r="H3038" s="10" t="s">
        <v>7842</v>
      </c>
      <c r="I3038" s="8">
        <v>12271779436</v>
      </c>
    </row>
    <row r="3039" spans="1:9" x14ac:dyDescent="0.25">
      <c r="A3039" s="5">
        <v>2023</v>
      </c>
      <c r="B3039" s="5" t="s">
        <v>7843</v>
      </c>
      <c r="C3039" s="6" t="s">
        <v>7844</v>
      </c>
      <c r="D3039" s="7">
        <v>45351</v>
      </c>
      <c r="E3039" s="8">
        <v>1888273912</v>
      </c>
      <c r="F3039" s="9" t="s">
        <v>6960</v>
      </c>
      <c r="G3039" s="9" t="s">
        <v>6961</v>
      </c>
      <c r="H3039" s="10" t="s">
        <v>7845</v>
      </c>
      <c r="I3039" s="8">
        <v>1888273912</v>
      </c>
    </row>
    <row r="3040" spans="1:9" x14ac:dyDescent="0.25">
      <c r="A3040" s="5">
        <v>2023</v>
      </c>
      <c r="B3040" s="5" t="s">
        <v>7846</v>
      </c>
      <c r="C3040" s="6" t="s">
        <v>7847</v>
      </c>
      <c r="D3040" s="7">
        <v>45306</v>
      </c>
      <c r="E3040" s="8">
        <v>35296000</v>
      </c>
      <c r="F3040" s="9" t="s">
        <v>7260</v>
      </c>
      <c r="G3040" s="9" t="s">
        <v>7848</v>
      </c>
      <c r="H3040" s="10" t="s">
        <v>7849</v>
      </c>
      <c r="I3040" s="8">
        <v>35296000</v>
      </c>
    </row>
    <row r="3041" spans="1:9" x14ac:dyDescent="0.25">
      <c r="A3041" s="5">
        <v>2023</v>
      </c>
      <c r="B3041" s="5" t="s">
        <v>7850</v>
      </c>
      <c r="C3041" s="6" t="s">
        <v>7838</v>
      </c>
      <c r="D3041" s="7">
        <v>44960</v>
      </c>
      <c r="E3041" s="8">
        <v>42000000</v>
      </c>
      <c r="F3041" s="9" t="s">
        <v>6960</v>
      </c>
      <c r="G3041" s="9" t="s">
        <v>6961</v>
      </c>
      <c r="H3041" s="10" t="s">
        <v>7851</v>
      </c>
      <c r="I3041" s="8">
        <v>7466667</v>
      </c>
    </row>
    <row r="3042" spans="1:9" x14ac:dyDescent="0.25">
      <c r="A3042" s="5">
        <v>2023</v>
      </c>
      <c r="B3042" s="5" t="s">
        <v>7852</v>
      </c>
      <c r="C3042" s="6" t="s">
        <v>7853</v>
      </c>
      <c r="D3042" s="7">
        <v>44943</v>
      </c>
      <c r="E3042" s="8">
        <v>95200000</v>
      </c>
      <c r="F3042" s="9" t="s">
        <v>6960</v>
      </c>
      <c r="G3042" s="9" t="s">
        <v>7050</v>
      </c>
      <c r="H3042" s="10" t="s">
        <v>7854</v>
      </c>
      <c r="I3042" s="8">
        <v>19040000</v>
      </c>
    </row>
    <row r="3043" spans="1:9" x14ac:dyDescent="0.25">
      <c r="A3043" s="5">
        <v>2023</v>
      </c>
      <c r="B3043" s="5" t="s">
        <v>7855</v>
      </c>
      <c r="C3043" s="6" t="s">
        <v>7856</v>
      </c>
      <c r="D3043" s="7">
        <v>44965</v>
      </c>
      <c r="E3043" s="8">
        <v>90000000</v>
      </c>
      <c r="F3043" s="9" t="s">
        <v>6960</v>
      </c>
      <c r="G3043" s="9" t="s">
        <v>6961</v>
      </c>
      <c r="H3043" s="10" t="s">
        <v>7857</v>
      </c>
      <c r="I3043" s="8">
        <v>22250000</v>
      </c>
    </row>
    <row r="3044" spans="1:9" x14ac:dyDescent="0.25">
      <c r="A3044" s="5">
        <v>2023</v>
      </c>
      <c r="B3044" s="5" t="s">
        <v>7858</v>
      </c>
      <c r="C3044" s="6" t="s">
        <v>7838</v>
      </c>
      <c r="D3044" s="7">
        <v>44960</v>
      </c>
      <c r="E3044" s="8">
        <v>42000000</v>
      </c>
      <c r="F3044" s="9" t="s">
        <v>6960</v>
      </c>
      <c r="G3044" s="9" t="s">
        <v>6961</v>
      </c>
      <c r="H3044" s="10" t="s">
        <v>7859</v>
      </c>
      <c r="I3044" s="8">
        <v>10616667</v>
      </c>
    </row>
    <row r="3045" spans="1:9" x14ac:dyDescent="0.25">
      <c r="A3045" s="5">
        <v>2023</v>
      </c>
      <c r="B3045" s="5" t="s">
        <v>7860</v>
      </c>
      <c r="C3045" s="6" t="s">
        <v>7861</v>
      </c>
      <c r="D3045" s="7">
        <v>44942</v>
      </c>
      <c r="E3045" s="8">
        <v>457008552</v>
      </c>
      <c r="F3045" s="9" t="s">
        <v>6960</v>
      </c>
      <c r="G3045" s="9" t="s">
        <v>6961</v>
      </c>
      <c r="H3045" s="10" t="s">
        <v>7862</v>
      </c>
      <c r="I3045" s="8">
        <v>57126069</v>
      </c>
    </row>
    <row r="3046" spans="1:9" x14ac:dyDescent="0.25">
      <c r="A3046" s="5">
        <v>2023</v>
      </c>
      <c r="B3046" s="5" t="s">
        <v>7863</v>
      </c>
      <c r="C3046" s="6" t="s">
        <v>7864</v>
      </c>
      <c r="D3046" s="7">
        <v>44958</v>
      </c>
      <c r="E3046" s="8">
        <v>110630000</v>
      </c>
      <c r="F3046" s="9" t="s">
        <v>6960</v>
      </c>
      <c r="G3046" s="9" t="s">
        <v>6960</v>
      </c>
      <c r="H3046" s="10" t="s">
        <v>7865</v>
      </c>
      <c r="I3046" s="8">
        <v>29666667</v>
      </c>
    </row>
    <row r="3047" spans="1:9" x14ac:dyDescent="0.25">
      <c r="A3047" s="5">
        <v>2023</v>
      </c>
      <c r="B3047" s="5" t="s">
        <v>7866</v>
      </c>
      <c r="C3047" s="6" t="s">
        <v>6986</v>
      </c>
      <c r="D3047" s="7">
        <v>44967</v>
      </c>
      <c r="E3047" s="8">
        <v>29448000</v>
      </c>
      <c r="F3047" s="9" t="s">
        <v>6967</v>
      </c>
      <c r="G3047" s="9" t="s">
        <v>6967</v>
      </c>
      <c r="H3047" s="10" t="s">
        <v>7867</v>
      </c>
      <c r="I3047" s="8">
        <v>5807800</v>
      </c>
    </row>
    <row r="3048" spans="1:9" x14ac:dyDescent="0.25">
      <c r="A3048" s="5">
        <v>2023</v>
      </c>
      <c r="B3048" s="5" t="s">
        <v>7868</v>
      </c>
      <c r="C3048" s="6" t="s">
        <v>6986</v>
      </c>
      <c r="D3048" s="7">
        <v>44971</v>
      </c>
      <c r="E3048" s="8">
        <v>29448000</v>
      </c>
      <c r="F3048" s="9" t="s">
        <v>6967</v>
      </c>
      <c r="G3048" s="9" t="s">
        <v>6967</v>
      </c>
      <c r="H3048" s="10" t="s">
        <v>7869</v>
      </c>
      <c r="I3048" s="8">
        <v>6135000</v>
      </c>
    </row>
    <row r="3049" spans="1:9" x14ac:dyDescent="0.25">
      <c r="A3049" s="5">
        <v>2023</v>
      </c>
      <c r="B3049" s="5" t="s">
        <v>7870</v>
      </c>
      <c r="C3049" s="6" t="s">
        <v>7686</v>
      </c>
      <c r="D3049" s="7">
        <v>44960</v>
      </c>
      <c r="E3049" s="8">
        <v>38400000</v>
      </c>
      <c r="F3049" s="9" t="s">
        <v>6960</v>
      </c>
      <c r="G3049" s="9" t="s">
        <v>6961</v>
      </c>
      <c r="H3049" s="10" t="s">
        <v>7871</v>
      </c>
      <c r="I3049" s="8">
        <v>9493334</v>
      </c>
    </row>
    <row r="3050" spans="1:9" x14ac:dyDescent="0.25">
      <c r="A3050" s="5">
        <v>2023</v>
      </c>
      <c r="B3050" s="5" t="s">
        <v>7872</v>
      </c>
      <c r="C3050" s="6" t="s">
        <v>7873</v>
      </c>
      <c r="D3050" s="7">
        <v>44942</v>
      </c>
      <c r="E3050" s="8">
        <v>89250000</v>
      </c>
      <c r="F3050" s="9" t="s">
        <v>6960</v>
      </c>
      <c r="G3050" s="9" t="s">
        <v>7050</v>
      </c>
      <c r="H3050" s="10" t="s">
        <v>7874</v>
      </c>
      <c r="I3050" s="8">
        <v>20116667</v>
      </c>
    </row>
    <row r="3051" spans="1:9" x14ac:dyDescent="0.25">
      <c r="A3051" s="5">
        <v>2023</v>
      </c>
      <c r="B3051" s="5" t="s">
        <v>7875</v>
      </c>
      <c r="C3051" s="6" t="s">
        <v>7876</v>
      </c>
      <c r="D3051" s="7">
        <v>44959</v>
      </c>
      <c r="E3051" s="8">
        <v>85000000</v>
      </c>
      <c r="F3051" s="9" t="s">
        <v>6960</v>
      </c>
      <c r="G3051" s="9" t="s">
        <v>7050</v>
      </c>
      <c r="H3051" s="10" t="s">
        <v>7877</v>
      </c>
      <c r="I3051" s="8">
        <v>20683334</v>
      </c>
    </row>
    <row r="3052" spans="1:9" x14ac:dyDescent="0.25">
      <c r="A3052" s="5">
        <v>2023</v>
      </c>
      <c r="B3052" s="5" t="s">
        <v>7878</v>
      </c>
      <c r="C3052" s="6" t="s">
        <v>7879</v>
      </c>
      <c r="D3052" s="7">
        <v>44959</v>
      </c>
      <c r="E3052" s="8">
        <v>85000000</v>
      </c>
      <c r="F3052" s="9" t="s">
        <v>6960</v>
      </c>
      <c r="G3052" s="9" t="s">
        <v>7050</v>
      </c>
      <c r="H3052" s="10" t="s">
        <v>7880</v>
      </c>
      <c r="I3052" s="8">
        <v>20683334</v>
      </c>
    </row>
    <row r="3053" spans="1:9" x14ac:dyDescent="0.25">
      <c r="A3053" s="5">
        <v>2023</v>
      </c>
      <c r="B3053" s="5" t="s">
        <v>7881</v>
      </c>
      <c r="C3053" s="6" t="s">
        <v>7873</v>
      </c>
      <c r="D3053" s="7">
        <v>44959</v>
      </c>
      <c r="E3053" s="8">
        <v>89250000</v>
      </c>
      <c r="F3053" s="9" t="s">
        <v>6960</v>
      </c>
      <c r="G3053" s="9" t="s">
        <v>7050</v>
      </c>
      <c r="H3053" s="10" t="s">
        <v>7882</v>
      </c>
      <c r="I3053" s="8">
        <v>24174001</v>
      </c>
    </row>
    <row r="3054" spans="1:9" x14ac:dyDescent="0.25">
      <c r="A3054" s="5">
        <v>2023</v>
      </c>
      <c r="B3054" s="5" t="s">
        <v>7883</v>
      </c>
      <c r="C3054" s="6" t="s">
        <v>7884</v>
      </c>
      <c r="D3054" s="7">
        <v>44959</v>
      </c>
      <c r="E3054" s="8">
        <v>115200000</v>
      </c>
      <c r="F3054" s="9" t="s">
        <v>6960</v>
      </c>
      <c r="G3054" s="9" t="s">
        <v>6977</v>
      </c>
      <c r="H3054" s="10" t="s">
        <v>7885</v>
      </c>
      <c r="I3054" s="8">
        <v>24000000</v>
      </c>
    </row>
    <row r="3055" spans="1:9" x14ac:dyDescent="0.25">
      <c r="A3055" s="5">
        <v>2023</v>
      </c>
      <c r="B3055" s="5" t="s">
        <v>7886</v>
      </c>
      <c r="C3055" s="6" t="s">
        <v>7887</v>
      </c>
      <c r="D3055" s="7">
        <v>44959</v>
      </c>
      <c r="E3055" s="8">
        <v>108000000</v>
      </c>
      <c r="F3055" s="9" t="s">
        <v>6960</v>
      </c>
      <c r="G3055" s="9" t="s">
        <v>6961</v>
      </c>
      <c r="H3055" s="10" t="s">
        <v>7888</v>
      </c>
      <c r="I3055" s="8">
        <v>26700000</v>
      </c>
    </row>
    <row r="3056" spans="1:9" x14ac:dyDescent="0.25">
      <c r="A3056" s="5">
        <v>2023</v>
      </c>
      <c r="B3056" s="5" t="s">
        <v>7889</v>
      </c>
      <c r="C3056" s="6" t="s">
        <v>7890</v>
      </c>
      <c r="D3056" s="7">
        <v>44943</v>
      </c>
      <c r="E3056" s="8">
        <v>84000000</v>
      </c>
      <c r="F3056" s="9" t="s">
        <v>6960</v>
      </c>
      <c r="G3056" s="9" t="s">
        <v>7050</v>
      </c>
      <c r="H3056" s="10" t="s">
        <v>7891</v>
      </c>
      <c r="I3056" s="8">
        <v>18933333</v>
      </c>
    </row>
    <row r="3057" spans="1:9" x14ac:dyDescent="0.25">
      <c r="A3057" s="5">
        <v>2023</v>
      </c>
      <c r="B3057" s="5" t="s">
        <v>7892</v>
      </c>
      <c r="C3057" s="6" t="s">
        <v>7893</v>
      </c>
      <c r="D3057" s="7">
        <v>44959</v>
      </c>
      <c r="E3057" s="8">
        <v>84000000</v>
      </c>
      <c r="F3057" s="9" t="s">
        <v>6960</v>
      </c>
      <c r="G3057" s="9" t="s">
        <v>6977</v>
      </c>
      <c r="H3057" s="10" t="s">
        <v>7894</v>
      </c>
      <c r="I3057" s="8">
        <v>14700000</v>
      </c>
    </row>
    <row r="3058" spans="1:9" x14ac:dyDescent="0.25">
      <c r="A3058" s="5">
        <v>2023</v>
      </c>
      <c r="B3058" s="5" t="s">
        <v>7895</v>
      </c>
      <c r="C3058" s="6" t="s">
        <v>7896</v>
      </c>
      <c r="D3058" s="7">
        <v>44959</v>
      </c>
      <c r="E3058" s="8">
        <v>78000000</v>
      </c>
      <c r="F3058" s="9" t="s">
        <v>6960</v>
      </c>
      <c r="G3058" s="9" t="s">
        <v>6961</v>
      </c>
      <c r="H3058" s="10" t="s">
        <v>7897</v>
      </c>
      <c r="I3058" s="8">
        <v>19283333</v>
      </c>
    </row>
    <row r="3059" spans="1:9" x14ac:dyDescent="0.25">
      <c r="A3059" s="5">
        <v>2023</v>
      </c>
      <c r="B3059" s="5" t="s">
        <v>7898</v>
      </c>
      <c r="C3059" s="6" t="s">
        <v>7899</v>
      </c>
      <c r="D3059" s="7">
        <v>44968</v>
      </c>
      <c r="E3059" s="8">
        <v>28221000</v>
      </c>
      <c r="F3059" s="9" t="s">
        <v>6967</v>
      </c>
      <c r="G3059" s="9" t="s">
        <v>6967</v>
      </c>
      <c r="H3059" s="10" t="s">
        <v>7900</v>
      </c>
      <c r="I3059" s="8">
        <v>4662600</v>
      </c>
    </row>
    <row r="3060" spans="1:9" x14ac:dyDescent="0.25">
      <c r="A3060" s="5">
        <v>2023</v>
      </c>
      <c r="B3060" s="5" t="s">
        <v>7901</v>
      </c>
      <c r="C3060" s="6" t="s">
        <v>7902</v>
      </c>
      <c r="D3060" s="7">
        <v>44963</v>
      </c>
      <c r="E3060" s="8">
        <v>29448000</v>
      </c>
      <c r="F3060" s="9" t="s">
        <v>6967</v>
      </c>
      <c r="G3060" s="9" t="s">
        <v>6967</v>
      </c>
      <c r="H3060" s="10" t="s">
        <v>7903</v>
      </c>
      <c r="I3060" s="8">
        <v>12842600</v>
      </c>
    </row>
    <row r="3061" spans="1:9" x14ac:dyDescent="0.25">
      <c r="A3061" s="5">
        <v>2023</v>
      </c>
      <c r="B3061" s="5" t="s">
        <v>7904</v>
      </c>
      <c r="C3061" s="6" t="s">
        <v>6986</v>
      </c>
      <c r="D3061" s="7">
        <v>44964</v>
      </c>
      <c r="E3061" s="8">
        <v>29448000</v>
      </c>
      <c r="F3061" s="9" t="s">
        <v>6967</v>
      </c>
      <c r="G3061" s="9" t="s">
        <v>6967</v>
      </c>
      <c r="H3061" s="10" t="s">
        <v>7905</v>
      </c>
      <c r="I3061" s="8">
        <v>5562400</v>
      </c>
    </row>
    <row r="3062" spans="1:9" x14ac:dyDescent="0.25">
      <c r="A3062" s="5">
        <v>2023</v>
      </c>
      <c r="B3062" s="5" t="s">
        <v>7906</v>
      </c>
      <c r="C3062" s="6" t="s">
        <v>7596</v>
      </c>
      <c r="D3062" s="7">
        <v>44960</v>
      </c>
      <c r="E3062" s="8">
        <v>126000000</v>
      </c>
      <c r="F3062" s="9" t="s">
        <v>6960</v>
      </c>
      <c r="G3062" s="9" t="s">
        <v>6961</v>
      </c>
      <c r="H3062" s="10" t="s">
        <v>7907</v>
      </c>
      <c r="I3062" s="8">
        <v>31150000</v>
      </c>
    </row>
    <row r="3063" spans="1:9" x14ac:dyDescent="0.25">
      <c r="A3063" s="5">
        <v>2023</v>
      </c>
      <c r="B3063" s="5" t="s">
        <v>7908</v>
      </c>
      <c r="C3063" s="6" t="s">
        <v>7596</v>
      </c>
      <c r="D3063" s="7">
        <v>44960</v>
      </c>
      <c r="E3063" s="8">
        <v>126000000</v>
      </c>
      <c r="F3063" s="9" t="s">
        <v>6960</v>
      </c>
      <c r="G3063" s="9" t="s">
        <v>6961</v>
      </c>
      <c r="H3063" s="10" t="s">
        <v>7909</v>
      </c>
      <c r="I3063" s="8">
        <v>31150000</v>
      </c>
    </row>
    <row r="3064" spans="1:9" x14ac:dyDescent="0.25">
      <c r="A3064" s="5">
        <v>2023</v>
      </c>
      <c r="B3064" s="5" t="s">
        <v>7910</v>
      </c>
      <c r="C3064" s="6" t="s">
        <v>6986</v>
      </c>
      <c r="D3064" s="7">
        <v>44965</v>
      </c>
      <c r="E3064" s="8">
        <v>29448000</v>
      </c>
      <c r="F3064" s="9" t="s">
        <v>6967</v>
      </c>
      <c r="G3064" s="9" t="s">
        <v>6967</v>
      </c>
      <c r="H3064" s="10" t="s">
        <v>7911</v>
      </c>
      <c r="I3064" s="8">
        <v>5644200</v>
      </c>
    </row>
    <row r="3065" spans="1:9" x14ac:dyDescent="0.25">
      <c r="A3065" s="5">
        <v>2023</v>
      </c>
      <c r="B3065" s="5" t="s">
        <v>7912</v>
      </c>
      <c r="C3065" s="6" t="s">
        <v>7873</v>
      </c>
      <c r="D3065" s="7">
        <v>44942</v>
      </c>
      <c r="E3065" s="8">
        <v>89250000</v>
      </c>
      <c r="F3065" s="9" t="s">
        <v>6960</v>
      </c>
      <c r="G3065" s="9" t="s">
        <v>7050</v>
      </c>
      <c r="H3065" s="10" t="s">
        <v>7913</v>
      </c>
      <c r="I3065" s="8">
        <v>20116667</v>
      </c>
    </row>
    <row r="3066" spans="1:9" x14ac:dyDescent="0.25">
      <c r="A3066" s="5">
        <v>2023</v>
      </c>
      <c r="B3066" s="5" t="s">
        <v>7914</v>
      </c>
      <c r="C3066" s="6" t="s">
        <v>7899</v>
      </c>
      <c r="D3066" s="7">
        <v>44963</v>
      </c>
      <c r="E3066" s="8">
        <v>29448000</v>
      </c>
      <c r="F3066" s="9" t="s">
        <v>6967</v>
      </c>
      <c r="G3066" s="9" t="s">
        <v>6967</v>
      </c>
      <c r="H3066" s="10" t="s">
        <v>7915</v>
      </c>
      <c r="I3066" s="8">
        <v>5480600</v>
      </c>
    </row>
    <row r="3067" spans="1:9" x14ac:dyDescent="0.25">
      <c r="A3067" s="5">
        <v>2023</v>
      </c>
      <c r="B3067" s="5" t="s">
        <v>7916</v>
      </c>
      <c r="C3067" s="6" t="s">
        <v>6986</v>
      </c>
      <c r="D3067" s="7">
        <v>44970</v>
      </c>
      <c r="E3067" s="8">
        <v>29448000</v>
      </c>
      <c r="F3067" s="9" t="s">
        <v>6967</v>
      </c>
      <c r="G3067" s="9" t="s">
        <v>6967</v>
      </c>
      <c r="H3067" s="10" t="s">
        <v>7917</v>
      </c>
      <c r="I3067" s="8">
        <v>6053200</v>
      </c>
    </row>
    <row r="3068" spans="1:9" x14ac:dyDescent="0.25">
      <c r="A3068" s="5">
        <v>2023</v>
      </c>
      <c r="B3068" s="5" t="s">
        <v>7918</v>
      </c>
      <c r="C3068" s="6" t="s">
        <v>7919</v>
      </c>
      <c r="D3068" s="7">
        <v>44963</v>
      </c>
      <c r="E3068" s="8">
        <v>102000000</v>
      </c>
      <c r="F3068" s="9" t="s">
        <v>6960</v>
      </c>
      <c r="G3068" s="9" t="s">
        <v>6977</v>
      </c>
      <c r="H3068" s="10" t="s">
        <v>7920</v>
      </c>
      <c r="I3068" s="8">
        <v>21250000</v>
      </c>
    </row>
    <row r="3069" spans="1:9" x14ac:dyDescent="0.25">
      <c r="A3069" s="5">
        <v>2023</v>
      </c>
      <c r="B3069" s="5" t="s">
        <v>7921</v>
      </c>
      <c r="C3069" s="6" t="s">
        <v>6970</v>
      </c>
      <c r="D3069" s="7">
        <v>44963</v>
      </c>
      <c r="E3069" s="8">
        <v>108000000</v>
      </c>
      <c r="F3069" s="9" t="s">
        <v>6960</v>
      </c>
      <c r="G3069" s="9" t="s">
        <v>6961</v>
      </c>
      <c r="H3069" s="10" t="s">
        <v>7922</v>
      </c>
      <c r="I3069" s="8">
        <v>20100000</v>
      </c>
    </row>
    <row r="3070" spans="1:9" x14ac:dyDescent="0.25">
      <c r="A3070" s="5">
        <v>2023</v>
      </c>
      <c r="B3070" s="5" t="s">
        <v>7923</v>
      </c>
      <c r="C3070" s="6" t="s">
        <v>7072</v>
      </c>
      <c r="D3070" s="7">
        <v>44963</v>
      </c>
      <c r="E3070" s="8">
        <v>29448000</v>
      </c>
      <c r="F3070" s="9" t="s">
        <v>6967</v>
      </c>
      <c r="G3070" s="9" t="s">
        <v>6967</v>
      </c>
      <c r="H3070" s="10" t="s">
        <v>7924</v>
      </c>
      <c r="I3070" s="8">
        <v>5480600</v>
      </c>
    </row>
    <row r="3071" spans="1:9" x14ac:dyDescent="0.25">
      <c r="A3071" s="5">
        <v>2023</v>
      </c>
      <c r="B3071" s="5" t="s">
        <v>7925</v>
      </c>
      <c r="C3071" s="6" t="s">
        <v>7926</v>
      </c>
      <c r="D3071" s="7">
        <v>44943</v>
      </c>
      <c r="E3071" s="8">
        <v>30870000</v>
      </c>
      <c r="F3071" s="9" t="s">
        <v>6960</v>
      </c>
      <c r="G3071" s="9" t="s">
        <v>7050</v>
      </c>
      <c r="H3071" s="10" t="s">
        <v>7927</v>
      </c>
      <c r="I3071" s="8">
        <v>6958000</v>
      </c>
    </row>
    <row r="3072" spans="1:9" x14ac:dyDescent="0.25">
      <c r="A3072" s="5">
        <v>2023</v>
      </c>
      <c r="B3072" s="5" t="s">
        <v>7928</v>
      </c>
      <c r="C3072" s="6" t="s">
        <v>7929</v>
      </c>
      <c r="D3072" s="7">
        <v>44963</v>
      </c>
      <c r="E3072" s="8">
        <v>72000000</v>
      </c>
      <c r="F3072" s="9" t="s">
        <v>6960</v>
      </c>
      <c r="G3072" s="9" t="s">
        <v>6961</v>
      </c>
      <c r="H3072" s="10" t="s">
        <v>7930</v>
      </c>
      <c r="I3072" s="8">
        <v>17800000</v>
      </c>
    </row>
    <row r="3073" spans="1:9" x14ac:dyDescent="0.25">
      <c r="A3073" s="5">
        <v>2023</v>
      </c>
      <c r="B3073" s="5" t="s">
        <v>7931</v>
      </c>
      <c r="C3073" s="6" t="s">
        <v>7932</v>
      </c>
      <c r="D3073" s="7">
        <v>44963</v>
      </c>
      <c r="E3073" s="8">
        <v>87600000</v>
      </c>
      <c r="F3073" s="9" t="s">
        <v>6960</v>
      </c>
      <c r="G3073" s="9" t="s">
        <v>6961</v>
      </c>
      <c r="H3073" s="10" t="s">
        <v>7933</v>
      </c>
      <c r="I3073" s="8">
        <v>21900000</v>
      </c>
    </row>
    <row r="3074" spans="1:9" x14ac:dyDescent="0.25">
      <c r="A3074" s="5">
        <v>2023</v>
      </c>
      <c r="B3074" s="5" t="s">
        <v>7934</v>
      </c>
      <c r="C3074" s="6" t="s">
        <v>6986</v>
      </c>
      <c r="D3074" s="7">
        <v>44964</v>
      </c>
      <c r="E3074" s="8">
        <v>28221000</v>
      </c>
      <c r="F3074" s="9" t="s">
        <v>6967</v>
      </c>
      <c r="G3074" s="9" t="s">
        <v>6967</v>
      </c>
      <c r="H3074" s="10" t="s">
        <v>7935</v>
      </c>
      <c r="I3074" s="8">
        <v>4335400</v>
      </c>
    </row>
    <row r="3075" spans="1:9" x14ac:dyDescent="0.25">
      <c r="A3075" s="5">
        <v>2023</v>
      </c>
      <c r="B3075" s="5" t="s">
        <v>7936</v>
      </c>
      <c r="C3075" s="6" t="s">
        <v>7937</v>
      </c>
      <c r="D3075" s="7">
        <v>44965</v>
      </c>
      <c r="E3075" s="8">
        <v>102000000</v>
      </c>
      <c r="F3075" s="9" t="s">
        <v>6960</v>
      </c>
      <c r="G3075" s="9" t="s">
        <v>6977</v>
      </c>
      <c r="H3075" s="10" t="s">
        <v>7938</v>
      </c>
      <c r="I3075" s="8">
        <v>21250000</v>
      </c>
    </row>
    <row r="3076" spans="1:9" x14ac:dyDescent="0.25">
      <c r="A3076" s="5">
        <v>2023</v>
      </c>
      <c r="B3076" s="5" t="s">
        <v>7939</v>
      </c>
      <c r="C3076" s="6" t="s">
        <v>7873</v>
      </c>
      <c r="D3076" s="7">
        <v>44942</v>
      </c>
      <c r="E3076" s="8">
        <v>95200000</v>
      </c>
      <c r="F3076" s="9" t="s">
        <v>6960</v>
      </c>
      <c r="G3076" s="9" t="s">
        <v>7050</v>
      </c>
      <c r="H3076" s="10" t="s">
        <v>7940</v>
      </c>
      <c r="I3076" s="8">
        <v>23165333</v>
      </c>
    </row>
    <row r="3077" spans="1:9" x14ac:dyDescent="0.25">
      <c r="A3077" s="5">
        <v>2023</v>
      </c>
      <c r="B3077" s="5" t="s">
        <v>7941</v>
      </c>
      <c r="C3077" s="6" t="s">
        <v>6970</v>
      </c>
      <c r="D3077" s="7">
        <v>44964</v>
      </c>
      <c r="E3077" s="8">
        <v>87600000</v>
      </c>
      <c r="F3077" s="9" t="s">
        <v>6960</v>
      </c>
      <c r="G3077" s="9" t="s">
        <v>6961</v>
      </c>
      <c r="H3077" s="10" t="s">
        <v>7942</v>
      </c>
      <c r="I3077" s="8">
        <v>17520000</v>
      </c>
    </row>
    <row r="3078" spans="1:9" x14ac:dyDescent="0.25">
      <c r="A3078" s="5">
        <v>2023</v>
      </c>
      <c r="B3078" s="5" t="s">
        <v>7943</v>
      </c>
      <c r="C3078" s="6" t="s">
        <v>7873</v>
      </c>
      <c r="D3078" s="7">
        <v>44942</v>
      </c>
      <c r="E3078" s="8">
        <v>89250000</v>
      </c>
      <c r="F3078" s="9" t="s">
        <v>6960</v>
      </c>
      <c r="G3078" s="9" t="s">
        <v>7050</v>
      </c>
      <c r="H3078" s="10" t="s">
        <v>7944</v>
      </c>
      <c r="I3078" s="8">
        <v>20116667</v>
      </c>
    </row>
    <row r="3079" spans="1:9" x14ac:dyDescent="0.25">
      <c r="A3079" s="5">
        <v>2023</v>
      </c>
      <c r="B3079" s="5" t="s">
        <v>7945</v>
      </c>
      <c r="C3079" s="6" t="s">
        <v>7059</v>
      </c>
      <c r="D3079" s="7">
        <v>44964</v>
      </c>
      <c r="E3079" s="8">
        <v>28221000</v>
      </c>
      <c r="F3079" s="9" t="s">
        <v>6967</v>
      </c>
      <c r="G3079" s="9" t="s">
        <v>6967</v>
      </c>
      <c r="H3079" s="10" t="s">
        <v>7946</v>
      </c>
      <c r="I3079" s="8">
        <v>4335400</v>
      </c>
    </row>
    <row r="3080" spans="1:9" x14ac:dyDescent="0.25">
      <c r="A3080" s="5">
        <v>2023</v>
      </c>
      <c r="B3080" s="5" t="s">
        <v>7947</v>
      </c>
      <c r="C3080" s="6" t="s">
        <v>7059</v>
      </c>
      <c r="D3080" s="7">
        <v>44967</v>
      </c>
      <c r="E3080" s="8">
        <v>28221000</v>
      </c>
      <c r="F3080" s="9" t="s">
        <v>6967</v>
      </c>
      <c r="G3080" s="9" t="s">
        <v>6967</v>
      </c>
      <c r="H3080" s="10" t="s">
        <v>7948</v>
      </c>
      <c r="I3080" s="8">
        <v>4580800</v>
      </c>
    </row>
    <row r="3081" spans="1:9" x14ac:dyDescent="0.25">
      <c r="A3081" s="5">
        <v>2023</v>
      </c>
      <c r="B3081" s="5" t="s">
        <v>7949</v>
      </c>
      <c r="C3081" s="6" t="s">
        <v>7887</v>
      </c>
      <c r="D3081" s="7">
        <v>44963</v>
      </c>
      <c r="E3081" s="8">
        <v>81600000</v>
      </c>
      <c r="F3081" s="9" t="s">
        <v>6960</v>
      </c>
      <c r="G3081" s="9" t="s">
        <v>6961</v>
      </c>
      <c r="H3081" s="10" t="s">
        <v>7950</v>
      </c>
      <c r="I3081" s="8">
        <v>15186667</v>
      </c>
    </row>
    <row r="3082" spans="1:9" x14ac:dyDescent="0.25">
      <c r="A3082" s="5">
        <v>2023</v>
      </c>
      <c r="B3082" s="5" t="s">
        <v>7951</v>
      </c>
      <c r="C3082" s="6" t="s">
        <v>7952</v>
      </c>
      <c r="D3082" s="7">
        <v>44942</v>
      </c>
      <c r="E3082" s="8">
        <v>48300000</v>
      </c>
      <c r="F3082" s="9" t="s">
        <v>6960</v>
      </c>
      <c r="G3082" s="9" t="s">
        <v>7050</v>
      </c>
      <c r="H3082" s="10" t="s">
        <v>7953</v>
      </c>
      <c r="I3082" s="8">
        <v>12070000</v>
      </c>
    </row>
    <row r="3083" spans="1:9" x14ac:dyDescent="0.25">
      <c r="A3083" s="5">
        <v>2023</v>
      </c>
      <c r="B3083" s="5" t="s">
        <v>7954</v>
      </c>
      <c r="C3083" s="6" t="s">
        <v>7887</v>
      </c>
      <c r="D3083" s="7">
        <v>44963</v>
      </c>
      <c r="E3083" s="8">
        <v>87600000</v>
      </c>
      <c r="F3083" s="9" t="s">
        <v>6960</v>
      </c>
      <c r="G3083" s="9" t="s">
        <v>6961</v>
      </c>
      <c r="H3083" s="10" t="s">
        <v>7955</v>
      </c>
      <c r="I3083" s="8">
        <v>21900000</v>
      </c>
    </row>
    <row r="3084" spans="1:9" x14ac:dyDescent="0.25">
      <c r="A3084" s="5">
        <v>2023</v>
      </c>
      <c r="B3084" s="5" t="s">
        <v>7956</v>
      </c>
      <c r="C3084" s="6" t="s">
        <v>7957</v>
      </c>
      <c r="D3084" s="7">
        <v>44964</v>
      </c>
      <c r="E3084" s="8">
        <v>29448000</v>
      </c>
      <c r="F3084" s="9" t="s">
        <v>6967</v>
      </c>
      <c r="G3084" s="9" t="s">
        <v>6967</v>
      </c>
      <c r="H3084" s="10" t="s">
        <v>7958</v>
      </c>
      <c r="I3084" s="8">
        <v>5562400</v>
      </c>
    </row>
    <row r="3085" spans="1:9" x14ac:dyDescent="0.25">
      <c r="A3085" s="5">
        <v>2023</v>
      </c>
      <c r="B3085" s="5" t="s">
        <v>7959</v>
      </c>
      <c r="C3085" s="6" t="s">
        <v>7960</v>
      </c>
      <c r="D3085" s="7">
        <v>44965</v>
      </c>
      <c r="E3085" s="8">
        <v>138887529</v>
      </c>
      <c r="F3085" s="9" t="s">
        <v>6951</v>
      </c>
      <c r="G3085" s="9" t="s">
        <v>6952</v>
      </c>
      <c r="H3085" s="10" t="s">
        <v>7961</v>
      </c>
      <c r="I3085" s="8">
        <v>16413980</v>
      </c>
    </row>
    <row r="3086" spans="1:9" x14ac:dyDescent="0.25">
      <c r="A3086" s="5">
        <v>2023</v>
      </c>
      <c r="B3086" s="5" t="s">
        <v>7962</v>
      </c>
      <c r="C3086" s="6" t="s">
        <v>7963</v>
      </c>
      <c r="D3086" s="7">
        <v>44972</v>
      </c>
      <c r="E3086" s="8">
        <v>28221000</v>
      </c>
      <c r="F3086" s="9" t="s">
        <v>6967</v>
      </c>
      <c r="G3086" s="9" t="s">
        <v>6967</v>
      </c>
      <c r="H3086" s="10" t="s">
        <v>7964</v>
      </c>
      <c r="I3086" s="8">
        <v>4989800</v>
      </c>
    </row>
    <row r="3087" spans="1:9" x14ac:dyDescent="0.25">
      <c r="A3087" s="5">
        <v>2023</v>
      </c>
      <c r="B3087" s="5" t="s">
        <v>7965</v>
      </c>
      <c r="C3087" s="6" t="s">
        <v>7059</v>
      </c>
      <c r="D3087" s="7">
        <v>44964</v>
      </c>
      <c r="E3087" s="8">
        <v>29448000</v>
      </c>
      <c r="F3087" s="9" t="s">
        <v>6967</v>
      </c>
      <c r="G3087" s="9" t="s">
        <v>6967</v>
      </c>
      <c r="H3087" s="10" t="s">
        <v>7966</v>
      </c>
      <c r="I3087" s="8">
        <v>5562400</v>
      </c>
    </row>
    <row r="3088" spans="1:9" x14ac:dyDescent="0.25">
      <c r="A3088" s="5">
        <v>2023</v>
      </c>
      <c r="B3088" s="5" t="s">
        <v>7967</v>
      </c>
      <c r="C3088" s="6" t="s">
        <v>7899</v>
      </c>
      <c r="D3088" s="7">
        <v>44967</v>
      </c>
      <c r="E3088" s="8">
        <v>29448000</v>
      </c>
      <c r="F3088" s="9" t="s">
        <v>6967</v>
      </c>
      <c r="G3088" s="9" t="s">
        <v>6967</v>
      </c>
      <c r="H3088" s="10" t="s">
        <v>7968</v>
      </c>
      <c r="I3088" s="8">
        <v>5807800</v>
      </c>
    </row>
    <row r="3089" spans="1:9" x14ac:dyDescent="0.25">
      <c r="A3089" s="5">
        <v>2023</v>
      </c>
      <c r="B3089" s="5" t="s">
        <v>7969</v>
      </c>
      <c r="C3089" s="6" t="s">
        <v>7899</v>
      </c>
      <c r="D3089" s="7">
        <v>44967</v>
      </c>
      <c r="E3089" s="8">
        <v>28221000</v>
      </c>
      <c r="F3089" s="9" t="s">
        <v>6967</v>
      </c>
      <c r="G3089" s="9" t="s">
        <v>6967</v>
      </c>
      <c r="H3089" s="10" t="s">
        <v>7970</v>
      </c>
      <c r="I3089" s="8">
        <v>9816000</v>
      </c>
    </row>
    <row r="3090" spans="1:9" x14ac:dyDescent="0.25">
      <c r="A3090" s="5">
        <v>2023</v>
      </c>
      <c r="B3090" s="5" t="s">
        <v>7971</v>
      </c>
      <c r="C3090" s="6" t="s">
        <v>7487</v>
      </c>
      <c r="D3090" s="7">
        <v>44965</v>
      </c>
      <c r="E3090" s="8">
        <v>92400000</v>
      </c>
      <c r="F3090" s="9" t="s">
        <v>6960</v>
      </c>
      <c r="G3090" s="9" t="s">
        <v>6961</v>
      </c>
      <c r="H3090" s="10" t="s">
        <v>7972</v>
      </c>
      <c r="I3090" s="8">
        <v>17710000</v>
      </c>
    </row>
    <row r="3091" spans="1:9" x14ac:dyDescent="0.25">
      <c r="A3091" s="5">
        <v>2023</v>
      </c>
      <c r="B3091" s="5" t="s">
        <v>7973</v>
      </c>
      <c r="C3091" s="6" t="s">
        <v>7887</v>
      </c>
      <c r="D3091" s="7">
        <v>44964</v>
      </c>
      <c r="E3091" s="8">
        <v>84000000</v>
      </c>
      <c r="F3091" s="9" t="s">
        <v>6960</v>
      </c>
      <c r="G3091" s="9" t="s">
        <v>6961</v>
      </c>
      <c r="H3091" s="10" t="s">
        <v>7974</v>
      </c>
      <c r="I3091" s="8">
        <v>15866667</v>
      </c>
    </row>
    <row r="3092" spans="1:9" x14ac:dyDescent="0.25">
      <c r="A3092" s="5">
        <v>2023</v>
      </c>
      <c r="B3092" s="5" t="s">
        <v>7975</v>
      </c>
      <c r="C3092" s="6" t="s">
        <v>7976</v>
      </c>
      <c r="D3092" s="7">
        <v>44942</v>
      </c>
      <c r="E3092" s="8">
        <v>85000000</v>
      </c>
      <c r="F3092" s="9" t="s">
        <v>6960</v>
      </c>
      <c r="G3092" s="9" t="s">
        <v>7050</v>
      </c>
      <c r="H3092" s="10" t="s">
        <v>7977</v>
      </c>
      <c r="I3092" s="8">
        <v>20116667</v>
      </c>
    </row>
    <row r="3093" spans="1:9" x14ac:dyDescent="0.25">
      <c r="A3093" s="5">
        <v>2023</v>
      </c>
      <c r="B3093" s="5" t="s">
        <v>7978</v>
      </c>
      <c r="C3093" s="6" t="s">
        <v>6970</v>
      </c>
      <c r="D3093" s="7">
        <v>44964</v>
      </c>
      <c r="E3093" s="8">
        <v>122400000</v>
      </c>
      <c r="F3093" s="9" t="s">
        <v>6960</v>
      </c>
      <c r="G3093" s="9" t="s">
        <v>6961</v>
      </c>
      <c r="H3093" s="10" t="s">
        <v>7979</v>
      </c>
      <c r="I3093" s="8">
        <v>23120000</v>
      </c>
    </row>
    <row r="3094" spans="1:9" x14ac:dyDescent="0.25">
      <c r="A3094" s="5">
        <v>2023</v>
      </c>
      <c r="B3094" s="5" t="s">
        <v>7980</v>
      </c>
      <c r="C3094" s="6" t="s">
        <v>7981</v>
      </c>
      <c r="D3094" s="7">
        <v>44943</v>
      </c>
      <c r="E3094" s="8">
        <v>89250000</v>
      </c>
      <c r="F3094" s="9" t="s">
        <v>6960</v>
      </c>
      <c r="G3094" s="9" t="s">
        <v>7050</v>
      </c>
      <c r="H3094" s="10" t="s">
        <v>7982</v>
      </c>
      <c r="I3094" s="8">
        <v>20683333</v>
      </c>
    </row>
    <row r="3095" spans="1:9" x14ac:dyDescent="0.25">
      <c r="A3095" s="5">
        <v>2023</v>
      </c>
      <c r="B3095" s="5" t="s">
        <v>7983</v>
      </c>
      <c r="C3095" s="6" t="s">
        <v>7919</v>
      </c>
      <c r="D3095" s="7">
        <v>44964</v>
      </c>
      <c r="E3095" s="8">
        <v>96000000</v>
      </c>
      <c r="F3095" s="9" t="s">
        <v>6960</v>
      </c>
      <c r="G3095" s="9" t="s">
        <v>6977</v>
      </c>
      <c r="H3095" s="10" t="s">
        <v>7984</v>
      </c>
      <c r="I3095" s="8">
        <v>20000000</v>
      </c>
    </row>
    <row r="3096" spans="1:9" x14ac:dyDescent="0.25">
      <c r="A3096" s="5">
        <v>2023</v>
      </c>
      <c r="B3096" s="5" t="s">
        <v>7985</v>
      </c>
      <c r="C3096" s="6" t="s">
        <v>7986</v>
      </c>
      <c r="D3096" s="7">
        <v>44942</v>
      </c>
      <c r="E3096" s="8">
        <v>30870000</v>
      </c>
      <c r="F3096" s="9" t="s">
        <v>6960</v>
      </c>
      <c r="G3096" s="9" t="s">
        <v>7050</v>
      </c>
      <c r="H3096" s="10" t="s">
        <v>7987</v>
      </c>
      <c r="I3096" s="8">
        <v>6958000</v>
      </c>
    </row>
    <row r="3097" spans="1:9" x14ac:dyDescent="0.25">
      <c r="A3097" s="5">
        <v>2023</v>
      </c>
      <c r="B3097" s="5" t="s">
        <v>7988</v>
      </c>
      <c r="C3097" s="6" t="s">
        <v>7989</v>
      </c>
      <c r="D3097" s="7">
        <v>44964</v>
      </c>
      <c r="E3097" s="8">
        <v>102000000</v>
      </c>
      <c r="F3097" s="9" t="s">
        <v>6960</v>
      </c>
      <c r="G3097" s="9" t="s">
        <v>6977</v>
      </c>
      <c r="H3097" s="10" t="s">
        <v>7990</v>
      </c>
      <c r="I3097" s="8">
        <v>29750000</v>
      </c>
    </row>
    <row r="3098" spans="1:9" x14ac:dyDescent="0.25">
      <c r="A3098" s="5">
        <v>2023</v>
      </c>
      <c r="B3098" s="5" t="s">
        <v>7991</v>
      </c>
      <c r="C3098" s="6" t="s">
        <v>7992</v>
      </c>
      <c r="D3098" s="7">
        <v>44965</v>
      </c>
      <c r="E3098" s="8">
        <v>112700000</v>
      </c>
      <c r="F3098" s="9" t="s">
        <v>6967</v>
      </c>
      <c r="G3098" s="9" t="s">
        <v>6967</v>
      </c>
      <c r="H3098" s="10" t="s">
        <v>7993</v>
      </c>
      <c r="I3098" s="8">
        <v>27440000</v>
      </c>
    </row>
    <row r="3099" spans="1:9" x14ac:dyDescent="0.25">
      <c r="A3099" s="5">
        <v>2023</v>
      </c>
      <c r="B3099" s="5" t="s">
        <v>7994</v>
      </c>
      <c r="C3099" s="6" t="s">
        <v>7995</v>
      </c>
      <c r="D3099" s="7">
        <v>44964</v>
      </c>
      <c r="E3099" s="8">
        <v>31900000</v>
      </c>
      <c r="F3099" s="9" t="s">
        <v>6967</v>
      </c>
      <c r="G3099" s="9" t="s">
        <v>6967</v>
      </c>
      <c r="H3099" s="10" t="s">
        <v>7996</v>
      </c>
      <c r="I3099" s="8">
        <v>3673333</v>
      </c>
    </row>
    <row r="3100" spans="1:9" x14ac:dyDescent="0.25">
      <c r="A3100" s="5">
        <v>2023</v>
      </c>
      <c r="B3100" s="5" t="s">
        <v>7997</v>
      </c>
      <c r="C3100" s="6" t="s">
        <v>7998</v>
      </c>
      <c r="D3100" s="7">
        <v>44965</v>
      </c>
      <c r="E3100" s="8">
        <v>108000000</v>
      </c>
      <c r="F3100" s="9" t="s">
        <v>6960</v>
      </c>
      <c r="G3100" s="9" t="s">
        <v>6977</v>
      </c>
      <c r="H3100" s="10" t="s">
        <v>7999</v>
      </c>
      <c r="I3100" s="8">
        <v>20700000</v>
      </c>
    </row>
    <row r="3101" spans="1:9" x14ac:dyDescent="0.25">
      <c r="A3101" s="5">
        <v>2023</v>
      </c>
      <c r="B3101" s="5" t="s">
        <v>8000</v>
      </c>
      <c r="C3101" s="6" t="s">
        <v>8001</v>
      </c>
      <c r="D3101" s="7">
        <v>44942</v>
      </c>
      <c r="E3101" s="8">
        <v>36750000</v>
      </c>
      <c r="F3101" s="9" t="s">
        <v>6960</v>
      </c>
      <c r="G3101" s="9" t="s">
        <v>7050</v>
      </c>
      <c r="H3101" s="10" t="s">
        <v>8002</v>
      </c>
      <c r="I3101" s="8">
        <v>8283333</v>
      </c>
    </row>
    <row r="3102" spans="1:9" x14ac:dyDescent="0.25">
      <c r="A3102" s="5">
        <v>2023</v>
      </c>
      <c r="B3102" s="5" t="s">
        <v>8003</v>
      </c>
      <c r="C3102" s="6" t="s">
        <v>7145</v>
      </c>
      <c r="D3102" s="7">
        <v>44970</v>
      </c>
      <c r="E3102" s="8">
        <v>28221000</v>
      </c>
      <c r="F3102" s="9" t="s">
        <v>6967</v>
      </c>
      <c r="G3102" s="9" t="s">
        <v>6967</v>
      </c>
      <c r="H3102" s="10" t="s">
        <v>8004</v>
      </c>
      <c r="I3102" s="8">
        <v>4826200</v>
      </c>
    </row>
    <row r="3103" spans="1:9" x14ac:dyDescent="0.25">
      <c r="A3103" s="5">
        <v>2023</v>
      </c>
      <c r="B3103" s="5" t="s">
        <v>8005</v>
      </c>
      <c r="C3103" s="6" t="s">
        <v>8006</v>
      </c>
      <c r="D3103" s="7">
        <v>44942</v>
      </c>
      <c r="E3103" s="8">
        <v>89250000</v>
      </c>
      <c r="F3103" s="9" t="s">
        <v>6960</v>
      </c>
      <c r="G3103" s="9" t="s">
        <v>7050</v>
      </c>
      <c r="H3103" s="10" t="s">
        <v>8007</v>
      </c>
      <c r="I3103" s="8">
        <v>20116667</v>
      </c>
    </row>
    <row r="3104" spans="1:9" x14ac:dyDescent="0.25">
      <c r="A3104" s="5">
        <v>2023</v>
      </c>
      <c r="B3104" s="5" t="s">
        <v>8008</v>
      </c>
      <c r="C3104" s="6" t="s">
        <v>6986</v>
      </c>
      <c r="D3104" s="7">
        <v>44970</v>
      </c>
      <c r="E3104" s="8">
        <v>28221000</v>
      </c>
      <c r="F3104" s="9" t="s">
        <v>6967</v>
      </c>
      <c r="G3104" s="9" t="s">
        <v>6967</v>
      </c>
      <c r="H3104" s="10" t="s">
        <v>8009</v>
      </c>
      <c r="I3104" s="8">
        <v>4826200</v>
      </c>
    </row>
    <row r="3105" spans="1:9" x14ac:dyDescent="0.25">
      <c r="A3105" s="5">
        <v>2023</v>
      </c>
      <c r="B3105" s="5" t="s">
        <v>8010</v>
      </c>
      <c r="C3105" s="6" t="s">
        <v>7059</v>
      </c>
      <c r="D3105" s="7">
        <v>44971</v>
      </c>
      <c r="E3105" s="8">
        <v>28221000</v>
      </c>
      <c r="F3105" s="9" t="s">
        <v>6967</v>
      </c>
      <c r="G3105" s="9" t="s">
        <v>6967</v>
      </c>
      <c r="H3105" s="10" t="s">
        <v>8011</v>
      </c>
      <c r="I3105" s="8">
        <v>9816000</v>
      </c>
    </row>
    <row r="3106" spans="1:9" x14ac:dyDescent="0.25">
      <c r="A3106" s="5">
        <v>2023</v>
      </c>
      <c r="B3106" s="5" t="s">
        <v>8012</v>
      </c>
      <c r="C3106" s="6" t="s">
        <v>7873</v>
      </c>
      <c r="D3106" s="7">
        <v>44944</v>
      </c>
      <c r="E3106" s="8">
        <v>85000000</v>
      </c>
      <c r="F3106" s="9" t="s">
        <v>6960</v>
      </c>
      <c r="G3106" s="9" t="s">
        <v>7050</v>
      </c>
      <c r="H3106" s="10" t="s">
        <v>8013</v>
      </c>
      <c r="I3106" s="8">
        <v>20116667</v>
      </c>
    </row>
    <row r="3107" spans="1:9" x14ac:dyDescent="0.25">
      <c r="A3107" s="5">
        <v>2023</v>
      </c>
      <c r="B3107" s="5" t="s">
        <v>8014</v>
      </c>
      <c r="C3107" s="6" t="s">
        <v>8015</v>
      </c>
      <c r="D3107" s="7">
        <v>44965</v>
      </c>
      <c r="E3107" s="8">
        <v>68250000</v>
      </c>
      <c r="F3107" s="9" t="s">
        <v>6967</v>
      </c>
      <c r="G3107" s="9" t="s">
        <v>6967</v>
      </c>
      <c r="H3107" s="10" t="s">
        <v>8016</v>
      </c>
      <c r="I3107" s="8">
        <v>13000000</v>
      </c>
    </row>
    <row r="3108" spans="1:9" x14ac:dyDescent="0.25">
      <c r="A3108" s="5">
        <v>2023</v>
      </c>
      <c r="B3108" s="5" t="s">
        <v>8017</v>
      </c>
      <c r="C3108" s="6" t="s">
        <v>7059</v>
      </c>
      <c r="D3108" s="7">
        <v>44984</v>
      </c>
      <c r="E3108" s="8">
        <v>28221000</v>
      </c>
      <c r="F3108" s="9" t="s">
        <v>6967</v>
      </c>
      <c r="G3108" s="9" t="s">
        <v>6967</v>
      </c>
      <c r="H3108" s="10" t="s">
        <v>8018</v>
      </c>
      <c r="I3108" s="8">
        <v>5971400</v>
      </c>
    </row>
    <row r="3109" spans="1:9" x14ac:dyDescent="0.25">
      <c r="A3109" s="5">
        <v>2023</v>
      </c>
      <c r="B3109" s="5" t="s">
        <v>8019</v>
      </c>
      <c r="C3109" s="6" t="s">
        <v>7072</v>
      </c>
      <c r="D3109" s="7">
        <v>44965</v>
      </c>
      <c r="E3109" s="8">
        <v>28221000</v>
      </c>
      <c r="F3109" s="9" t="s">
        <v>6967</v>
      </c>
      <c r="G3109" s="9" t="s">
        <v>6967</v>
      </c>
      <c r="H3109" s="10" t="s">
        <v>8020</v>
      </c>
      <c r="I3109" s="8">
        <v>4417200</v>
      </c>
    </row>
    <row r="3110" spans="1:9" x14ac:dyDescent="0.25">
      <c r="A3110" s="5">
        <v>2023</v>
      </c>
      <c r="B3110" s="5" t="s">
        <v>8021</v>
      </c>
      <c r="C3110" s="6" t="s">
        <v>6986</v>
      </c>
      <c r="D3110" s="7">
        <v>44971</v>
      </c>
      <c r="E3110" s="8">
        <v>29448000</v>
      </c>
      <c r="F3110" s="9" t="s">
        <v>6967</v>
      </c>
      <c r="G3110" s="9" t="s">
        <v>6967</v>
      </c>
      <c r="H3110" s="10" t="s">
        <v>8022</v>
      </c>
      <c r="I3110" s="8">
        <v>6135000</v>
      </c>
    </row>
    <row r="3111" spans="1:9" x14ac:dyDescent="0.25">
      <c r="A3111" s="5">
        <v>2023</v>
      </c>
      <c r="B3111" s="5" t="s">
        <v>8023</v>
      </c>
      <c r="C3111" s="6" t="s">
        <v>6986</v>
      </c>
      <c r="D3111" s="7">
        <v>44967</v>
      </c>
      <c r="E3111" s="8">
        <v>28221000</v>
      </c>
      <c r="F3111" s="9" t="s">
        <v>6967</v>
      </c>
      <c r="G3111" s="9" t="s">
        <v>6967</v>
      </c>
      <c r="H3111" s="10" t="s">
        <v>8024</v>
      </c>
      <c r="I3111" s="8">
        <v>9816000</v>
      </c>
    </row>
    <row r="3112" spans="1:9" x14ac:dyDescent="0.25">
      <c r="A3112" s="5">
        <v>2023</v>
      </c>
      <c r="B3112" s="5" t="s">
        <v>8025</v>
      </c>
      <c r="C3112" s="6" t="s">
        <v>6986</v>
      </c>
      <c r="D3112" s="7">
        <v>44967</v>
      </c>
      <c r="E3112" s="8">
        <v>28221000</v>
      </c>
      <c r="F3112" s="9" t="s">
        <v>6967</v>
      </c>
      <c r="G3112" s="9" t="s">
        <v>6967</v>
      </c>
      <c r="H3112" s="10" t="s">
        <v>8026</v>
      </c>
      <c r="I3112" s="8">
        <v>9816000</v>
      </c>
    </row>
    <row r="3113" spans="1:9" x14ac:dyDescent="0.25">
      <c r="A3113" s="5">
        <v>2023</v>
      </c>
      <c r="B3113" s="5" t="s">
        <v>8027</v>
      </c>
      <c r="C3113" s="6" t="s">
        <v>8028</v>
      </c>
      <c r="D3113" s="7">
        <v>44966</v>
      </c>
      <c r="E3113" s="8">
        <v>36300000</v>
      </c>
      <c r="F3113" s="9" t="s">
        <v>6967</v>
      </c>
      <c r="G3113" s="9" t="s">
        <v>6967</v>
      </c>
      <c r="H3113" s="10" t="s">
        <v>8029</v>
      </c>
      <c r="I3113" s="8">
        <v>13200000</v>
      </c>
    </row>
    <row r="3114" spans="1:9" x14ac:dyDescent="0.25">
      <c r="A3114" s="5">
        <v>2023</v>
      </c>
      <c r="B3114" s="5" t="s">
        <v>8030</v>
      </c>
      <c r="C3114" s="6" t="s">
        <v>6986</v>
      </c>
      <c r="D3114" s="7">
        <v>44971</v>
      </c>
      <c r="E3114" s="8">
        <v>28221000</v>
      </c>
      <c r="F3114" s="9" t="s">
        <v>6967</v>
      </c>
      <c r="G3114" s="9" t="s">
        <v>6967</v>
      </c>
      <c r="H3114" s="10" t="s">
        <v>8031</v>
      </c>
      <c r="I3114" s="8">
        <v>9816000</v>
      </c>
    </row>
    <row r="3115" spans="1:9" x14ac:dyDescent="0.25">
      <c r="A3115" s="5">
        <v>2023</v>
      </c>
      <c r="B3115" s="5" t="s">
        <v>8032</v>
      </c>
      <c r="C3115" s="6" t="s">
        <v>8033</v>
      </c>
      <c r="D3115" s="7">
        <v>44942</v>
      </c>
      <c r="E3115" s="8">
        <v>56400000</v>
      </c>
      <c r="F3115" s="9" t="s">
        <v>6960</v>
      </c>
      <c r="G3115" s="9" t="s">
        <v>6977</v>
      </c>
      <c r="H3115" s="10" t="s">
        <v>8034</v>
      </c>
      <c r="I3115" s="8">
        <v>11436667</v>
      </c>
    </row>
    <row r="3116" spans="1:9" x14ac:dyDescent="0.25">
      <c r="A3116" s="5">
        <v>2023</v>
      </c>
      <c r="B3116" s="5" t="s">
        <v>8035</v>
      </c>
      <c r="C3116" s="6" t="s">
        <v>6986</v>
      </c>
      <c r="D3116" s="7">
        <v>44972</v>
      </c>
      <c r="E3116" s="8">
        <v>29448000</v>
      </c>
      <c r="F3116" s="9" t="s">
        <v>6967</v>
      </c>
      <c r="G3116" s="9" t="s">
        <v>6967</v>
      </c>
      <c r="H3116" s="10" t="s">
        <v>8036</v>
      </c>
      <c r="I3116" s="8">
        <v>6216800</v>
      </c>
    </row>
    <row r="3117" spans="1:9" x14ac:dyDescent="0.25">
      <c r="A3117" s="5">
        <v>2023</v>
      </c>
      <c r="B3117" s="5" t="s">
        <v>8037</v>
      </c>
      <c r="C3117" s="6" t="s">
        <v>7059</v>
      </c>
      <c r="D3117" s="7">
        <v>44967</v>
      </c>
      <c r="E3117" s="8">
        <v>28221000</v>
      </c>
      <c r="F3117" s="9" t="s">
        <v>6967</v>
      </c>
      <c r="G3117" s="9" t="s">
        <v>6967</v>
      </c>
      <c r="H3117" s="10" t="s">
        <v>8038</v>
      </c>
      <c r="I3117" s="8">
        <v>9816000</v>
      </c>
    </row>
    <row r="3118" spans="1:9" x14ac:dyDescent="0.25">
      <c r="A3118" s="5">
        <v>2023</v>
      </c>
      <c r="B3118" s="5" t="s">
        <v>8039</v>
      </c>
      <c r="C3118" s="6" t="s">
        <v>7145</v>
      </c>
      <c r="D3118" s="7">
        <v>44970</v>
      </c>
      <c r="E3118" s="8">
        <v>28221000</v>
      </c>
      <c r="F3118" s="9" t="s">
        <v>6967</v>
      </c>
      <c r="G3118" s="9" t="s">
        <v>6967</v>
      </c>
      <c r="H3118" s="10" t="s">
        <v>8040</v>
      </c>
      <c r="I3118" s="8">
        <v>9816000</v>
      </c>
    </row>
    <row r="3119" spans="1:9" x14ac:dyDescent="0.25">
      <c r="A3119" s="5">
        <v>2023</v>
      </c>
      <c r="B3119" s="5" t="s">
        <v>8041</v>
      </c>
      <c r="C3119" s="6" t="s">
        <v>8042</v>
      </c>
      <c r="D3119" s="7">
        <v>44967</v>
      </c>
      <c r="E3119" s="8">
        <v>68250000</v>
      </c>
      <c r="F3119" s="9" t="s">
        <v>6967</v>
      </c>
      <c r="G3119" s="9" t="s">
        <v>6967</v>
      </c>
      <c r="H3119" s="10" t="s">
        <v>8043</v>
      </c>
      <c r="I3119" s="8">
        <v>5633333</v>
      </c>
    </row>
    <row r="3120" spans="1:9" x14ac:dyDescent="0.25">
      <c r="A3120" s="5">
        <v>2023</v>
      </c>
      <c r="B3120" s="5" t="s">
        <v>8044</v>
      </c>
      <c r="C3120" s="6" t="s">
        <v>7059</v>
      </c>
      <c r="D3120" s="7">
        <v>44972</v>
      </c>
      <c r="E3120" s="8">
        <v>28221000</v>
      </c>
      <c r="F3120" s="9" t="s">
        <v>6967</v>
      </c>
      <c r="G3120" s="9" t="s">
        <v>6967</v>
      </c>
      <c r="H3120" s="10" t="s">
        <v>8045</v>
      </c>
      <c r="I3120" s="8">
        <v>9816000</v>
      </c>
    </row>
    <row r="3121" spans="1:9" x14ac:dyDescent="0.25">
      <c r="A3121" s="5">
        <v>2023</v>
      </c>
      <c r="B3121" s="5" t="s">
        <v>8046</v>
      </c>
      <c r="C3121" s="6" t="s">
        <v>8047</v>
      </c>
      <c r="D3121" s="7">
        <v>44967</v>
      </c>
      <c r="E3121" s="8">
        <v>41400000</v>
      </c>
      <c r="F3121" s="9" t="s">
        <v>6960</v>
      </c>
      <c r="G3121" s="9" t="s">
        <v>6961</v>
      </c>
      <c r="H3121" s="10" t="s">
        <v>8048</v>
      </c>
      <c r="I3121" s="8">
        <v>10465000</v>
      </c>
    </row>
    <row r="3122" spans="1:9" x14ac:dyDescent="0.25">
      <c r="A3122" s="5">
        <v>2023</v>
      </c>
      <c r="B3122" s="5" t="s">
        <v>8049</v>
      </c>
      <c r="C3122" s="6" t="s">
        <v>8050</v>
      </c>
      <c r="D3122" s="7">
        <v>44972</v>
      </c>
      <c r="E3122" s="8">
        <v>28221000</v>
      </c>
      <c r="F3122" s="9" t="s">
        <v>6967</v>
      </c>
      <c r="G3122" s="9" t="s">
        <v>6967</v>
      </c>
      <c r="H3122" s="10" t="s">
        <v>8051</v>
      </c>
      <c r="I3122" s="8">
        <v>9816000</v>
      </c>
    </row>
    <row r="3123" spans="1:9" x14ac:dyDescent="0.25">
      <c r="A3123" s="5">
        <v>2023</v>
      </c>
      <c r="B3123" s="5" t="s">
        <v>8052</v>
      </c>
      <c r="C3123" s="6" t="s">
        <v>8053</v>
      </c>
      <c r="D3123" s="7">
        <v>44943</v>
      </c>
      <c r="E3123" s="8">
        <v>30870000</v>
      </c>
      <c r="F3123" s="9" t="s">
        <v>6960</v>
      </c>
      <c r="G3123" s="9" t="s">
        <v>7050</v>
      </c>
      <c r="H3123" s="10" t="s">
        <v>8054</v>
      </c>
      <c r="I3123" s="8">
        <v>6958000</v>
      </c>
    </row>
    <row r="3124" spans="1:9" x14ac:dyDescent="0.25">
      <c r="A3124" s="5">
        <v>2023</v>
      </c>
      <c r="B3124" s="5" t="s">
        <v>8055</v>
      </c>
      <c r="C3124" s="6" t="s">
        <v>7059</v>
      </c>
      <c r="D3124" s="7">
        <v>44970</v>
      </c>
      <c r="E3124" s="8">
        <v>28221000</v>
      </c>
      <c r="F3124" s="9" t="s">
        <v>6967</v>
      </c>
      <c r="G3124" s="9" t="s">
        <v>6967</v>
      </c>
      <c r="H3124" s="10" t="s">
        <v>8056</v>
      </c>
      <c r="I3124" s="8">
        <v>4826200</v>
      </c>
    </row>
    <row r="3125" spans="1:9" x14ac:dyDescent="0.25">
      <c r="A3125" s="5">
        <v>2023</v>
      </c>
      <c r="B3125" s="5" t="s">
        <v>8057</v>
      </c>
      <c r="C3125" s="6" t="s">
        <v>8058</v>
      </c>
      <c r="D3125" s="7">
        <v>44968</v>
      </c>
      <c r="E3125" s="8">
        <v>71500000</v>
      </c>
      <c r="F3125" s="9" t="s">
        <v>7249</v>
      </c>
      <c r="G3125" s="9" t="s">
        <v>7249</v>
      </c>
      <c r="H3125" s="10" t="s">
        <v>8059</v>
      </c>
      <c r="I3125" s="8">
        <v>9100000</v>
      </c>
    </row>
    <row r="3126" spans="1:9" x14ac:dyDescent="0.25">
      <c r="A3126" s="5">
        <v>2023</v>
      </c>
      <c r="B3126" s="5" t="s">
        <v>8060</v>
      </c>
      <c r="C3126" s="6" t="s">
        <v>6970</v>
      </c>
      <c r="D3126" s="7">
        <v>44970</v>
      </c>
      <c r="E3126" s="8">
        <v>108000000</v>
      </c>
      <c r="F3126" s="9" t="s">
        <v>6960</v>
      </c>
      <c r="G3126" s="9" t="s">
        <v>6961</v>
      </c>
      <c r="H3126" s="10" t="s">
        <v>8061</v>
      </c>
      <c r="I3126" s="8">
        <v>27000000</v>
      </c>
    </row>
    <row r="3127" spans="1:9" x14ac:dyDescent="0.25">
      <c r="A3127" s="5">
        <v>2023</v>
      </c>
      <c r="B3127" s="5" t="s">
        <v>8062</v>
      </c>
      <c r="C3127" s="6" t="s">
        <v>6993</v>
      </c>
      <c r="D3127" s="7">
        <v>44971</v>
      </c>
      <c r="E3127" s="8">
        <v>28221000</v>
      </c>
      <c r="F3127" s="9" t="s">
        <v>6967</v>
      </c>
      <c r="G3127" s="9" t="s">
        <v>6967</v>
      </c>
      <c r="H3127" s="10" t="s">
        <v>8063</v>
      </c>
      <c r="I3127" s="8">
        <v>4908000</v>
      </c>
    </row>
    <row r="3128" spans="1:9" x14ac:dyDescent="0.25">
      <c r="A3128" s="5">
        <v>2023</v>
      </c>
      <c r="B3128" s="5" t="s">
        <v>8064</v>
      </c>
      <c r="C3128" s="6" t="s">
        <v>6993</v>
      </c>
      <c r="D3128" s="7">
        <v>44972</v>
      </c>
      <c r="E3128" s="8">
        <v>28221000</v>
      </c>
      <c r="F3128" s="9" t="s">
        <v>6967</v>
      </c>
      <c r="G3128" s="9" t="s">
        <v>6967</v>
      </c>
      <c r="H3128" s="10" t="s">
        <v>8065</v>
      </c>
      <c r="I3128" s="8">
        <v>4989800</v>
      </c>
    </row>
    <row r="3129" spans="1:9" x14ac:dyDescent="0.25">
      <c r="A3129" s="5">
        <v>2023</v>
      </c>
      <c r="B3129" s="5" t="s">
        <v>8066</v>
      </c>
      <c r="C3129" s="6" t="s">
        <v>6993</v>
      </c>
      <c r="D3129" s="7">
        <v>44972</v>
      </c>
      <c r="E3129" s="8">
        <v>28221000</v>
      </c>
      <c r="F3129" s="9" t="s">
        <v>6967</v>
      </c>
      <c r="G3129" s="9" t="s">
        <v>6967</v>
      </c>
      <c r="H3129" s="10" t="s">
        <v>8067</v>
      </c>
      <c r="I3129" s="8">
        <v>4989800</v>
      </c>
    </row>
    <row r="3130" spans="1:9" x14ac:dyDescent="0.25">
      <c r="A3130" s="5">
        <v>2023</v>
      </c>
      <c r="B3130" s="5" t="s">
        <v>8068</v>
      </c>
      <c r="C3130" s="6" t="s">
        <v>8047</v>
      </c>
      <c r="D3130" s="7">
        <v>44967</v>
      </c>
      <c r="E3130" s="8">
        <v>44400000</v>
      </c>
      <c r="F3130" s="9" t="s">
        <v>6960</v>
      </c>
      <c r="G3130" s="9" t="s">
        <v>6961</v>
      </c>
      <c r="H3130" s="10" t="s">
        <v>8069</v>
      </c>
      <c r="I3130" s="8">
        <v>10976667</v>
      </c>
    </row>
    <row r="3131" spans="1:9" x14ac:dyDescent="0.25">
      <c r="A3131" s="5">
        <v>2023</v>
      </c>
      <c r="B3131" s="5" t="s">
        <v>8070</v>
      </c>
      <c r="C3131" s="6" t="s">
        <v>8071</v>
      </c>
      <c r="D3131" s="7">
        <v>44971</v>
      </c>
      <c r="E3131" s="8">
        <v>110000000</v>
      </c>
      <c r="F3131" s="9" t="s">
        <v>6967</v>
      </c>
      <c r="G3131" s="9" t="s">
        <v>6967</v>
      </c>
      <c r="H3131" s="10" t="s">
        <v>8072</v>
      </c>
      <c r="I3131" s="8">
        <v>40000000</v>
      </c>
    </row>
    <row r="3132" spans="1:9" x14ac:dyDescent="0.25">
      <c r="A3132" s="5">
        <v>2023</v>
      </c>
      <c r="B3132" s="5" t="s">
        <v>8073</v>
      </c>
      <c r="C3132" s="6" t="s">
        <v>8074</v>
      </c>
      <c r="D3132" s="7">
        <v>44970</v>
      </c>
      <c r="E3132" s="8">
        <v>96000000</v>
      </c>
      <c r="F3132" s="9" t="s">
        <v>6960</v>
      </c>
      <c r="G3132" s="9" t="s">
        <v>6977</v>
      </c>
      <c r="H3132" s="10" t="s">
        <v>8075</v>
      </c>
      <c r="I3132" s="8">
        <v>19733333</v>
      </c>
    </row>
    <row r="3133" spans="1:9" x14ac:dyDescent="0.25">
      <c r="A3133" s="5">
        <v>2023</v>
      </c>
      <c r="B3133" s="5" t="s">
        <v>8076</v>
      </c>
      <c r="C3133" s="6" t="s">
        <v>8077</v>
      </c>
      <c r="D3133" s="7">
        <v>44967</v>
      </c>
      <c r="E3133" s="8">
        <v>115200000</v>
      </c>
      <c r="F3133" s="9" t="s">
        <v>6960</v>
      </c>
      <c r="G3133" s="9" t="s">
        <v>6977</v>
      </c>
      <c r="H3133" s="10" t="s">
        <v>8078</v>
      </c>
      <c r="I3133" s="8">
        <v>24000000</v>
      </c>
    </row>
    <row r="3134" spans="1:9" x14ac:dyDescent="0.25">
      <c r="A3134" s="5">
        <v>2023</v>
      </c>
      <c r="B3134" s="5" t="s">
        <v>8079</v>
      </c>
      <c r="C3134" s="6" t="s">
        <v>7072</v>
      </c>
      <c r="D3134" s="7">
        <v>44972</v>
      </c>
      <c r="E3134" s="8">
        <v>28221000</v>
      </c>
      <c r="F3134" s="9" t="s">
        <v>6967</v>
      </c>
      <c r="G3134" s="9" t="s">
        <v>6967</v>
      </c>
      <c r="H3134" s="10" t="s">
        <v>8080</v>
      </c>
      <c r="I3134" s="8">
        <v>9816000</v>
      </c>
    </row>
    <row r="3135" spans="1:9" x14ac:dyDescent="0.25">
      <c r="A3135" s="5">
        <v>2023</v>
      </c>
      <c r="B3135" s="5" t="s">
        <v>8081</v>
      </c>
      <c r="C3135" s="6" t="s">
        <v>6993</v>
      </c>
      <c r="D3135" s="7">
        <v>44975</v>
      </c>
      <c r="E3135" s="8">
        <v>28221000</v>
      </c>
      <c r="F3135" s="9" t="s">
        <v>6967</v>
      </c>
      <c r="G3135" s="9" t="s">
        <v>6967</v>
      </c>
      <c r="H3135" s="10" t="s">
        <v>8082</v>
      </c>
      <c r="I3135" s="8">
        <v>5235200</v>
      </c>
    </row>
    <row r="3136" spans="1:9" x14ac:dyDescent="0.25">
      <c r="A3136" s="5">
        <v>2023</v>
      </c>
      <c r="B3136" s="5" t="s">
        <v>8083</v>
      </c>
      <c r="C3136" s="6" t="s">
        <v>8084</v>
      </c>
      <c r="D3136" s="7">
        <v>44971</v>
      </c>
      <c r="E3136" s="8">
        <v>37300000</v>
      </c>
      <c r="F3136" s="9" t="s">
        <v>6967</v>
      </c>
      <c r="G3136" s="9" t="s">
        <v>6967</v>
      </c>
      <c r="H3136" s="10" t="s">
        <v>8085</v>
      </c>
      <c r="I3136" s="8">
        <v>7708667</v>
      </c>
    </row>
    <row r="3137" spans="1:9" x14ac:dyDescent="0.25">
      <c r="A3137" s="5">
        <v>2023</v>
      </c>
      <c r="B3137" s="5" t="s">
        <v>8086</v>
      </c>
      <c r="C3137" s="6" t="s">
        <v>8087</v>
      </c>
      <c r="D3137" s="7">
        <v>44970</v>
      </c>
      <c r="E3137" s="8">
        <v>75000000</v>
      </c>
      <c r="F3137" s="9" t="s">
        <v>6967</v>
      </c>
      <c r="G3137" s="9" t="s">
        <v>6967</v>
      </c>
      <c r="H3137" s="10" t="s">
        <v>8088</v>
      </c>
      <c r="I3137" s="8">
        <v>15000000</v>
      </c>
    </row>
    <row r="3138" spans="1:9" x14ac:dyDescent="0.25">
      <c r="A3138" s="5">
        <v>2023</v>
      </c>
      <c r="B3138" s="5" t="s">
        <v>8089</v>
      </c>
      <c r="C3138" s="6" t="s">
        <v>7072</v>
      </c>
      <c r="D3138" s="7">
        <v>44972</v>
      </c>
      <c r="E3138" s="8">
        <v>28221000</v>
      </c>
      <c r="F3138" s="9" t="s">
        <v>6967</v>
      </c>
      <c r="G3138" s="9" t="s">
        <v>6967</v>
      </c>
      <c r="H3138" s="10" t="s">
        <v>8090</v>
      </c>
      <c r="I3138" s="8">
        <v>4989800</v>
      </c>
    </row>
    <row r="3139" spans="1:9" x14ac:dyDescent="0.25">
      <c r="A3139" s="5">
        <v>2023</v>
      </c>
      <c r="B3139" s="5" t="s">
        <v>8091</v>
      </c>
      <c r="C3139" s="6" t="s">
        <v>6986</v>
      </c>
      <c r="D3139" s="7">
        <v>44972</v>
      </c>
      <c r="E3139" s="8">
        <v>28221000</v>
      </c>
      <c r="F3139" s="9" t="s">
        <v>6967</v>
      </c>
      <c r="G3139" s="9" t="s">
        <v>6967</v>
      </c>
      <c r="H3139" s="10" t="s">
        <v>8092</v>
      </c>
      <c r="I3139" s="8">
        <v>4989800</v>
      </c>
    </row>
    <row r="3140" spans="1:9" x14ac:dyDescent="0.25">
      <c r="A3140" s="5">
        <v>2023</v>
      </c>
      <c r="B3140" s="5" t="s">
        <v>8093</v>
      </c>
      <c r="C3140" s="6" t="s">
        <v>8094</v>
      </c>
      <c r="D3140" s="7">
        <v>44945</v>
      </c>
      <c r="E3140" s="8">
        <v>89250000</v>
      </c>
      <c r="F3140" s="9" t="s">
        <v>6960</v>
      </c>
      <c r="G3140" s="9" t="s">
        <v>7050</v>
      </c>
      <c r="H3140" s="10" t="s">
        <v>8095</v>
      </c>
      <c r="I3140" s="8">
        <v>21250000</v>
      </c>
    </row>
    <row r="3141" spans="1:9" x14ac:dyDescent="0.25">
      <c r="A3141" s="5">
        <v>2023</v>
      </c>
      <c r="B3141" s="5" t="s">
        <v>8096</v>
      </c>
      <c r="C3141" s="6" t="s">
        <v>8097</v>
      </c>
      <c r="D3141" s="7">
        <v>44970</v>
      </c>
      <c r="E3141" s="8">
        <v>63000000</v>
      </c>
      <c r="F3141" s="9" t="s">
        <v>6967</v>
      </c>
      <c r="G3141" s="9" t="s">
        <v>6967</v>
      </c>
      <c r="H3141" s="10" t="s">
        <v>8098</v>
      </c>
      <c r="I3141" s="8">
        <v>13800000</v>
      </c>
    </row>
    <row r="3142" spans="1:9" x14ac:dyDescent="0.25">
      <c r="A3142" s="5">
        <v>2023</v>
      </c>
      <c r="B3142" s="5" t="s">
        <v>8099</v>
      </c>
      <c r="C3142" s="6" t="s">
        <v>6986</v>
      </c>
      <c r="D3142" s="7">
        <v>44974</v>
      </c>
      <c r="E3142" s="8">
        <v>28221000</v>
      </c>
      <c r="F3142" s="9" t="s">
        <v>6967</v>
      </c>
      <c r="G3142" s="9" t="s">
        <v>6967</v>
      </c>
      <c r="H3142" s="10" t="s">
        <v>8100</v>
      </c>
      <c r="I3142" s="8">
        <v>5807800</v>
      </c>
    </row>
    <row r="3143" spans="1:9" x14ac:dyDescent="0.25">
      <c r="A3143" s="5">
        <v>2023</v>
      </c>
      <c r="B3143" s="5" t="s">
        <v>8101</v>
      </c>
      <c r="C3143" s="6" t="s">
        <v>6993</v>
      </c>
      <c r="D3143" s="7">
        <v>44974</v>
      </c>
      <c r="E3143" s="8">
        <v>28221000</v>
      </c>
      <c r="F3143" s="9" t="s">
        <v>6967</v>
      </c>
      <c r="G3143" s="9" t="s">
        <v>6967</v>
      </c>
      <c r="H3143" s="10" t="s">
        <v>8102</v>
      </c>
      <c r="I3143" s="8">
        <v>5153400</v>
      </c>
    </row>
    <row r="3144" spans="1:9" x14ac:dyDescent="0.25">
      <c r="A3144" s="5">
        <v>2023</v>
      </c>
      <c r="B3144" s="5" t="s">
        <v>8103</v>
      </c>
      <c r="C3144" s="6" t="s">
        <v>8104</v>
      </c>
      <c r="D3144" s="7">
        <v>44971</v>
      </c>
      <c r="E3144" s="8">
        <v>36120000</v>
      </c>
      <c r="F3144" s="9" t="s">
        <v>6967</v>
      </c>
      <c r="G3144" s="9" t="s">
        <v>6967</v>
      </c>
      <c r="H3144" s="10" t="s">
        <v>8105</v>
      </c>
      <c r="I3144" s="8">
        <v>6880000</v>
      </c>
    </row>
    <row r="3145" spans="1:9" x14ac:dyDescent="0.25">
      <c r="A3145" s="5">
        <v>2023</v>
      </c>
      <c r="B3145" s="5" t="s">
        <v>8106</v>
      </c>
      <c r="C3145" s="6" t="s">
        <v>6970</v>
      </c>
      <c r="D3145" s="7">
        <v>44970</v>
      </c>
      <c r="E3145" s="8">
        <v>100800000</v>
      </c>
      <c r="F3145" s="9" t="s">
        <v>6960</v>
      </c>
      <c r="G3145" s="9" t="s">
        <v>6961</v>
      </c>
      <c r="H3145" s="10" t="s">
        <v>8107</v>
      </c>
      <c r="I3145" s="8">
        <v>25200000</v>
      </c>
    </row>
    <row r="3146" spans="1:9" x14ac:dyDescent="0.25">
      <c r="A3146" s="5">
        <v>2023</v>
      </c>
      <c r="B3146" s="5" t="s">
        <v>8108</v>
      </c>
      <c r="C3146" s="6" t="s">
        <v>8109</v>
      </c>
      <c r="D3146" s="7">
        <v>44971</v>
      </c>
      <c r="E3146" s="8">
        <v>96000000</v>
      </c>
      <c r="F3146" s="9" t="s">
        <v>6960</v>
      </c>
      <c r="G3146" s="9" t="s">
        <v>6961</v>
      </c>
      <c r="H3146" s="10" t="s">
        <v>8110</v>
      </c>
      <c r="I3146" s="8">
        <v>23733334</v>
      </c>
    </row>
    <row r="3147" spans="1:9" x14ac:dyDescent="0.25">
      <c r="A3147" s="5">
        <v>2023</v>
      </c>
      <c r="B3147" s="5" t="s">
        <v>8111</v>
      </c>
      <c r="C3147" s="6" t="s">
        <v>8112</v>
      </c>
      <c r="D3147" s="7">
        <v>44971</v>
      </c>
      <c r="E3147" s="8">
        <v>55000000</v>
      </c>
      <c r="F3147" s="9" t="s">
        <v>6967</v>
      </c>
      <c r="G3147" s="9" t="s">
        <v>6967</v>
      </c>
      <c r="H3147" s="10" t="s">
        <v>8113</v>
      </c>
      <c r="I3147" s="8">
        <v>15000000</v>
      </c>
    </row>
    <row r="3148" spans="1:9" x14ac:dyDescent="0.25">
      <c r="A3148" s="5">
        <v>2023</v>
      </c>
      <c r="B3148" s="5" t="s">
        <v>8114</v>
      </c>
      <c r="C3148" s="6" t="s">
        <v>8115</v>
      </c>
      <c r="D3148" s="7">
        <v>44984</v>
      </c>
      <c r="E3148" s="8">
        <v>32680000</v>
      </c>
      <c r="F3148" s="9" t="s">
        <v>6967</v>
      </c>
      <c r="G3148" s="9" t="s">
        <v>6967</v>
      </c>
      <c r="H3148" s="10" t="s">
        <v>8116</v>
      </c>
      <c r="I3148" s="8">
        <v>6880000</v>
      </c>
    </row>
    <row r="3149" spans="1:9" x14ac:dyDescent="0.25">
      <c r="A3149" s="5">
        <v>2023</v>
      </c>
      <c r="B3149" s="5" t="s">
        <v>8117</v>
      </c>
      <c r="C3149" s="6" t="s">
        <v>8118</v>
      </c>
      <c r="D3149" s="7">
        <v>44971</v>
      </c>
      <c r="E3149" s="8">
        <v>36300000</v>
      </c>
      <c r="F3149" s="9" t="s">
        <v>6967</v>
      </c>
      <c r="G3149" s="9" t="s">
        <v>6967</v>
      </c>
      <c r="H3149" s="10" t="s">
        <v>8119</v>
      </c>
      <c r="I3149" s="8">
        <v>13200000</v>
      </c>
    </row>
    <row r="3150" spans="1:9" x14ac:dyDescent="0.25">
      <c r="A3150" s="5">
        <v>2023</v>
      </c>
      <c r="B3150" s="5" t="s">
        <v>8120</v>
      </c>
      <c r="C3150" s="6" t="s">
        <v>8121</v>
      </c>
      <c r="D3150" s="7">
        <v>44970</v>
      </c>
      <c r="E3150" s="8">
        <v>36300000</v>
      </c>
      <c r="F3150" s="9" t="s">
        <v>6967</v>
      </c>
      <c r="G3150" s="9" t="s">
        <v>6967</v>
      </c>
      <c r="H3150" s="10" t="s">
        <v>8122</v>
      </c>
      <c r="I3150" s="8">
        <v>13200000</v>
      </c>
    </row>
    <row r="3151" spans="1:9" x14ac:dyDescent="0.25">
      <c r="A3151" s="5">
        <v>2023</v>
      </c>
      <c r="B3151" s="5" t="s">
        <v>8123</v>
      </c>
      <c r="C3151" s="6" t="s">
        <v>8124</v>
      </c>
      <c r="D3151" s="7">
        <v>44973</v>
      </c>
      <c r="E3151" s="8">
        <v>28221000</v>
      </c>
      <c r="F3151" s="9" t="s">
        <v>6967</v>
      </c>
      <c r="G3151" s="9" t="s">
        <v>6967</v>
      </c>
      <c r="H3151" s="10" t="s">
        <v>8125</v>
      </c>
      <c r="I3151" s="8">
        <v>5071600</v>
      </c>
    </row>
    <row r="3152" spans="1:9" x14ac:dyDescent="0.25">
      <c r="A3152" s="5">
        <v>2023</v>
      </c>
      <c r="B3152" s="5" t="s">
        <v>8126</v>
      </c>
      <c r="C3152" s="6" t="s">
        <v>8127</v>
      </c>
      <c r="D3152" s="7">
        <v>44972</v>
      </c>
      <c r="E3152" s="8">
        <v>62700000</v>
      </c>
      <c r="F3152" s="9" t="s">
        <v>6967</v>
      </c>
      <c r="G3152" s="9" t="s">
        <v>6967</v>
      </c>
      <c r="H3152" s="10" t="s">
        <v>8128</v>
      </c>
      <c r="I3152" s="8">
        <v>48640000</v>
      </c>
    </row>
    <row r="3153" spans="1:9" x14ac:dyDescent="0.25">
      <c r="A3153" s="5">
        <v>2023</v>
      </c>
      <c r="B3153" s="5" t="s">
        <v>8129</v>
      </c>
      <c r="C3153" s="6" t="s">
        <v>8058</v>
      </c>
      <c r="D3153" s="7">
        <v>44972</v>
      </c>
      <c r="E3153" s="8">
        <v>71500000</v>
      </c>
      <c r="F3153" s="9" t="s">
        <v>7249</v>
      </c>
      <c r="G3153" s="9" t="s">
        <v>7249</v>
      </c>
      <c r="H3153" s="10" t="s">
        <v>8130</v>
      </c>
      <c r="I3153" s="8">
        <v>9966667</v>
      </c>
    </row>
    <row r="3154" spans="1:9" x14ac:dyDescent="0.25">
      <c r="A3154" s="5">
        <v>2023</v>
      </c>
      <c r="B3154" s="5" t="s">
        <v>8131</v>
      </c>
      <c r="C3154" s="6" t="s">
        <v>8132</v>
      </c>
      <c r="D3154" s="7">
        <v>44973</v>
      </c>
      <c r="E3154" s="8">
        <v>161000000</v>
      </c>
      <c r="F3154" s="9" t="s">
        <v>6960</v>
      </c>
      <c r="G3154" s="9" t="s">
        <v>6960</v>
      </c>
      <c r="H3154" s="10" t="s">
        <v>8133</v>
      </c>
      <c r="I3154" s="8">
        <v>28933333</v>
      </c>
    </row>
    <row r="3155" spans="1:9" x14ac:dyDescent="0.25">
      <c r="A3155" s="5">
        <v>2023</v>
      </c>
      <c r="B3155" s="5" t="s">
        <v>8134</v>
      </c>
      <c r="C3155" s="6" t="s">
        <v>8058</v>
      </c>
      <c r="D3155" s="7">
        <v>44972</v>
      </c>
      <c r="E3155" s="8">
        <v>71500000</v>
      </c>
      <c r="F3155" s="9" t="s">
        <v>7249</v>
      </c>
      <c r="G3155" s="9" t="s">
        <v>7249</v>
      </c>
      <c r="H3155" s="10" t="s">
        <v>8135</v>
      </c>
      <c r="I3155" s="8">
        <v>9966667</v>
      </c>
    </row>
    <row r="3156" spans="1:9" x14ac:dyDescent="0.25">
      <c r="A3156" s="5">
        <v>2023</v>
      </c>
      <c r="B3156" s="5" t="s">
        <v>8136</v>
      </c>
      <c r="C3156" s="6" t="s">
        <v>8137</v>
      </c>
      <c r="D3156" s="7">
        <v>44972</v>
      </c>
      <c r="E3156" s="8">
        <v>55000000</v>
      </c>
      <c r="F3156" s="9" t="s">
        <v>6967</v>
      </c>
      <c r="G3156" s="9" t="s">
        <v>6967</v>
      </c>
      <c r="H3156" s="10" t="s">
        <v>8138</v>
      </c>
      <c r="I3156" s="8">
        <v>20000000</v>
      </c>
    </row>
    <row r="3157" spans="1:9" x14ac:dyDescent="0.25">
      <c r="A3157" s="5">
        <v>2023</v>
      </c>
      <c r="B3157" s="5" t="s">
        <v>8139</v>
      </c>
      <c r="C3157" s="6" t="s">
        <v>8140</v>
      </c>
      <c r="D3157" s="7">
        <v>44970</v>
      </c>
      <c r="E3157" s="8">
        <v>126500000</v>
      </c>
      <c r="F3157" s="9" t="s">
        <v>6967</v>
      </c>
      <c r="G3157" s="9" t="s">
        <v>6967</v>
      </c>
      <c r="H3157" s="10" t="s">
        <v>8141</v>
      </c>
      <c r="I3157" s="8">
        <v>44000000</v>
      </c>
    </row>
    <row r="3158" spans="1:9" x14ac:dyDescent="0.25">
      <c r="A3158" s="5">
        <v>2023</v>
      </c>
      <c r="B3158" s="5" t="s">
        <v>8142</v>
      </c>
      <c r="C3158" s="6" t="s">
        <v>8143</v>
      </c>
      <c r="D3158" s="7">
        <v>44988</v>
      </c>
      <c r="E3158" s="8">
        <v>40477486</v>
      </c>
      <c r="F3158" s="9" t="s">
        <v>6951</v>
      </c>
      <c r="G3158" s="9" t="s">
        <v>6956</v>
      </c>
      <c r="H3158" s="10" t="s">
        <v>8144</v>
      </c>
      <c r="I3158" s="8">
        <v>7201516</v>
      </c>
    </row>
    <row r="3159" spans="1:9" x14ac:dyDescent="0.25">
      <c r="A3159" s="5">
        <v>2023</v>
      </c>
      <c r="B3159" s="5" t="s">
        <v>8145</v>
      </c>
      <c r="C3159" s="6" t="s">
        <v>8143</v>
      </c>
      <c r="D3159" s="7">
        <v>44988</v>
      </c>
      <c r="E3159" s="8">
        <v>40477486</v>
      </c>
      <c r="F3159" s="9" t="s">
        <v>6951</v>
      </c>
      <c r="G3159" s="9" t="s">
        <v>6956</v>
      </c>
      <c r="H3159" s="10" t="s">
        <v>8146</v>
      </c>
      <c r="I3159" s="8">
        <v>14899688</v>
      </c>
    </row>
    <row r="3160" spans="1:9" x14ac:dyDescent="0.25">
      <c r="A3160" s="5">
        <v>2023</v>
      </c>
      <c r="B3160" s="5" t="s">
        <v>8147</v>
      </c>
      <c r="C3160" s="6" t="s">
        <v>6986</v>
      </c>
      <c r="D3160" s="7">
        <v>44973</v>
      </c>
      <c r="E3160" s="8">
        <v>28221000</v>
      </c>
      <c r="F3160" s="9" t="s">
        <v>6967</v>
      </c>
      <c r="G3160" s="9" t="s">
        <v>6967</v>
      </c>
      <c r="H3160" s="10" t="s">
        <v>8148</v>
      </c>
      <c r="I3160" s="8">
        <v>5071600</v>
      </c>
    </row>
    <row r="3161" spans="1:9" x14ac:dyDescent="0.25">
      <c r="A3161" s="5">
        <v>2023</v>
      </c>
      <c r="B3161" s="5" t="s">
        <v>8149</v>
      </c>
      <c r="C3161" s="6" t="s">
        <v>6986</v>
      </c>
      <c r="D3161" s="7">
        <v>44982</v>
      </c>
      <c r="E3161" s="8">
        <v>29448000</v>
      </c>
      <c r="F3161" s="9" t="s">
        <v>6967</v>
      </c>
      <c r="G3161" s="9" t="s">
        <v>6967</v>
      </c>
      <c r="H3161" s="10" t="s">
        <v>8150</v>
      </c>
      <c r="I3161" s="8">
        <v>7034800</v>
      </c>
    </row>
    <row r="3162" spans="1:9" x14ac:dyDescent="0.25">
      <c r="A3162" s="5">
        <v>2023</v>
      </c>
      <c r="B3162" s="5" t="s">
        <v>8151</v>
      </c>
      <c r="C3162" s="6" t="s">
        <v>7059</v>
      </c>
      <c r="D3162" s="7">
        <v>44980</v>
      </c>
      <c r="E3162" s="8">
        <v>28221000</v>
      </c>
      <c r="F3162" s="9" t="s">
        <v>6967</v>
      </c>
      <c r="G3162" s="9" t="s">
        <v>6967</v>
      </c>
      <c r="H3162" s="10" t="s">
        <v>8152</v>
      </c>
      <c r="I3162" s="8">
        <v>5644200</v>
      </c>
    </row>
    <row r="3163" spans="1:9" x14ac:dyDescent="0.25">
      <c r="A3163" s="5">
        <v>2023</v>
      </c>
      <c r="B3163" s="5" t="s">
        <v>8153</v>
      </c>
      <c r="C3163" s="6" t="s">
        <v>6986</v>
      </c>
      <c r="D3163" s="7">
        <v>44972</v>
      </c>
      <c r="E3163" s="8">
        <v>28221000</v>
      </c>
      <c r="F3163" s="9" t="s">
        <v>6967</v>
      </c>
      <c r="G3163" s="9" t="s">
        <v>6967</v>
      </c>
      <c r="H3163" s="10" t="s">
        <v>8154</v>
      </c>
      <c r="I3163" s="8">
        <v>9816000</v>
      </c>
    </row>
    <row r="3164" spans="1:9" x14ac:dyDescent="0.25">
      <c r="A3164" s="5">
        <v>2023</v>
      </c>
      <c r="B3164" s="5" t="s">
        <v>8155</v>
      </c>
      <c r="C3164" s="6" t="s">
        <v>8156</v>
      </c>
      <c r="D3164" s="7">
        <v>44972</v>
      </c>
      <c r="E3164" s="8">
        <v>29942000</v>
      </c>
      <c r="F3164" s="9" t="s">
        <v>7249</v>
      </c>
      <c r="G3164" s="9" t="s">
        <v>7249</v>
      </c>
      <c r="H3164" s="10" t="s">
        <v>8157</v>
      </c>
      <c r="I3164" s="8">
        <v>4173733</v>
      </c>
    </row>
    <row r="3165" spans="1:9" x14ac:dyDescent="0.25">
      <c r="A3165" s="5">
        <v>2023</v>
      </c>
      <c r="B3165" s="5" t="s">
        <v>8158</v>
      </c>
      <c r="C3165" s="6" t="s">
        <v>6986</v>
      </c>
      <c r="D3165" s="7">
        <v>44974</v>
      </c>
      <c r="E3165" s="8">
        <v>28221000</v>
      </c>
      <c r="F3165" s="9" t="s">
        <v>6967</v>
      </c>
      <c r="G3165" s="9" t="s">
        <v>6967</v>
      </c>
      <c r="H3165" s="10" t="s">
        <v>8159</v>
      </c>
      <c r="I3165" s="8">
        <v>9161600</v>
      </c>
    </row>
    <row r="3166" spans="1:9" x14ac:dyDescent="0.25">
      <c r="A3166" s="5">
        <v>2023</v>
      </c>
      <c r="B3166" s="5" t="s">
        <v>8160</v>
      </c>
      <c r="C3166" s="6" t="s">
        <v>8161</v>
      </c>
      <c r="D3166" s="7">
        <v>44972</v>
      </c>
      <c r="E3166" s="8">
        <v>29942000</v>
      </c>
      <c r="F3166" s="9" t="s">
        <v>7249</v>
      </c>
      <c r="G3166" s="9" t="s">
        <v>7249</v>
      </c>
      <c r="H3166" s="10" t="s">
        <v>8162</v>
      </c>
      <c r="I3166" s="8">
        <v>4173733</v>
      </c>
    </row>
    <row r="3167" spans="1:9" x14ac:dyDescent="0.25">
      <c r="A3167" s="5">
        <v>2023</v>
      </c>
      <c r="B3167" s="5" t="s">
        <v>8163</v>
      </c>
      <c r="C3167" s="6" t="s">
        <v>6986</v>
      </c>
      <c r="D3167" s="7">
        <v>44972</v>
      </c>
      <c r="E3167" s="8">
        <v>29448000</v>
      </c>
      <c r="F3167" s="9" t="s">
        <v>6967</v>
      </c>
      <c r="G3167" s="9" t="s">
        <v>6967</v>
      </c>
      <c r="H3167" s="10" t="s">
        <v>8164</v>
      </c>
      <c r="I3167" s="8">
        <v>6216800</v>
      </c>
    </row>
    <row r="3168" spans="1:9" x14ac:dyDescent="0.25">
      <c r="A3168" s="5">
        <v>2023</v>
      </c>
      <c r="B3168" s="5" t="s">
        <v>8165</v>
      </c>
      <c r="C3168" s="6" t="s">
        <v>7887</v>
      </c>
      <c r="D3168" s="7">
        <v>44972</v>
      </c>
      <c r="E3168" s="8">
        <v>108000000</v>
      </c>
      <c r="F3168" s="9" t="s">
        <v>6960</v>
      </c>
      <c r="G3168" s="9" t="s">
        <v>6961</v>
      </c>
      <c r="H3168" s="10" t="s">
        <v>8166</v>
      </c>
      <c r="I3168" s="8">
        <v>34140000</v>
      </c>
    </row>
    <row r="3169" spans="1:9" x14ac:dyDescent="0.25">
      <c r="A3169" s="5">
        <v>2023</v>
      </c>
      <c r="B3169" s="5" t="s">
        <v>8167</v>
      </c>
      <c r="C3169" s="6" t="s">
        <v>8168</v>
      </c>
      <c r="D3169" s="7">
        <v>44972</v>
      </c>
      <c r="E3169" s="8">
        <v>102000000</v>
      </c>
      <c r="F3169" s="9" t="s">
        <v>6951</v>
      </c>
      <c r="G3169" s="9" t="s">
        <v>6952</v>
      </c>
      <c r="H3169" s="10" t="s">
        <v>8169</v>
      </c>
      <c r="I3169" s="8">
        <v>28973333</v>
      </c>
    </row>
    <row r="3170" spans="1:9" x14ac:dyDescent="0.25">
      <c r="A3170" s="5">
        <v>2023</v>
      </c>
      <c r="B3170" s="5" t="s">
        <v>8170</v>
      </c>
      <c r="C3170" s="6" t="s">
        <v>8171</v>
      </c>
      <c r="D3170" s="7">
        <v>44973</v>
      </c>
      <c r="E3170" s="8">
        <v>67000000</v>
      </c>
      <c r="F3170" s="9" t="s">
        <v>6967</v>
      </c>
      <c r="G3170" s="9" t="s">
        <v>6967</v>
      </c>
      <c r="H3170" s="10" t="s">
        <v>8172</v>
      </c>
      <c r="I3170" s="8">
        <v>13176667</v>
      </c>
    </row>
    <row r="3171" spans="1:9" x14ac:dyDescent="0.25">
      <c r="A3171" s="5">
        <v>2023</v>
      </c>
      <c r="B3171" s="5" t="s">
        <v>8173</v>
      </c>
      <c r="C3171" s="6" t="s">
        <v>8174</v>
      </c>
      <c r="D3171" s="7">
        <v>44974</v>
      </c>
      <c r="E3171" s="8">
        <v>138000000</v>
      </c>
      <c r="F3171" s="9" t="s">
        <v>7249</v>
      </c>
      <c r="G3171" s="9" t="s">
        <v>7249</v>
      </c>
      <c r="H3171" s="10" t="s">
        <v>8175</v>
      </c>
      <c r="I3171" s="8">
        <v>24400000</v>
      </c>
    </row>
    <row r="3172" spans="1:9" x14ac:dyDescent="0.25">
      <c r="A3172" s="5">
        <v>2023</v>
      </c>
      <c r="B3172" s="5" t="s">
        <v>8176</v>
      </c>
      <c r="C3172" s="6" t="s">
        <v>6986</v>
      </c>
      <c r="D3172" s="7">
        <v>44984</v>
      </c>
      <c r="E3172" s="8">
        <v>28221000</v>
      </c>
      <c r="F3172" s="9" t="s">
        <v>6967</v>
      </c>
      <c r="G3172" s="9" t="s">
        <v>6967</v>
      </c>
      <c r="H3172" s="10" t="s">
        <v>8177</v>
      </c>
      <c r="I3172" s="8">
        <v>5971400</v>
      </c>
    </row>
    <row r="3173" spans="1:9" x14ac:dyDescent="0.25">
      <c r="A3173" s="5">
        <v>2023</v>
      </c>
      <c r="B3173" s="5" t="s">
        <v>8178</v>
      </c>
      <c r="C3173" s="6" t="s">
        <v>7059</v>
      </c>
      <c r="D3173" s="7">
        <v>44974</v>
      </c>
      <c r="E3173" s="8">
        <v>28221000</v>
      </c>
      <c r="F3173" s="9" t="s">
        <v>6967</v>
      </c>
      <c r="G3173" s="9" t="s">
        <v>6967</v>
      </c>
      <c r="H3173" s="10" t="s">
        <v>8179</v>
      </c>
      <c r="I3173" s="8">
        <v>5153400</v>
      </c>
    </row>
    <row r="3174" spans="1:9" x14ac:dyDescent="0.25">
      <c r="A3174" s="5">
        <v>2023</v>
      </c>
      <c r="B3174" s="5" t="s">
        <v>8180</v>
      </c>
      <c r="C3174" s="6" t="s">
        <v>8181</v>
      </c>
      <c r="D3174" s="7">
        <v>44973</v>
      </c>
      <c r="E3174" s="8">
        <v>55000000</v>
      </c>
      <c r="F3174" s="9" t="s">
        <v>6967</v>
      </c>
      <c r="G3174" s="9" t="s">
        <v>6967</v>
      </c>
      <c r="H3174" s="10" t="s">
        <v>8182</v>
      </c>
      <c r="I3174" s="8">
        <v>20000000</v>
      </c>
    </row>
    <row r="3175" spans="1:9" x14ac:dyDescent="0.25">
      <c r="A3175" s="5">
        <v>2023</v>
      </c>
      <c r="B3175" s="5" t="s">
        <v>8183</v>
      </c>
      <c r="C3175" s="6" t="s">
        <v>8184</v>
      </c>
      <c r="D3175" s="7">
        <v>44973</v>
      </c>
      <c r="E3175" s="8">
        <v>82800000</v>
      </c>
      <c r="F3175" s="9" t="s">
        <v>7249</v>
      </c>
      <c r="G3175" s="9" t="s">
        <v>7249</v>
      </c>
      <c r="H3175" s="10" t="s">
        <v>8185</v>
      </c>
      <c r="I3175" s="8">
        <v>14880000</v>
      </c>
    </row>
    <row r="3176" spans="1:9" x14ac:dyDescent="0.25">
      <c r="A3176" s="5">
        <v>2023</v>
      </c>
      <c r="B3176" s="5" t="s">
        <v>8186</v>
      </c>
      <c r="C3176" s="6" t="s">
        <v>8187</v>
      </c>
      <c r="D3176" s="7">
        <v>44973</v>
      </c>
      <c r="E3176" s="8">
        <v>29942000</v>
      </c>
      <c r="F3176" s="9" t="s">
        <v>7249</v>
      </c>
      <c r="G3176" s="9" t="s">
        <v>7249</v>
      </c>
      <c r="H3176" s="10" t="s">
        <v>8188</v>
      </c>
      <c r="I3176" s="8">
        <v>4264467</v>
      </c>
    </row>
    <row r="3177" spans="1:9" x14ac:dyDescent="0.25">
      <c r="A3177" s="5">
        <v>2023</v>
      </c>
      <c r="B3177" s="5" t="s">
        <v>8189</v>
      </c>
      <c r="C3177" s="6" t="s">
        <v>8190</v>
      </c>
      <c r="D3177" s="7">
        <v>44973</v>
      </c>
      <c r="E3177" s="8">
        <v>115000000</v>
      </c>
      <c r="F3177" s="9" t="s">
        <v>6960</v>
      </c>
      <c r="G3177" s="9" t="s">
        <v>6960</v>
      </c>
      <c r="H3177" s="10" t="s">
        <v>8191</v>
      </c>
      <c r="I3177" s="8">
        <v>30333334</v>
      </c>
    </row>
    <row r="3178" spans="1:9" x14ac:dyDescent="0.25">
      <c r="A3178" s="5">
        <v>2023</v>
      </c>
      <c r="B3178" s="5" t="s">
        <v>8192</v>
      </c>
      <c r="C3178" s="6" t="s">
        <v>6986</v>
      </c>
      <c r="D3178" s="7">
        <v>44978</v>
      </c>
      <c r="E3178" s="8">
        <v>28221000</v>
      </c>
      <c r="F3178" s="9" t="s">
        <v>6967</v>
      </c>
      <c r="G3178" s="9" t="s">
        <v>6967</v>
      </c>
      <c r="H3178" s="10" t="s">
        <v>8193</v>
      </c>
      <c r="I3178" s="8">
        <v>5480600</v>
      </c>
    </row>
    <row r="3179" spans="1:9" x14ac:dyDescent="0.25">
      <c r="A3179" s="5">
        <v>2023</v>
      </c>
      <c r="B3179" s="5" t="s">
        <v>8194</v>
      </c>
      <c r="C3179" s="6" t="s">
        <v>6993</v>
      </c>
      <c r="D3179" s="7">
        <v>44983</v>
      </c>
      <c r="E3179" s="8">
        <v>28221000</v>
      </c>
      <c r="F3179" s="9" t="s">
        <v>6967</v>
      </c>
      <c r="G3179" s="9" t="s">
        <v>6967</v>
      </c>
      <c r="H3179" s="10" t="s">
        <v>8195</v>
      </c>
      <c r="I3179" s="8">
        <v>5889600</v>
      </c>
    </row>
    <row r="3180" spans="1:9" x14ac:dyDescent="0.25">
      <c r="A3180" s="5">
        <v>2023</v>
      </c>
      <c r="B3180" s="5" t="s">
        <v>8196</v>
      </c>
      <c r="C3180" s="6" t="s">
        <v>8197</v>
      </c>
      <c r="D3180" s="7">
        <v>44946</v>
      </c>
      <c r="E3180" s="8">
        <v>78000000</v>
      </c>
      <c r="F3180" s="9" t="s">
        <v>6960</v>
      </c>
      <c r="G3180" s="9" t="s">
        <v>6977</v>
      </c>
      <c r="H3180" s="10" t="s">
        <v>8198</v>
      </c>
      <c r="I3180" s="8">
        <v>10616667</v>
      </c>
    </row>
    <row r="3181" spans="1:9" x14ac:dyDescent="0.25">
      <c r="A3181" s="5">
        <v>2023</v>
      </c>
      <c r="B3181" s="5" t="s">
        <v>8199</v>
      </c>
      <c r="C3181" s="6" t="s">
        <v>6986</v>
      </c>
      <c r="D3181" s="7">
        <v>44981</v>
      </c>
      <c r="E3181" s="8">
        <v>28221000</v>
      </c>
      <c r="F3181" s="9" t="s">
        <v>6967</v>
      </c>
      <c r="G3181" s="9" t="s">
        <v>6967</v>
      </c>
      <c r="H3181" s="10" t="s">
        <v>8200</v>
      </c>
      <c r="I3181" s="8">
        <v>5726000</v>
      </c>
    </row>
    <row r="3182" spans="1:9" x14ac:dyDescent="0.25">
      <c r="A3182" s="5">
        <v>2023</v>
      </c>
      <c r="B3182" s="5" t="s">
        <v>8201</v>
      </c>
      <c r="C3182" s="6" t="s">
        <v>7059</v>
      </c>
      <c r="D3182" s="7">
        <v>44986</v>
      </c>
      <c r="E3182" s="8">
        <v>28221000</v>
      </c>
      <c r="F3182" s="9" t="s">
        <v>6967</v>
      </c>
      <c r="G3182" s="9" t="s">
        <v>6967</v>
      </c>
      <c r="H3182" s="10" t="s">
        <v>8202</v>
      </c>
      <c r="I3182" s="8">
        <v>6135000</v>
      </c>
    </row>
    <row r="3183" spans="1:9" x14ac:dyDescent="0.25">
      <c r="A3183" s="5">
        <v>2023</v>
      </c>
      <c r="B3183" s="5" t="s">
        <v>8203</v>
      </c>
      <c r="C3183" s="6" t="s">
        <v>8204</v>
      </c>
      <c r="D3183" s="7">
        <v>44939</v>
      </c>
      <c r="E3183" s="8">
        <v>151800000</v>
      </c>
      <c r="F3183" s="9" t="s">
        <v>6960</v>
      </c>
      <c r="G3183" s="9" t="s">
        <v>6960</v>
      </c>
      <c r="H3183" s="10" t="s">
        <v>8205</v>
      </c>
      <c r="I3183" s="8">
        <v>27600000</v>
      </c>
    </row>
    <row r="3184" spans="1:9" x14ac:dyDescent="0.25">
      <c r="A3184" s="5">
        <v>2023</v>
      </c>
      <c r="B3184" s="5" t="s">
        <v>8206</v>
      </c>
      <c r="C3184" s="6" t="s">
        <v>6986</v>
      </c>
      <c r="D3184" s="7">
        <v>44974</v>
      </c>
      <c r="E3184" s="8">
        <v>29448000</v>
      </c>
      <c r="F3184" s="9" t="s">
        <v>6967</v>
      </c>
      <c r="G3184" s="9" t="s">
        <v>6967</v>
      </c>
      <c r="H3184" s="10" t="s">
        <v>8207</v>
      </c>
      <c r="I3184" s="8">
        <v>6380400</v>
      </c>
    </row>
    <row r="3185" spans="1:9" x14ac:dyDescent="0.25">
      <c r="A3185" s="5">
        <v>2023</v>
      </c>
      <c r="B3185" s="5" t="s">
        <v>8208</v>
      </c>
      <c r="C3185" s="6" t="s">
        <v>7059</v>
      </c>
      <c r="D3185" s="7">
        <v>44975</v>
      </c>
      <c r="E3185" s="8">
        <v>28221000</v>
      </c>
      <c r="F3185" s="9" t="s">
        <v>6967</v>
      </c>
      <c r="G3185" s="9" t="s">
        <v>6967</v>
      </c>
      <c r="H3185" s="10" t="s">
        <v>8209</v>
      </c>
      <c r="I3185" s="8">
        <v>12259393</v>
      </c>
    </row>
    <row r="3186" spans="1:9" x14ac:dyDescent="0.25">
      <c r="A3186" s="5">
        <v>2023</v>
      </c>
      <c r="B3186" s="5" t="s">
        <v>8210</v>
      </c>
      <c r="C3186" s="6" t="s">
        <v>8211</v>
      </c>
      <c r="D3186" s="7">
        <v>44988</v>
      </c>
      <c r="E3186" s="8">
        <v>27534826</v>
      </c>
      <c r="F3186" s="9" t="s">
        <v>6951</v>
      </c>
      <c r="G3186" s="9" t="s">
        <v>6956</v>
      </c>
      <c r="H3186" s="10" t="s">
        <v>8212</v>
      </c>
      <c r="I3186" s="8">
        <v>5256649</v>
      </c>
    </row>
    <row r="3187" spans="1:9" x14ac:dyDescent="0.25">
      <c r="A3187" s="5">
        <v>2023</v>
      </c>
      <c r="B3187" s="5" t="s">
        <v>8213</v>
      </c>
      <c r="C3187" s="6" t="s">
        <v>8214</v>
      </c>
      <c r="D3187" s="7">
        <v>44988</v>
      </c>
      <c r="E3187" s="8">
        <v>27534826</v>
      </c>
      <c r="F3187" s="9" t="s">
        <v>6951</v>
      </c>
      <c r="G3187" s="9" t="s">
        <v>6956</v>
      </c>
      <c r="H3187" s="10" t="s">
        <v>8215</v>
      </c>
      <c r="I3187" s="8">
        <v>5173210</v>
      </c>
    </row>
    <row r="3188" spans="1:9" x14ac:dyDescent="0.25">
      <c r="A3188" s="5">
        <v>2023</v>
      </c>
      <c r="B3188" s="5" t="s">
        <v>8216</v>
      </c>
      <c r="C3188" s="6" t="s">
        <v>8211</v>
      </c>
      <c r="D3188" s="7">
        <v>44988</v>
      </c>
      <c r="E3188" s="8">
        <v>27534826</v>
      </c>
      <c r="F3188" s="9" t="s">
        <v>6951</v>
      </c>
      <c r="G3188" s="9" t="s">
        <v>6956</v>
      </c>
      <c r="H3188" s="10" t="s">
        <v>8217</v>
      </c>
      <c r="I3188" s="8">
        <v>5173210</v>
      </c>
    </row>
    <row r="3189" spans="1:9" x14ac:dyDescent="0.25">
      <c r="A3189" s="5">
        <v>2023</v>
      </c>
      <c r="B3189" s="5" t="s">
        <v>8218</v>
      </c>
      <c r="C3189" s="6" t="s">
        <v>8214</v>
      </c>
      <c r="D3189" s="7">
        <v>44986</v>
      </c>
      <c r="E3189" s="8">
        <v>27451387</v>
      </c>
      <c r="F3189" s="9" t="s">
        <v>6951</v>
      </c>
      <c r="G3189" s="9" t="s">
        <v>6956</v>
      </c>
      <c r="H3189" s="10" t="s">
        <v>8219</v>
      </c>
      <c r="I3189" s="8">
        <v>5673843</v>
      </c>
    </row>
    <row r="3190" spans="1:9" x14ac:dyDescent="0.25">
      <c r="A3190" s="5">
        <v>2023</v>
      </c>
      <c r="B3190" s="5" t="s">
        <v>8220</v>
      </c>
      <c r="C3190" s="6" t="s">
        <v>8221</v>
      </c>
      <c r="D3190" s="7">
        <v>44945</v>
      </c>
      <c r="E3190" s="8">
        <v>96000000</v>
      </c>
      <c r="F3190" s="9" t="s">
        <v>6960</v>
      </c>
      <c r="G3190" s="9" t="s">
        <v>6977</v>
      </c>
      <c r="H3190" s="10" t="s">
        <v>8222</v>
      </c>
      <c r="I3190" s="8">
        <v>19200000</v>
      </c>
    </row>
    <row r="3191" spans="1:9" x14ac:dyDescent="0.25">
      <c r="A3191" s="5">
        <v>2023</v>
      </c>
      <c r="B3191" s="5" t="s">
        <v>8223</v>
      </c>
      <c r="C3191" s="6" t="s">
        <v>8224</v>
      </c>
      <c r="D3191" s="7">
        <v>44977</v>
      </c>
      <c r="E3191" s="8">
        <v>135700000</v>
      </c>
      <c r="F3191" s="9" t="s">
        <v>6951</v>
      </c>
      <c r="G3191" s="9" t="s">
        <v>6956</v>
      </c>
      <c r="H3191" s="10" t="s">
        <v>8225</v>
      </c>
      <c r="I3191" s="8">
        <v>24760000</v>
      </c>
    </row>
    <row r="3192" spans="1:9" x14ac:dyDescent="0.25">
      <c r="A3192" s="5">
        <v>2023</v>
      </c>
      <c r="B3192" s="5" t="s">
        <v>8226</v>
      </c>
      <c r="C3192" s="6" t="s">
        <v>8227</v>
      </c>
      <c r="D3192" s="7">
        <v>44974</v>
      </c>
      <c r="E3192" s="8">
        <v>80000000</v>
      </c>
      <c r="F3192" s="9" t="s">
        <v>6967</v>
      </c>
      <c r="G3192" s="9" t="s">
        <v>6967</v>
      </c>
      <c r="H3192" s="10" t="s">
        <v>8228</v>
      </c>
      <c r="I3192" s="8">
        <v>16000000</v>
      </c>
    </row>
    <row r="3193" spans="1:9" x14ac:dyDescent="0.25">
      <c r="A3193" s="5">
        <v>2023</v>
      </c>
      <c r="B3193" s="5" t="s">
        <v>8229</v>
      </c>
      <c r="C3193" s="6" t="s">
        <v>8230</v>
      </c>
      <c r="D3193" s="7">
        <v>44974</v>
      </c>
      <c r="E3193" s="8">
        <v>37752000</v>
      </c>
      <c r="F3193" s="9" t="s">
        <v>6967</v>
      </c>
      <c r="G3193" s="9" t="s">
        <v>6967</v>
      </c>
      <c r="H3193" s="10" t="s">
        <v>8231</v>
      </c>
      <c r="I3193" s="8">
        <v>13728000</v>
      </c>
    </row>
    <row r="3194" spans="1:9" x14ac:dyDescent="0.25">
      <c r="A3194" s="5">
        <v>2023</v>
      </c>
      <c r="B3194" s="5" t="s">
        <v>8232</v>
      </c>
      <c r="C3194" s="6" t="s">
        <v>6986</v>
      </c>
      <c r="D3194" s="7">
        <v>44980</v>
      </c>
      <c r="E3194" s="8">
        <v>28221000</v>
      </c>
      <c r="F3194" s="9" t="s">
        <v>6967</v>
      </c>
      <c r="G3194" s="9" t="s">
        <v>6967</v>
      </c>
      <c r="H3194" s="10" t="s">
        <v>8233</v>
      </c>
      <c r="I3194" s="8">
        <v>5644200</v>
      </c>
    </row>
    <row r="3195" spans="1:9" x14ac:dyDescent="0.25">
      <c r="A3195" s="5">
        <v>2023</v>
      </c>
      <c r="B3195" s="5" t="s">
        <v>8234</v>
      </c>
      <c r="C3195" s="6" t="s">
        <v>8235</v>
      </c>
      <c r="D3195" s="7">
        <v>44980</v>
      </c>
      <c r="E3195" s="8">
        <v>126500000</v>
      </c>
      <c r="F3195" s="9" t="s">
        <v>6960</v>
      </c>
      <c r="G3195" s="9" t="s">
        <v>6960</v>
      </c>
      <c r="H3195" s="10" t="s">
        <v>8236</v>
      </c>
      <c r="I3195" s="8">
        <v>36300000</v>
      </c>
    </row>
    <row r="3196" spans="1:9" x14ac:dyDescent="0.25">
      <c r="A3196" s="5">
        <v>2023</v>
      </c>
      <c r="B3196" s="5" t="s">
        <v>8237</v>
      </c>
      <c r="C3196" s="6" t="s">
        <v>7002</v>
      </c>
      <c r="D3196" s="7">
        <v>44974</v>
      </c>
      <c r="E3196" s="8">
        <v>30800000</v>
      </c>
      <c r="F3196" s="9" t="s">
        <v>6967</v>
      </c>
      <c r="G3196" s="9" t="s">
        <v>6967</v>
      </c>
      <c r="H3196" s="10" t="s">
        <v>8238</v>
      </c>
      <c r="I3196" s="8">
        <v>11200000</v>
      </c>
    </row>
    <row r="3197" spans="1:9" x14ac:dyDescent="0.25">
      <c r="A3197" s="5">
        <v>2023</v>
      </c>
      <c r="B3197" s="5" t="s">
        <v>8239</v>
      </c>
      <c r="C3197" s="6" t="s">
        <v>8240</v>
      </c>
      <c r="D3197" s="7">
        <v>44975</v>
      </c>
      <c r="E3197" s="8">
        <v>98900000</v>
      </c>
      <c r="F3197" s="9" t="s">
        <v>6967</v>
      </c>
      <c r="G3197" s="9" t="s">
        <v>6967</v>
      </c>
      <c r="H3197" s="10" t="s">
        <v>8241</v>
      </c>
      <c r="I3197" s="8">
        <v>18346667</v>
      </c>
    </row>
    <row r="3198" spans="1:9" x14ac:dyDescent="0.25">
      <c r="A3198" s="5">
        <v>2023</v>
      </c>
      <c r="B3198" s="5" t="s">
        <v>8242</v>
      </c>
      <c r="C3198" s="6" t="s">
        <v>8243</v>
      </c>
      <c r="D3198" s="7">
        <v>44945</v>
      </c>
      <c r="E3198" s="8">
        <v>96000000</v>
      </c>
      <c r="F3198" s="9" t="s">
        <v>6960</v>
      </c>
      <c r="G3198" s="9" t="s">
        <v>6977</v>
      </c>
      <c r="H3198" s="10" t="s">
        <v>8244</v>
      </c>
      <c r="I3198" s="8">
        <v>19466667</v>
      </c>
    </row>
    <row r="3199" spans="1:9" x14ac:dyDescent="0.25">
      <c r="A3199" s="5">
        <v>2023</v>
      </c>
      <c r="B3199" s="5" t="s">
        <v>8245</v>
      </c>
      <c r="C3199" s="6" t="s">
        <v>8246</v>
      </c>
      <c r="D3199" s="7">
        <v>44979</v>
      </c>
      <c r="E3199" s="8">
        <v>117999992</v>
      </c>
      <c r="F3199" s="9" t="s">
        <v>6951</v>
      </c>
      <c r="G3199" s="9" t="s">
        <v>6952</v>
      </c>
      <c r="H3199" s="10" t="s">
        <v>8247</v>
      </c>
      <c r="I3199" s="8">
        <v>18951514</v>
      </c>
    </row>
    <row r="3200" spans="1:9" x14ac:dyDescent="0.25">
      <c r="A3200" s="5">
        <v>2023</v>
      </c>
      <c r="B3200" s="5" t="s">
        <v>8248</v>
      </c>
      <c r="C3200" s="6" t="s">
        <v>8211</v>
      </c>
      <c r="D3200" s="7">
        <v>44986</v>
      </c>
      <c r="E3200" s="8">
        <v>27534826</v>
      </c>
      <c r="F3200" s="9" t="s">
        <v>6951</v>
      </c>
      <c r="G3200" s="9" t="s">
        <v>6956</v>
      </c>
      <c r="H3200" s="10" t="s">
        <v>8249</v>
      </c>
      <c r="I3200" s="8">
        <v>5006332</v>
      </c>
    </row>
    <row r="3201" spans="1:9" x14ac:dyDescent="0.25">
      <c r="A3201" s="5">
        <v>2023</v>
      </c>
      <c r="B3201" s="5" t="s">
        <v>8250</v>
      </c>
      <c r="C3201" s="6" t="s">
        <v>7164</v>
      </c>
      <c r="D3201" s="7">
        <v>44986</v>
      </c>
      <c r="E3201" s="8">
        <v>27534826</v>
      </c>
      <c r="F3201" s="9" t="s">
        <v>6951</v>
      </c>
      <c r="G3201" s="9" t="s">
        <v>6956</v>
      </c>
      <c r="H3201" s="10" t="s">
        <v>8251</v>
      </c>
      <c r="I3201" s="8">
        <v>5006332</v>
      </c>
    </row>
    <row r="3202" spans="1:9" x14ac:dyDescent="0.25">
      <c r="A3202" s="5">
        <v>2023</v>
      </c>
      <c r="B3202" s="5" t="s">
        <v>8252</v>
      </c>
      <c r="C3202" s="6" t="s">
        <v>8253</v>
      </c>
      <c r="D3202" s="7">
        <v>44977</v>
      </c>
      <c r="E3202" s="8">
        <v>57600000</v>
      </c>
      <c r="F3202" s="9" t="s">
        <v>6967</v>
      </c>
      <c r="G3202" s="9" t="s">
        <v>6967</v>
      </c>
      <c r="H3202" s="10" t="s">
        <v>8254</v>
      </c>
      <c r="I3202" s="8">
        <v>12800000</v>
      </c>
    </row>
    <row r="3203" spans="1:9" x14ac:dyDescent="0.25">
      <c r="A3203" s="5">
        <v>2023</v>
      </c>
      <c r="B3203" s="5" t="s">
        <v>8255</v>
      </c>
      <c r="C3203" s="6" t="s">
        <v>8256</v>
      </c>
      <c r="D3203" s="7">
        <v>44980</v>
      </c>
      <c r="E3203" s="8">
        <v>73500000</v>
      </c>
      <c r="F3203" s="9" t="s">
        <v>6967</v>
      </c>
      <c r="G3203" s="9" t="s">
        <v>6967</v>
      </c>
      <c r="H3203" s="10" t="s">
        <v>8257</v>
      </c>
      <c r="I3203" s="8">
        <v>28000000</v>
      </c>
    </row>
    <row r="3204" spans="1:9" x14ac:dyDescent="0.25">
      <c r="A3204" s="5">
        <v>2023</v>
      </c>
      <c r="B3204" s="5" t="s">
        <v>8258</v>
      </c>
      <c r="C3204" s="6" t="s">
        <v>7059</v>
      </c>
      <c r="D3204" s="7">
        <v>44981</v>
      </c>
      <c r="E3204" s="8">
        <v>28221000</v>
      </c>
      <c r="F3204" s="9" t="s">
        <v>6967</v>
      </c>
      <c r="G3204" s="9" t="s">
        <v>6967</v>
      </c>
      <c r="H3204" s="10" t="s">
        <v>8259</v>
      </c>
      <c r="I3204" s="8">
        <v>5726000</v>
      </c>
    </row>
    <row r="3205" spans="1:9" x14ac:dyDescent="0.25">
      <c r="A3205" s="5">
        <v>2023</v>
      </c>
      <c r="B3205" s="5" t="s">
        <v>8260</v>
      </c>
      <c r="C3205" s="6" t="s">
        <v>7072</v>
      </c>
      <c r="D3205" s="7">
        <v>44980</v>
      </c>
      <c r="E3205" s="8">
        <v>28221000</v>
      </c>
      <c r="F3205" s="9" t="s">
        <v>6967</v>
      </c>
      <c r="G3205" s="9" t="s">
        <v>6967</v>
      </c>
      <c r="H3205" s="10" t="s">
        <v>8261</v>
      </c>
      <c r="I3205" s="8">
        <v>5644200</v>
      </c>
    </row>
    <row r="3206" spans="1:9" x14ac:dyDescent="0.25">
      <c r="A3206" s="5">
        <v>2023</v>
      </c>
      <c r="B3206" s="5" t="s">
        <v>8262</v>
      </c>
      <c r="C3206" s="6" t="s">
        <v>8263</v>
      </c>
      <c r="D3206" s="7">
        <v>44986</v>
      </c>
      <c r="E3206" s="8">
        <v>27534826</v>
      </c>
      <c r="F3206" s="9" t="s">
        <v>6951</v>
      </c>
      <c r="G3206" s="9" t="s">
        <v>6956</v>
      </c>
      <c r="H3206" s="10" t="s">
        <v>8264</v>
      </c>
      <c r="I3206" s="8">
        <v>5006332</v>
      </c>
    </row>
    <row r="3207" spans="1:9" x14ac:dyDescent="0.25">
      <c r="A3207" s="5">
        <v>2023</v>
      </c>
      <c r="B3207" s="5" t="s">
        <v>8265</v>
      </c>
      <c r="C3207" s="6" t="s">
        <v>8143</v>
      </c>
      <c r="D3207" s="7">
        <v>44986</v>
      </c>
      <c r="E3207" s="8">
        <v>40477486</v>
      </c>
      <c r="F3207" s="9" t="s">
        <v>6951</v>
      </c>
      <c r="G3207" s="9" t="s">
        <v>6956</v>
      </c>
      <c r="H3207" s="10" t="s">
        <v>8266</v>
      </c>
      <c r="I3207" s="8">
        <v>6953188</v>
      </c>
    </row>
    <row r="3208" spans="1:9" x14ac:dyDescent="0.25">
      <c r="A3208" s="5">
        <v>2023</v>
      </c>
      <c r="B3208" s="5" t="s">
        <v>8267</v>
      </c>
      <c r="C3208" s="6" t="s">
        <v>8268</v>
      </c>
      <c r="D3208" s="7">
        <v>44986</v>
      </c>
      <c r="E3208" s="8">
        <v>27534826</v>
      </c>
      <c r="F3208" s="9" t="s">
        <v>6951</v>
      </c>
      <c r="G3208" s="9" t="s">
        <v>6956</v>
      </c>
      <c r="H3208" s="10" t="s">
        <v>8269</v>
      </c>
      <c r="I3208" s="8">
        <v>5006332</v>
      </c>
    </row>
    <row r="3209" spans="1:9" x14ac:dyDescent="0.25">
      <c r="A3209" s="5">
        <v>2023</v>
      </c>
      <c r="B3209" s="5" t="s">
        <v>8270</v>
      </c>
      <c r="C3209" s="6" t="s">
        <v>7128</v>
      </c>
      <c r="D3209" s="7">
        <v>44979</v>
      </c>
      <c r="E3209" s="8">
        <v>30800000</v>
      </c>
      <c r="F3209" s="9" t="s">
        <v>6967</v>
      </c>
      <c r="G3209" s="9" t="s">
        <v>6967</v>
      </c>
      <c r="H3209" s="10" t="s">
        <v>8271</v>
      </c>
      <c r="I3209" s="8">
        <v>10546667</v>
      </c>
    </row>
    <row r="3210" spans="1:9" x14ac:dyDescent="0.25">
      <c r="A3210" s="5">
        <v>2023</v>
      </c>
      <c r="B3210" s="5" t="s">
        <v>8272</v>
      </c>
      <c r="C3210" s="6" t="s">
        <v>7059</v>
      </c>
      <c r="D3210" s="7">
        <v>44980</v>
      </c>
      <c r="E3210" s="8">
        <v>28221000</v>
      </c>
      <c r="F3210" s="9" t="s">
        <v>6967</v>
      </c>
      <c r="G3210" s="9" t="s">
        <v>6967</v>
      </c>
      <c r="H3210" s="10" t="s">
        <v>8273</v>
      </c>
      <c r="I3210" s="8">
        <v>5644200</v>
      </c>
    </row>
    <row r="3211" spans="1:9" x14ac:dyDescent="0.25">
      <c r="A3211" s="5">
        <v>2023</v>
      </c>
      <c r="B3211" s="5" t="s">
        <v>8274</v>
      </c>
      <c r="C3211" s="6" t="s">
        <v>8275</v>
      </c>
      <c r="D3211" s="7">
        <v>44980</v>
      </c>
      <c r="E3211" s="8">
        <v>852000000</v>
      </c>
      <c r="F3211" s="9" t="s">
        <v>6960</v>
      </c>
      <c r="G3211" s="9" t="s">
        <v>6961</v>
      </c>
      <c r="H3211" s="10" t="s">
        <v>8276</v>
      </c>
      <c r="I3211" s="8">
        <v>127800000</v>
      </c>
    </row>
    <row r="3212" spans="1:9" x14ac:dyDescent="0.25">
      <c r="A3212" s="5">
        <v>2023</v>
      </c>
      <c r="B3212" s="5" t="s">
        <v>8277</v>
      </c>
      <c r="C3212" s="6" t="s">
        <v>8278</v>
      </c>
      <c r="D3212" s="7">
        <v>44981</v>
      </c>
      <c r="E3212" s="8">
        <v>85000000</v>
      </c>
      <c r="F3212" s="9" t="s">
        <v>6967</v>
      </c>
      <c r="G3212" s="9" t="s">
        <v>6967</v>
      </c>
      <c r="H3212" s="10" t="s">
        <v>8279</v>
      </c>
      <c r="I3212" s="8">
        <v>17000000</v>
      </c>
    </row>
    <row r="3213" spans="1:9" x14ac:dyDescent="0.25">
      <c r="A3213" s="5">
        <v>2023</v>
      </c>
      <c r="B3213" s="5" t="s">
        <v>8280</v>
      </c>
      <c r="C3213" s="6" t="s">
        <v>6986</v>
      </c>
      <c r="D3213" s="7">
        <v>44986</v>
      </c>
      <c r="E3213" s="8">
        <v>28221000</v>
      </c>
      <c r="F3213" s="9" t="s">
        <v>6967</v>
      </c>
      <c r="G3213" s="9" t="s">
        <v>6967</v>
      </c>
      <c r="H3213" s="10" t="s">
        <v>8281</v>
      </c>
      <c r="I3213" s="8">
        <v>6135000</v>
      </c>
    </row>
    <row r="3214" spans="1:9" x14ac:dyDescent="0.25">
      <c r="A3214" s="5">
        <v>2023</v>
      </c>
      <c r="B3214" s="5" t="s">
        <v>8282</v>
      </c>
      <c r="C3214" s="6" t="s">
        <v>6986</v>
      </c>
      <c r="D3214" s="7">
        <v>44984</v>
      </c>
      <c r="E3214" s="8">
        <v>28221000</v>
      </c>
      <c r="F3214" s="9" t="s">
        <v>6967</v>
      </c>
      <c r="G3214" s="9" t="s">
        <v>6967</v>
      </c>
      <c r="H3214" s="10" t="s">
        <v>8283</v>
      </c>
      <c r="I3214" s="8">
        <v>6216800</v>
      </c>
    </row>
    <row r="3215" spans="1:9" x14ac:dyDescent="0.25">
      <c r="A3215" s="5">
        <v>2023</v>
      </c>
      <c r="B3215" s="5" t="s">
        <v>8284</v>
      </c>
      <c r="C3215" s="6" t="s">
        <v>8285</v>
      </c>
      <c r="D3215" s="7">
        <v>44986</v>
      </c>
      <c r="E3215" s="8">
        <v>40477486</v>
      </c>
      <c r="F3215" s="9" t="s">
        <v>6951</v>
      </c>
      <c r="G3215" s="9" t="s">
        <v>6956</v>
      </c>
      <c r="H3215" s="10" t="s">
        <v>8286</v>
      </c>
      <c r="I3215" s="8">
        <v>6953188</v>
      </c>
    </row>
    <row r="3216" spans="1:9" x14ac:dyDescent="0.25">
      <c r="A3216" s="5">
        <v>2023</v>
      </c>
      <c r="B3216" s="5" t="s">
        <v>8287</v>
      </c>
      <c r="C3216" s="6" t="s">
        <v>8288</v>
      </c>
      <c r="D3216" s="7">
        <v>44986</v>
      </c>
      <c r="E3216" s="8">
        <v>27534826</v>
      </c>
      <c r="F3216" s="9" t="s">
        <v>6951</v>
      </c>
      <c r="G3216" s="9" t="s">
        <v>6956</v>
      </c>
      <c r="H3216" s="10" t="s">
        <v>8289</v>
      </c>
      <c r="I3216" s="8">
        <v>5006332</v>
      </c>
    </row>
    <row r="3217" spans="1:9" x14ac:dyDescent="0.25">
      <c r="A3217" s="5">
        <v>2023</v>
      </c>
      <c r="B3217" s="5" t="s">
        <v>8290</v>
      </c>
      <c r="C3217" s="6" t="s">
        <v>7164</v>
      </c>
      <c r="D3217" s="7">
        <v>44986</v>
      </c>
      <c r="E3217" s="8">
        <v>27534826</v>
      </c>
      <c r="F3217" s="9" t="s">
        <v>6951</v>
      </c>
      <c r="G3217" s="9" t="s">
        <v>6956</v>
      </c>
      <c r="H3217" s="10" t="s">
        <v>8291</v>
      </c>
      <c r="I3217" s="8">
        <v>5006332</v>
      </c>
    </row>
    <row r="3218" spans="1:9" x14ac:dyDescent="0.25">
      <c r="A3218" s="5">
        <v>2023</v>
      </c>
      <c r="B3218" s="5" t="s">
        <v>8292</v>
      </c>
      <c r="C3218" s="6" t="s">
        <v>7053</v>
      </c>
      <c r="D3218" s="7">
        <v>44986</v>
      </c>
      <c r="E3218" s="8">
        <v>40477486</v>
      </c>
      <c r="F3218" s="9" t="s">
        <v>6951</v>
      </c>
      <c r="G3218" s="9" t="s">
        <v>6956</v>
      </c>
      <c r="H3218" s="10" t="s">
        <v>8293</v>
      </c>
      <c r="I3218" s="8">
        <v>6953188</v>
      </c>
    </row>
    <row r="3219" spans="1:9" x14ac:dyDescent="0.25">
      <c r="A3219" s="5">
        <v>2023</v>
      </c>
      <c r="B3219" s="5" t="s">
        <v>8294</v>
      </c>
      <c r="C3219" s="6" t="s">
        <v>8295</v>
      </c>
      <c r="D3219" s="7">
        <v>44980</v>
      </c>
      <c r="E3219" s="8">
        <v>45000000</v>
      </c>
      <c r="F3219" s="9" t="s">
        <v>6967</v>
      </c>
      <c r="G3219" s="9" t="s">
        <v>6967</v>
      </c>
      <c r="H3219" s="10" t="s">
        <v>8296</v>
      </c>
      <c r="I3219" s="8">
        <v>3600000</v>
      </c>
    </row>
    <row r="3220" spans="1:9" x14ac:dyDescent="0.25">
      <c r="A3220" s="5">
        <v>2023</v>
      </c>
      <c r="B3220" s="5" t="s">
        <v>8297</v>
      </c>
      <c r="C3220" s="6" t="s">
        <v>8298</v>
      </c>
      <c r="D3220" s="7">
        <v>44980</v>
      </c>
      <c r="E3220" s="8">
        <v>41030000</v>
      </c>
      <c r="F3220" s="9" t="s">
        <v>6960</v>
      </c>
      <c r="G3220" s="9" t="s">
        <v>6960</v>
      </c>
      <c r="H3220" s="10" t="s">
        <v>8299</v>
      </c>
      <c r="I3220" s="8">
        <v>11314334</v>
      </c>
    </row>
    <row r="3221" spans="1:9" x14ac:dyDescent="0.25">
      <c r="A3221" s="5">
        <v>2023</v>
      </c>
      <c r="B3221" s="5" t="s">
        <v>8300</v>
      </c>
      <c r="C3221" s="6" t="s">
        <v>8301</v>
      </c>
      <c r="D3221" s="7">
        <v>44980</v>
      </c>
      <c r="E3221" s="8">
        <v>37752000</v>
      </c>
      <c r="F3221" s="9" t="s">
        <v>6967</v>
      </c>
      <c r="G3221" s="9" t="s">
        <v>6967</v>
      </c>
      <c r="H3221" s="10" t="s">
        <v>8302</v>
      </c>
      <c r="I3221" s="8">
        <v>6177600</v>
      </c>
    </row>
    <row r="3222" spans="1:9" x14ac:dyDescent="0.25">
      <c r="A3222" s="5">
        <v>2023</v>
      </c>
      <c r="B3222" s="5" t="s">
        <v>8303</v>
      </c>
      <c r="C3222" s="6" t="s">
        <v>8304</v>
      </c>
      <c r="D3222" s="7">
        <v>44986</v>
      </c>
      <c r="E3222" s="8">
        <v>75733320</v>
      </c>
      <c r="F3222" s="9" t="s">
        <v>6951</v>
      </c>
      <c r="G3222" s="9" t="s">
        <v>6956</v>
      </c>
      <c r="H3222" s="10" t="s">
        <v>8305</v>
      </c>
      <c r="I3222" s="8">
        <v>16291470</v>
      </c>
    </row>
    <row r="3223" spans="1:9" x14ac:dyDescent="0.25">
      <c r="A3223" s="5">
        <v>2023</v>
      </c>
      <c r="B3223" s="5" t="s">
        <v>8306</v>
      </c>
      <c r="C3223" s="6" t="s">
        <v>6993</v>
      </c>
      <c r="D3223" s="7">
        <v>44994</v>
      </c>
      <c r="E3223" s="8">
        <v>28221000</v>
      </c>
      <c r="F3223" s="9" t="s">
        <v>6967</v>
      </c>
      <c r="G3223" s="9" t="s">
        <v>6967</v>
      </c>
      <c r="H3223" s="10" t="s">
        <v>8307</v>
      </c>
      <c r="I3223" s="8">
        <v>11779200</v>
      </c>
    </row>
    <row r="3224" spans="1:9" x14ac:dyDescent="0.25">
      <c r="A3224" s="5">
        <v>2023</v>
      </c>
      <c r="B3224" s="5" t="s">
        <v>8308</v>
      </c>
      <c r="C3224" s="6" t="s">
        <v>7059</v>
      </c>
      <c r="D3224" s="7">
        <v>44987</v>
      </c>
      <c r="E3224" s="8">
        <v>28221000</v>
      </c>
      <c r="F3224" s="9" t="s">
        <v>6967</v>
      </c>
      <c r="G3224" s="9" t="s">
        <v>6967</v>
      </c>
      <c r="H3224" s="10" t="s">
        <v>8309</v>
      </c>
      <c r="I3224" s="8">
        <v>6216800</v>
      </c>
    </row>
    <row r="3225" spans="1:9" x14ac:dyDescent="0.25">
      <c r="A3225" s="5">
        <v>2023</v>
      </c>
      <c r="B3225" s="5" t="s">
        <v>8310</v>
      </c>
      <c r="C3225" s="6" t="s">
        <v>8311</v>
      </c>
      <c r="D3225" s="7">
        <v>44986</v>
      </c>
      <c r="E3225" s="8">
        <v>27534826</v>
      </c>
      <c r="F3225" s="9" t="s">
        <v>6951</v>
      </c>
      <c r="G3225" s="9" t="s">
        <v>6956</v>
      </c>
      <c r="H3225" s="10" t="s">
        <v>8312</v>
      </c>
      <c r="I3225" s="8">
        <v>5006332</v>
      </c>
    </row>
    <row r="3226" spans="1:9" x14ac:dyDescent="0.25">
      <c r="A3226" s="5">
        <v>2023</v>
      </c>
      <c r="B3226" s="5" t="s">
        <v>8313</v>
      </c>
      <c r="C3226" s="6" t="s">
        <v>6980</v>
      </c>
      <c r="D3226" s="7">
        <v>44986</v>
      </c>
      <c r="E3226" s="8">
        <v>32200000</v>
      </c>
      <c r="F3226" s="9" t="s">
        <v>6967</v>
      </c>
      <c r="G3226" s="9" t="s">
        <v>6967</v>
      </c>
      <c r="H3226" s="10" t="s">
        <v>8314</v>
      </c>
      <c r="I3226" s="8">
        <v>7000000</v>
      </c>
    </row>
    <row r="3227" spans="1:9" x14ac:dyDescent="0.25">
      <c r="A3227" s="5">
        <v>2023</v>
      </c>
      <c r="B3227" s="5" t="s">
        <v>8315</v>
      </c>
      <c r="C3227" s="6" t="s">
        <v>6986</v>
      </c>
      <c r="D3227" s="7">
        <v>44989</v>
      </c>
      <c r="E3227" s="8">
        <v>28221000</v>
      </c>
      <c r="F3227" s="9" t="s">
        <v>6967</v>
      </c>
      <c r="G3227" s="9" t="s">
        <v>6967</v>
      </c>
      <c r="H3227" s="10" t="s">
        <v>8316</v>
      </c>
      <c r="I3227" s="8">
        <v>6380400</v>
      </c>
    </row>
    <row r="3228" spans="1:9" x14ac:dyDescent="0.25">
      <c r="A3228" s="5">
        <v>2023</v>
      </c>
      <c r="B3228" s="5" t="s">
        <v>8317</v>
      </c>
      <c r="C3228" s="6" t="s">
        <v>8318</v>
      </c>
      <c r="D3228" s="7">
        <v>44981</v>
      </c>
      <c r="E3228" s="8">
        <v>29925000</v>
      </c>
      <c r="F3228" s="9" t="s">
        <v>6967</v>
      </c>
      <c r="G3228" s="9" t="s">
        <v>6967</v>
      </c>
      <c r="H3228" s="10" t="s">
        <v>8319</v>
      </c>
      <c r="I3228" s="8">
        <v>6510000</v>
      </c>
    </row>
    <row r="3229" spans="1:9" x14ac:dyDescent="0.25">
      <c r="A3229" s="5">
        <v>2023</v>
      </c>
      <c r="B3229" s="5" t="s">
        <v>8320</v>
      </c>
      <c r="C3229" s="6" t="s">
        <v>8321</v>
      </c>
      <c r="D3229" s="7">
        <v>44981</v>
      </c>
      <c r="E3229" s="8">
        <v>106857542</v>
      </c>
      <c r="F3229" s="9" t="s">
        <v>6951</v>
      </c>
      <c r="G3229" s="9" t="s">
        <v>6952</v>
      </c>
      <c r="H3229" s="10" t="s">
        <v>8322</v>
      </c>
      <c r="I3229" s="8">
        <v>17809590</v>
      </c>
    </row>
    <row r="3230" spans="1:9" x14ac:dyDescent="0.25">
      <c r="A3230" s="5">
        <v>2023</v>
      </c>
      <c r="B3230" s="5" t="s">
        <v>8323</v>
      </c>
      <c r="C3230" s="6" t="s">
        <v>6980</v>
      </c>
      <c r="D3230" s="7">
        <v>44991</v>
      </c>
      <c r="E3230" s="8">
        <v>30800000</v>
      </c>
      <c r="F3230" s="9" t="s">
        <v>6967</v>
      </c>
      <c r="G3230" s="9" t="s">
        <v>6967</v>
      </c>
      <c r="H3230" s="10" t="s">
        <v>8324</v>
      </c>
      <c r="I3230" s="8">
        <v>6066667</v>
      </c>
    </row>
    <row r="3231" spans="1:9" x14ac:dyDescent="0.25">
      <c r="A3231" s="5">
        <v>2023</v>
      </c>
      <c r="B3231" s="5" t="s">
        <v>8325</v>
      </c>
      <c r="C3231" s="6" t="s">
        <v>8214</v>
      </c>
      <c r="D3231" s="7">
        <v>44991</v>
      </c>
      <c r="E3231" s="8">
        <v>15018996</v>
      </c>
      <c r="F3231" s="9" t="s">
        <v>6951</v>
      </c>
      <c r="G3231" s="9" t="s">
        <v>6956</v>
      </c>
      <c r="H3231" s="10" t="s">
        <v>8326</v>
      </c>
      <c r="I3231" s="8">
        <v>417194</v>
      </c>
    </row>
    <row r="3232" spans="1:9" x14ac:dyDescent="0.25">
      <c r="A3232" s="5">
        <v>2023</v>
      </c>
      <c r="B3232" s="5" t="s">
        <v>8327</v>
      </c>
      <c r="C3232" s="6" t="s">
        <v>6959</v>
      </c>
      <c r="D3232" s="7">
        <v>44985</v>
      </c>
      <c r="E3232" s="8">
        <v>110000000</v>
      </c>
      <c r="F3232" s="9" t="s">
        <v>6960</v>
      </c>
      <c r="G3232" s="9" t="s">
        <v>6961</v>
      </c>
      <c r="H3232" s="10" t="s">
        <v>8328</v>
      </c>
      <c r="I3232" s="8">
        <v>29666667</v>
      </c>
    </row>
    <row r="3233" spans="1:9" x14ac:dyDescent="0.25">
      <c r="A3233" s="5">
        <v>2023</v>
      </c>
      <c r="B3233" s="5" t="s">
        <v>8329</v>
      </c>
      <c r="C3233" s="6" t="s">
        <v>8330</v>
      </c>
      <c r="D3233" s="7">
        <v>44991</v>
      </c>
      <c r="E3233" s="8">
        <v>29925000</v>
      </c>
      <c r="F3233" s="9" t="s">
        <v>6967</v>
      </c>
      <c r="G3233" s="9" t="s">
        <v>6967</v>
      </c>
      <c r="H3233" s="10" t="s">
        <v>8331</v>
      </c>
      <c r="I3233" s="8">
        <v>6300000</v>
      </c>
    </row>
    <row r="3234" spans="1:9" x14ac:dyDescent="0.25">
      <c r="A3234" s="5">
        <v>2023</v>
      </c>
      <c r="B3234" s="5" t="s">
        <v>8332</v>
      </c>
      <c r="C3234" s="6" t="s">
        <v>8333</v>
      </c>
      <c r="D3234" s="7">
        <v>44946</v>
      </c>
      <c r="E3234" s="8">
        <v>186635988</v>
      </c>
      <c r="F3234" s="9" t="s">
        <v>6960</v>
      </c>
      <c r="G3234" s="9" t="s">
        <v>6961</v>
      </c>
      <c r="H3234" s="10" t="s">
        <v>8334</v>
      </c>
      <c r="I3234" s="8">
        <v>40956231</v>
      </c>
    </row>
    <row r="3235" spans="1:9" x14ac:dyDescent="0.25">
      <c r="A3235" s="5">
        <v>2023</v>
      </c>
      <c r="B3235" s="5" t="s">
        <v>8335</v>
      </c>
      <c r="C3235" s="6" t="s">
        <v>7128</v>
      </c>
      <c r="D3235" s="7">
        <v>44992</v>
      </c>
      <c r="E3235" s="8">
        <v>30800000</v>
      </c>
      <c r="F3235" s="9" t="s">
        <v>6967</v>
      </c>
      <c r="G3235" s="9" t="s">
        <v>6967</v>
      </c>
      <c r="H3235" s="10" t="s">
        <v>8336</v>
      </c>
      <c r="I3235" s="8">
        <v>6160000</v>
      </c>
    </row>
    <row r="3236" spans="1:9" x14ac:dyDescent="0.25">
      <c r="A3236" s="5">
        <v>2023</v>
      </c>
      <c r="B3236" s="5" t="s">
        <v>8337</v>
      </c>
      <c r="C3236" s="6" t="s">
        <v>7059</v>
      </c>
      <c r="D3236" s="7">
        <v>44991</v>
      </c>
      <c r="E3236" s="8">
        <v>26994000</v>
      </c>
      <c r="F3236" s="9" t="s">
        <v>6967</v>
      </c>
      <c r="G3236" s="9" t="s">
        <v>6967</v>
      </c>
      <c r="H3236" s="10" t="s">
        <v>8338</v>
      </c>
      <c r="I3236" s="8">
        <v>5317000</v>
      </c>
    </row>
    <row r="3237" spans="1:9" x14ac:dyDescent="0.25">
      <c r="A3237" s="5">
        <v>2023</v>
      </c>
      <c r="B3237" s="5" t="s">
        <v>8339</v>
      </c>
      <c r="C3237" s="6" t="s">
        <v>8340</v>
      </c>
      <c r="D3237" s="7">
        <v>44987</v>
      </c>
      <c r="E3237" s="8">
        <v>35200000</v>
      </c>
      <c r="F3237" s="9" t="s">
        <v>6967</v>
      </c>
      <c r="G3237" s="9" t="s">
        <v>6967</v>
      </c>
      <c r="H3237" s="10" t="s">
        <v>8341</v>
      </c>
      <c r="I3237" s="8">
        <v>25706667</v>
      </c>
    </row>
    <row r="3238" spans="1:9" x14ac:dyDescent="0.25">
      <c r="A3238" s="5">
        <v>2023</v>
      </c>
      <c r="B3238" s="5" t="s">
        <v>8342</v>
      </c>
      <c r="C3238" s="6" t="s">
        <v>7059</v>
      </c>
      <c r="D3238" s="7">
        <v>44987</v>
      </c>
      <c r="E3238" s="8">
        <v>26994000</v>
      </c>
      <c r="F3238" s="9" t="s">
        <v>6967</v>
      </c>
      <c r="G3238" s="9" t="s">
        <v>6967</v>
      </c>
      <c r="H3238" s="10" t="s">
        <v>8343</v>
      </c>
      <c r="I3238" s="8">
        <v>4989800</v>
      </c>
    </row>
    <row r="3239" spans="1:9" x14ac:dyDescent="0.25">
      <c r="A3239" s="5">
        <v>2023</v>
      </c>
      <c r="B3239" s="5" t="s">
        <v>8344</v>
      </c>
      <c r="C3239" s="6" t="s">
        <v>8345</v>
      </c>
      <c r="D3239" s="7">
        <v>44988</v>
      </c>
      <c r="E3239" s="8">
        <v>62778500</v>
      </c>
      <c r="F3239" s="9" t="s">
        <v>6951</v>
      </c>
      <c r="G3239" s="9" t="s">
        <v>6956</v>
      </c>
      <c r="H3239" s="10" t="s">
        <v>8346</v>
      </c>
      <c r="I3239" s="8">
        <v>14011434</v>
      </c>
    </row>
    <row r="3240" spans="1:9" x14ac:dyDescent="0.25">
      <c r="A3240" s="5">
        <v>2023</v>
      </c>
      <c r="B3240" s="5" t="s">
        <v>8347</v>
      </c>
      <c r="C3240" s="6" t="s">
        <v>7128</v>
      </c>
      <c r="D3240" s="7">
        <v>44987</v>
      </c>
      <c r="E3240" s="8">
        <v>30800000</v>
      </c>
      <c r="F3240" s="9" t="s">
        <v>6967</v>
      </c>
      <c r="G3240" s="9" t="s">
        <v>6967</v>
      </c>
      <c r="H3240" s="10" t="s">
        <v>8348</v>
      </c>
      <c r="I3240" s="8">
        <v>5693333</v>
      </c>
    </row>
    <row r="3241" spans="1:9" x14ac:dyDescent="0.25">
      <c r="A3241" s="5">
        <v>2023</v>
      </c>
      <c r="B3241" s="5" t="s">
        <v>8349</v>
      </c>
      <c r="C3241" s="6" t="s">
        <v>6986</v>
      </c>
      <c r="D3241" s="7">
        <v>44990</v>
      </c>
      <c r="E3241" s="8">
        <v>28221000</v>
      </c>
      <c r="F3241" s="9" t="s">
        <v>6967</v>
      </c>
      <c r="G3241" s="9" t="s">
        <v>6967</v>
      </c>
      <c r="H3241" s="10" t="s">
        <v>8350</v>
      </c>
      <c r="I3241" s="8">
        <v>6462200</v>
      </c>
    </row>
    <row r="3242" spans="1:9" x14ac:dyDescent="0.25">
      <c r="A3242" s="5">
        <v>2023</v>
      </c>
      <c r="B3242" s="5" t="s">
        <v>8351</v>
      </c>
      <c r="C3242" s="6" t="s">
        <v>8301</v>
      </c>
      <c r="D3242" s="7">
        <v>44987</v>
      </c>
      <c r="E3242" s="8">
        <v>36036000</v>
      </c>
      <c r="F3242" s="9" t="s">
        <v>6967</v>
      </c>
      <c r="G3242" s="9" t="s">
        <v>6967</v>
      </c>
      <c r="H3242" s="10" t="s">
        <v>8352</v>
      </c>
      <c r="I3242" s="8">
        <v>13728000</v>
      </c>
    </row>
    <row r="3243" spans="1:9" x14ac:dyDescent="0.25">
      <c r="A3243" s="5">
        <v>2023</v>
      </c>
      <c r="B3243" s="5" t="s">
        <v>8353</v>
      </c>
      <c r="C3243" s="6" t="s">
        <v>8354</v>
      </c>
      <c r="D3243" s="7">
        <v>44988</v>
      </c>
      <c r="E3243" s="8">
        <v>85000000</v>
      </c>
      <c r="F3243" s="9" t="s">
        <v>6960</v>
      </c>
      <c r="G3243" s="9" t="s">
        <v>6977</v>
      </c>
      <c r="H3243" s="10" t="s">
        <v>8355</v>
      </c>
      <c r="I3243" s="8">
        <v>20683334</v>
      </c>
    </row>
    <row r="3244" spans="1:9" x14ac:dyDescent="0.25">
      <c r="A3244" s="5">
        <v>2023</v>
      </c>
      <c r="B3244" s="5" t="s">
        <v>8356</v>
      </c>
      <c r="C3244" s="6" t="s">
        <v>6973</v>
      </c>
      <c r="D3244" s="7">
        <v>44987</v>
      </c>
      <c r="E3244" s="8">
        <v>30800000</v>
      </c>
      <c r="F3244" s="9" t="s">
        <v>6967</v>
      </c>
      <c r="G3244" s="9" t="s">
        <v>6967</v>
      </c>
      <c r="H3244" s="10" t="s">
        <v>8357</v>
      </c>
      <c r="I3244" s="8">
        <v>5693333</v>
      </c>
    </row>
    <row r="3245" spans="1:9" x14ac:dyDescent="0.25">
      <c r="A3245" s="5">
        <v>2023</v>
      </c>
      <c r="B3245" s="5" t="s">
        <v>8358</v>
      </c>
      <c r="C3245" s="6" t="s">
        <v>6973</v>
      </c>
      <c r="D3245" s="7">
        <v>44987</v>
      </c>
      <c r="E3245" s="8">
        <v>32200000</v>
      </c>
      <c r="F3245" s="9" t="s">
        <v>6967</v>
      </c>
      <c r="G3245" s="9" t="s">
        <v>6967</v>
      </c>
      <c r="H3245" s="10" t="s">
        <v>8359</v>
      </c>
      <c r="I3245" s="8">
        <v>7093333</v>
      </c>
    </row>
    <row r="3246" spans="1:9" x14ac:dyDescent="0.25">
      <c r="A3246" s="5">
        <v>2023</v>
      </c>
      <c r="B3246" s="5" t="s">
        <v>8360</v>
      </c>
      <c r="C3246" s="6" t="s">
        <v>8361</v>
      </c>
      <c r="D3246" s="7">
        <v>44987</v>
      </c>
      <c r="E3246" s="8">
        <v>37300000</v>
      </c>
      <c r="F3246" s="9" t="s">
        <v>6967</v>
      </c>
      <c r="G3246" s="9" t="s">
        <v>6967</v>
      </c>
      <c r="H3246" s="10" t="s">
        <v>8362</v>
      </c>
      <c r="I3246" s="8">
        <v>14795666</v>
      </c>
    </row>
    <row r="3247" spans="1:9" x14ac:dyDescent="0.25">
      <c r="A3247" s="5">
        <v>2023</v>
      </c>
      <c r="B3247" s="5" t="s">
        <v>8363</v>
      </c>
      <c r="C3247" s="6" t="s">
        <v>8361</v>
      </c>
      <c r="D3247" s="7">
        <v>44987</v>
      </c>
      <c r="E3247" s="8">
        <v>41030000</v>
      </c>
      <c r="F3247" s="9" t="s">
        <v>6967</v>
      </c>
      <c r="G3247" s="9" t="s">
        <v>6967</v>
      </c>
      <c r="H3247" s="10" t="s">
        <v>8364</v>
      </c>
      <c r="I3247" s="8">
        <v>7584333</v>
      </c>
    </row>
    <row r="3248" spans="1:9" x14ac:dyDescent="0.25">
      <c r="A3248" s="5">
        <v>2023</v>
      </c>
      <c r="B3248" s="5" t="s">
        <v>8365</v>
      </c>
      <c r="C3248" s="6" t="s">
        <v>8366</v>
      </c>
      <c r="D3248" s="7">
        <v>44988</v>
      </c>
      <c r="E3248" s="8">
        <v>27534826</v>
      </c>
      <c r="F3248" s="9" t="s">
        <v>6951</v>
      </c>
      <c r="G3248" s="9" t="s">
        <v>6956</v>
      </c>
      <c r="H3248" s="10" t="s">
        <v>8367</v>
      </c>
      <c r="I3248" s="8">
        <v>5173210</v>
      </c>
    </row>
    <row r="3249" spans="1:9" x14ac:dyDescent="0.25">
      <c r="A3249" s="5">
        <v>2023</v>
      </c>
      <c r="B3249" s="5" t="s">
        <v>8368</v>
      </c>
      <c r="C3249" s="6" t="s">
        <v>7059</v>
      </c>
      <c r="D3249" s="7">
        <v>45010</v>
      </c>
      <c r="E3249" s="8">
        <v>29448000</v>
      </c>
      <c r="F3249" s="9" t="s">
        <v>6967</v>
      </c>
      <c r="G3249" s="9" t="s">
        <v>6967</v>
      </c>
      <c r="H3249" s="10" t="s">
        <v>8369</v>
      </c>
      <c r="I3249" s="8">
        <v>9325200</v>
      </c>
    </row>
    <row r="3250" spans="1:9" x14ac:dyDescent="0.25">
      <c r="A3250" s="5">
        <v>2023</v>
      </c>
      <c r="B3250" s="5" t="s">
        <v>8370</v>
      </c>
      <c r="C3250" s="6" t="s">
        <v>8371</v>
      </c>
      <c r="D3250" s="7">
        <v>44992</v>
      </c>
      <c r="E3250" s="8">
        <v>75733320</v>
      </c>
      <c r="F3250" s="9" t="s">
        <v>6951</v>
      </c>
      <c r="G3250" s="9" t="s">
        <v>6956</v>
      </c>
      <c r="H3250" s="10" t="s">
        <v>8372</v>
      </c>
      <c r="I3250" s="8">
        <v>17612400</v>
      </c>
    </row>
    <row r="3251" spans="1:9" x14ac:dyDescent="0.25">
      <c r="A3251" s="5">
        <v>2023</v>
      </c>
      <c r="B3251" s="5" t="s">
        <v>8373</v>
      </c>
      <c r="C3251" s="6" t="s">
        <v>7128</v>
      </c>
      <c r="D3251" s="7">
        <v>44988</v>
      </c>
      <c r="E3251" s="8">
        <v>30800000</v>
      </c>
      <c r="F3251" s="9" t="s">
        <v>6967</v>
      </c>
      <c r="G3251" s="9" t="s">
        <v>6967</v>
      </c>
      <c r="H3251" s="10" t="s">
        <v>8374</v>
      </c>
      <c r="I3251" s="8">
        <v>5786667</v>
      </c>
    </row>
    <row r="3252" spans="1:9" x14ac:dyDescent="0.25">
      <c r="A3252" s="5">
        <v>2023</v>
      </c>
      <c r="B3252" s="5" t="s">
        <v>8375</v>
      </c>
      <c r="C3252" s="6" t="s">
        <v>8376</v>
      </c>
      <c r="D3252" s="7">
        <v>44959</v>
      </c>
      <c r="E3252" s="8">
        <v>138000000</v>
      </c>
      <c r="F3252" s="9" t="s">
        <v>6960</v>
      </c>
      <c r="G3252" s="9" t="s">
        <v>6977</v>
      </c>
      <c r="H3252" s="10" t="s">
        <v>8377</v>
      </c>
      <c r="I3252" s="8">
        <v>28750000</v>
      </c>
    </row>
    <row r="3253" spans="1:9" x14ac:dyDescent="0.25">
      <c r="A3253" s="5">
        <v>2023</v>
      </c>
      <c r="B3253" s="5" t="s">
        <v>8378</v>
      </c>
      <c r="C3253" s="6" t="s">
        <v>7919</v>
      </c>
      <c r="D3253" s="7">
        <v>44963</v>
      </c>
      <c r="E3253" s="8">
        <v>115200000</v>
      </c>
      <c r="F3253" s="9" t="s">
        <v>6960</v>
      </c>
      <c r="G3253" s="9" t="s">
        <v>6977</v>
      </c>
      <c r="H3253" s="10" t="s">
        <v>8379</v>
      </c>
      <c r="I3253" s="8">
        <v>24000000</v>
      </c>
    </row>
    <row r="3254" spans="1:9" x14ac:dyDescent="0.25">
      <c r="A3254" s="5">
        <v>2023</v>
      </c>
      <c r="B3254" s="5" t="s">
        <v>8380</v>
      </c>
      <c r="C3254" s="6" t="s">
        <v>8214</v>
      </c>
      <c r="D3254" s="7">
        <v>45001</v>
      </c>
      <c r="E3254" s="8">
        <v>15018996</v>
      </c>
      <c r="F3254" s="9" t="s">
        <v>6951</v>
      </c>
      <c r="G3254" s="9" t="s">
        <v>6956</v>
      </c>
      <c r="H3254" s="10" t="s">
        <v>8381</v>
      </c>
      <c r="I3254" s="8">
        <v>1251583</v>
      </c>
    </row>
    <row r="3255" spans="1:9" x14ac:dyDescent="0.25">
      <c r="A3255" s="5">
        <v>2023</v>
      </c>
      <c r="B3255" s="5" t="s">
        <v>8382</v>
      </c>
      <c r="C3255" s="6" t="s">
        <v>8285</v>
      </c>
      <c r="D3255" s="7">
        <v>44992</v>
      </c>
      <c r="E3255" s="8">
        <v>40477486</v>
      </c>
      <c r="F3255" s="9" t="s">
        <v>6951</v>
      </c>
      <c r="G3255" s="9" t="s">
        <v>6956</v>
      </c>
      <c r="H3255" s="10" t="s">
        <v>8383</v>
      </c>
      <c r="I3255" s="8">
        <v>7698173</v>
      </c>
    </row>
    <row r="3256" spans="1:9" x14ac:dyDescent="0.25">
      <c r="A3256" s="5">
        <v>2023</v>
      </c>
      <c r="B3256" s="5" t="s">
        <v>8384</v>
      </c>
      <c r="C3256" s="6" t="s">
        <v>8385</v>
      </c>
      <c r="D3256" s="7">
        <v>44993</v>
      </c>
      <c r="E3256" s="8">
        <v>60000000</v>
      </c>
      <c r="F3256" s="9" t="s">
        <v>6951</v>
      </c>
      <c r="G3256" s="9" t="s">
        <v>6952</v>
      </c>
      <c r="H3256" s="10" t="s">
        <v>8386</v>
      </c>
      <c r="I3256" s="8">
        <v>7400000</v>
      </c>
    </row>
    <row r="3257" spans="1:9" x14ac:dyDescent="0.25">
      <c r="A3257" s="5">
        <v>2023</v>
      </c>
      <c r="B3257" s="5" t="s">
        <v>8387</v>
      </c>
      <c r="C3257" s="6" t="s">
        <v>7838</v>
      </c>
      <c r="D3257" s="7">
        <v>44993</v>
      </c>
      <c r="E3257" s="8">
        <v>34100000</v>
      </c>
      <c r="F3257" s="9" t="s">
        <v>6960</v>
      </c>
      <c r="G3257" s="9" t="s">
        <v>6961</v>
      </c>
      <c r="H3257" s="10" t="s">
        <v>8388</v>
      </c>
      <c r="I3257" s="8">
        <v>6923333</v>
      </c>
    </row>
    <row r="3258" spans="1:9" x14ac:dyDescent="0.25">
      <c r="A3258" s="5">
        <v>2023</v>
      </c>
      <c r="B3258" s="5" t="s">
        <v>8389</v>
      </c>
      <c r="C3258" s="6" t="s">
        <v>8390</v>
      </c>
      <c r="D3258" s="7">
        <v>45000</v>
      </c>
      <c r="E3258" s="8">
        <v>40477486</v>
      </c>
      <c r="F3258" s="9" t="s">
        <v>6951</v>
      </c>
      <c r="G3258" s="9" t="s">
        <v>6956</v>
      </c>
      <c r="H3258" s="10" t="s">
        <v>8391</v>
      </c>
      <c r="I3258" s="8">
        <v>8691484</v>
      </c>
    </row>
    <row r="3259" spans="1:9" x14ac:dyDescent="0.25">
      <c r="A3259" s="5">
        <v>2023</v>
      </c>
      <c r="B3259" s="5" t="s">
        <v>8392</v>
      </c>
      <c r="C3259" s="6" t="s">
        <v>6970</v>
      </c>
      <c r="D3259" s="7">
        <v>44998</v>
      </c>
      <c r="E3259" s="8">
        <v>41250000</v>
      </c>
      <c r="F3259" s="9" t="s">
        <v>6960</v>
      </c>
      <c r="G3259" s="9" t="s">
        <v>6961</v>
      </c>
      <c r="H3259" s="10" t="s">
        <v>8393</v>
      </c>
      <c r="I3259" s="8">
        <v>9000000</v>
      </c>
    </row>
    <row r="3260" spans="1:9" x14ac:dyDescent="0.25">
      <c r="A3260" s="5">
        <v>2023</v>
      </c>
      <c r="B3260" s="5" t="s">
        <v>8394</v>
      </c>
      <c r="C3260" s="6" t="s">
        <v>8395</v>
      </c>
      <c r="D3260" s="7">
        <v>44993</v>
      </c>
      <c r="E3260" s="8">
        <v>53853000</v>
      </c>
      <c r="F3260" s="9" t="s">
        <v>6951</v>
      </c>
      <c r="G3260" s="9" t="s">
        <v>6956</v>
      </c>
      <c r="H3260" s="10" t="s">
        <v>8396</v>
      </c>
      <c r="I3260" s="8">
        <v>6641870</v>
      </c>
    </row>
    <row r="3261" spans="1:9" x14ac:dyDescent="0.25">
      <c r="A3261" s="5">
        <v>2023</v>
      </c>
      <c r="B3261" s="5" t="s">
        <v>8397</v>
      </c>
      <c r="C3261" s="6" t="s">
        <v>6955</v>
      </c>
      <c r="D3261" s="7">
        <v>44993</v>
      </c>
      <c r="E3261" s="8">
        <v>27451387</v>
      </c>
      <c r="F3261" s="9" t="s">
        <v>6951</v>
      </c>
      <c r="G3261" s="9" t="s">
        <v>6956</v>
      </c>
      <c r="H3261" s="10" t="s">
        <v>8398</v>
      </c>
      <c r="I3261" s="8">
        <v>5506966</v>
      </c>
    </row>
    <row r="3262" spans="1:9" x14ac:dyDescent="0.25">
      <c r="A3262" s="5">
        <v>2023</v>
      </c>
      <c r="B3262" s="5" t="s">
        <v>8399</v>
      </c>
      <c r="C3262" s="6" t="s">
        <v>6980</v>
      </c>
      <c r="D3262" s="7">
        <v>44994</v>
      </c>
      <c r="E3262" s="8">
        <v>30800000</v>
      </c>
      <c r="F3262" s="9" t="s">
        <v>6967</v>
      </c>
      <c r="G3262" s="9" t="s">
        <v>6967</v>
      </c>
      <c r="H3262" s="10" t="s">
        <v>8400</v>
      </c>
      <c r="I3262" s="8">
        <v>6346667</v>
      </c>
    </row>
    <row r="3263" spans="1:9" x14ac:dyDescent="0.25">
      <c r="A3263" s="5">
        <v>2023</v>
      </c>
      <c r="B3263" s="5" t="s">
        <v>8401</v>
      </c>
      <c r="C3263" s="6" t="s">
        <v>7128</v>
      </c>
      <c r="D3263" s="7">
        <v>44995</v>
      </c>
      <c r="E3263" s="8">
        <v>30800000</v>
      </c>
      <c r="F3263" s="9" t="s">
        <v>6967</v>
      </c>
      <c r="G3263" s="9" t="s">
        <v>6967</v>
      </c>
      <c r="H3263" s="10" t="s">
        <v>8402</v>
      </c>
      <c r="I3263" s="8">
        <v>6440000</v>
      </c>
    </row>
    <row r="3264" spans="1:9" x14ac:dyDescent="0.25">
      <c r="A3264" s="5">
        <v>2023</v>
      </c>
      <c r="B3264" s="5" t="s">
        <v>8403</v>
      </c>
      <c r="C3264" s="6" t="s">
        <v>7059</v>
      </c>
      <c r="D3264" s="7">
        <v>44995</v>
      </c>
      <c r="E3264" s="8">
        <v>26994000</v>
      </c>
      <c r="F3264" s="9" t="s">
        <v>6967</v>
      </c>
      <c r="G3264" s="9" t="s">
        <v>6967</v>
      </c>
      <c r="H3264" s="10" t="s">
        <v>8404</v>
      </c>
      <c r="I3264" s="8">
        <v>5644200</v>
      </c>
    </row>
    <row r="3265" spans="1:9" x14ac:dyDescent="0.25">
      <c r="A3265" s="5">
        <v>2023</v>
      </c>
      <c r="B3265" s="5" t="s">
        <v>8405</v>
      </c>
      <c r="C3265" s="6" t="s">
        <v>7002</v>
      </c>
      <c r="D3265" s="7">
        <v>44999</v>
      </c>
      <c r="E3265" s="8">
        <v>30800000</v>
      </c>
      <c r="F3265" s="9" t="s">
        <v>6967</v>
      </c>
      <c r="G3265" s="9" t="s">
        <v>6967</v>
      </c>
      <c r="H3265" s="10" t="s">
        <v>8406</v>
      </c>
      <c r="I3265" s="8">
        <v>6813333</v>
      </c>
    </row>
    <row r="3266" spans="1:9" x14ac:dyDescent="0.25">
      <c r="A3266" s="5">
        <v>2023</v>
      </c>
      <c r="B3266" s="5" t="s">
        <v>8407</v>
      </c>
      <c r="C3266" s="6" t="s">
        <v>6986</v>
      </c>
      <c r="D3266" s="7">
        <v>45000</v>
      </c>
      <c r="E3266" s="8">
        <v>28221000</v>
      </c>
      <c r="F3266" s="9" t="s">
        <v>6967</v>
      </c>
      <c r="G3266" s="9" t="s">
        <v>6967</v>
      </c>
      <c r="H3266" s="10" t="s">
        <v>8408</v>
      </c>
      <c r="I3266" s="8">
        <v>7280200</v>
      </c>
    </row>
    <row r="3267" spans="1:9" x14ac:dyDescent="0.25">
      <c r="A3267" s="5">
        <v>2023</v>
      </c>
      <c r="B3267" s="5" t="s">
        <v>8409</v>
      </c>
      <c r="C3267" s="6" t="s">
        <v>7059</v>
      </c>
      <c r="D3267" s="7">
        <v>45000</v>
      </c>
      <c r="E3267" s="8">
        <v>26994000</v>
      </c>
      <c r="F3267" s="9" t="s">
        <v>6967</v>
      </c>
      <c r="G3267" s="9" t="s">
        <v>6967</v>
      </c>
      <c r="H3267" s="10" t="s">
        <v>8410</v>
      </c>
      <c r="I3267" s="8">
        <v>6053200</v>
      </c>
    </row>
    <row r="3268" spans="1:9" x14ac:dyDescent="0.25">
      <c r="A3268" s="5">
        <v>2023</v>
      </c>
      <c r="B3268" s="5" t="s">
        <v>8411</v>
      </c>
      <c r="C3268" s="6" t="s">
        <v>6986</v>
      </c>
      <c r="D3268" s="7">
        <v>45000</v>
      </c>
      <c r="E3268" s="8">
        <v>28221000</v>
      </c>
      <c r="F3268" s="9" t="s">
        <v>6967</v>
      </c>
      <c r="G3268" s="9" t="s">
        <v>6967</v>
      </c>
      <c r="H3268" s="10" t="s">
        <v>8412</v>
      </c>
      <c r="I3268" s="8">
        <v>7280200</v>
      </c>
    </row>
    <row r="3269" spans="1:9" x14ac:dyDescent="0.25">
      <c r="A3269" s="5">
        <v>2023</v>
      </c>
      <c r="B3269" s="5" t="s">
        <v>8413</v>
      </c>
      <c r="C3269" s="6" t="s">
        <v>8414</v>
      </c>
      <c r="D3269" s="7">
        <v>44993</v>
      </c>
      <c r="E3269" s="8">
        <v>60000000</v>
      </c>
      <c r="F3269" s="9" t="s">
        <v>6951</v>
      </c>
      <c r="G3269" s="9" t="s">
        <v>6952</v>
      </c>
      <c r="H3269" s="10" t="s">
        <v>8415</v>
      </c>
      <c r="I3269" s="8">
        <v>7400000</v>
      </c>
    </row>
    <row r="3270" spans="1:9" x14ac:dyDescent="0.25">
      <c r="A3270" s="5">
        <v>2024</v>
      </c>
      <c r="B3270" s="5" t="s">
        <v>8416</v>
      </c>
      <c r="C3270" s="6" t="s">
        <v>8417</v>
      </c>
      <c r="D3270" s="7">
        <v>45432</v>
      </c>
      <c r="E3270" s="8">
        <v>38400000</v>
      </c>
      <c r="F3270" s="9" t="s">
        <v>6960</v>
      </c>
      <c r="G3270" s="9" t="s">
        <v>6977</v>
      </c>
      <c r="H3270" s="10" t="s">
        <v>8418</v>
      </c>
      <c r="I3270" s="8">
        <v>25280000</v>
      </c>
    </row>
    <row r="3271" spans="1:9" x14ac:dyDescent="0.25">
      <c r="A3271" s="5">
        <v>2024</v>
      </c>
      <c r="B3271" s="5" t="s">
        <v>8419</v>
      </c>
      <c r="C3271" s="6" t="s">
        <v>8420</v>
      </c>
      <c r="D3271" s="7">
        <v>45433</v>
      </c>
      <c r="E3271" s="8">
        <v>21840000</v>
      </c>
      <c r="F3271" s="9" t="s">
        <v>6967</v>
      </c>
      <c r="G3271" s="9" t="s">
        <v>6967</v>
      </c>
      <c r="H3271" s="10" t="s">
        <v>8421</v>
      </c>
      <c r="I3271" s="8">
        <v>4550000</v>
      </c>
    </row>
    <row r="3272" spans="1:9" x14ac:dyDescent="0.25">
      <c r="A3272" s="5">
        <v>2024</v>
      </c>
      <c r="B3272" s="5" t="s">
        <v>8422</v>
      </c>
      <c r="C3272" s="6" t="s">
        <v>8423</v>
      </c>
      <c r="D3272" s="7">
        <v>45434</v>
      </c>
      <c r="E3272" s="8">
        <v>55699000</v>
      </c>
      <c r="F3272" s="9" t="s">
        <v>6960</v>
      </c>
      <c r="G3272" s="9" t="s">
        <v>6961</v>
      </c>
      <c r="H3272" s="10" t="s">
        <v>8424</v>
      </c>
      <c r="I3272" s="8">
        <v>29440900</v>
      </c>
    </row>
    <row r="3273" spans="1:9" x14ac:dyDescent="0.25">
      <c r="A3273" s="5">
        <v>2024</v>
      </c>
      <c r="B3273" s="5" t="s">
        <v>8425</v>
      </c>
      <c r="C3273" s="6" t="s">
        <v>8426</v>
      </c>
      <c r="D3273" s="7">
        <v>45432</v>
      </c>
      <c r="E3273" s="8">
        <v>77000000</v>
      </c>
      <c r="F3273" s="9" t="s">
        <v>6951</v>
      </c>
      <c r="G3273" s="9" t="s">
        <v>6951</v>
      </c>
      <c r="H3273" s="10" t="s">
        <v>8427</v>
      </c>
      <c r="I3273" s="8">
        <v>32433333</v>
      </c>
    </row>
    <row r="3274" spans="1:9" x14ac:dyDescent="0.25">
      <c r="A3274" s="5">
        <v>2024</v>
      </c>
      <c r="B3274" s="5" t="s">
        <v>8428</v>
      </c>
      <c r="C3274" s="6" t="s">
        <v>8429</v>
      </c>
      <c r="D3274" s="7">
        <v>45439</v>
      </c>
      <c r="E3274" s="8">
        <v>36635355</v>
      </c>
      <c r="F3274" s="9" t="s">
        <v>7260</v>
      </c>
      <c r="G3274" s="9" t="s">
        <v>7261</v>
      </c>
      <c r="H3274" s="10" t="s">
        <v>8430</v>
      </c>
      <c r="I3274" s="8">
        <v>11669039</v>
      </c>
    </row>
    <row r="3275" spans="1:9" x14ac:dyDescent="0.25">
      <c r="A3275" s="5">
        <v>2024</v>
      </c>
      <c r="B3275" s="5" t="s">
        <v>8431</v>
      </c>
      <c r="C3275" s="6" t="s">
        <v>7259</v>
      </c>
      <c r="D3275" s="7">
        <v>45439</v>
      </c>
      <c r="E3275" s="8">
        <v>36635355</v>
      </c>
      <c r="F3275" s="9" t="s">
        <v>7260</v>
      </c>
      <c r="G3275" s="9" t="s">
        <v>7261</v>
      </c>
      <c r="H3275" s="10" t="s">
        <v>8432</v>
      </c>
      <c r="I3275" s="8">
        <v>11669039</v>
      </c>
    </row>
    <row r="3276" spans="1:9" x14ac:dyDescent="0.25">
      <c r="A3276" s="5">
        <v>2024</v>
      </c>
      <c r="B3276" s="5" t="s">
        <v>8433</v>
      </c>
      <c r="C3276" s="6" t="s">
        <v>7318</v>
      </c>
      <c r="D3276" s="7">
        <v>45448</v>
      </c>
      <c r="E3276" s="8">
        <v>22508128</v>
      </c>
      <c r="F3276" s="9" t="s">
        <v>7260</v>
      </c>
      <c r="G3276" s="9" t="s">
        <v>7261</v>
      </c>
      <c r="H3276" s="10" t="s">
        <v>8434</v>
      </c>
      <c r="I3276" s="8">
        <v>6002167</v>
      </c>
    </row>
    <row r="3277" spans="1:9" x14ac:dyDescent="0.25">
      <c r="A3277" s="5">
        <v>2024</v>
      </c>
      <c r="B3277" s="5" t="s">
        <v>8435</v>
      </c>
      <c r="C3277" s="6" t="s">
        <v>7563</v>
      </c>
      <c r="D3277" s="7">
        <v>45435</v>
      </c>
      <c r="E3277" s="8">
        <v>36635355</v>
      </c>
      <c r="F3277" s="9" t="s">
        <v>7260</v>
      </c>
      <c r="G3277" s="9" t="s">
        <v>7261</v>
      </c>
      <c r="H3277" s="10" t="s">
        <v>8436</v>
      </c>
      <c r="I3277" s="8">
        <v>11126293</v>
      </c>
    </row>
    <row r="3278" spans="1:9" x14ac:dyDescent="0.25">
      <c r="A3278" s="5">
        <v>2024</v>
      </c>
      <c r="B3278" s="5" t="s">
        <v>8437</v>
      </c>
      <c r="C3278" s="6" t="s">
        <v>7563</v>
      </c>
      <c r="D3278" s="7">
        <v>45447</v>
      </c>
      <c r="E3278" s="8">
        <v>36635355</v>
      </c>
      <c r="F3278" s="9" t="s">
        <v>7260</v>
      </c>
      <c r="G3278" s="9" t="s">
        <v>7261</v>
      </c>
      <c r="H3278" s="10" t="s">
        <v>8438</v>
      </c>
      <c r="I3278" s="8">
        <v>12618844</v>
      </c>
    </row>
    <row r="3279" spans="1:9" x14ac:dyDescent="0.25">
      <c r="A3279" s="5">
        <v>2024</v>
      </c>
      <c r="B3279" s="5" t="s">
        <v>8439</v>
      </c>
      <c r="C3279" s="6" t="s">
        <v>7059</v>
      </c>
      <c r="D3279" s="7">
        <v>45448</v>
      </c>
      <c r="E3279" s="8">
        <v>21840000</v>
      </c>
      <c r="F3279" s="9" t="s">
        <v>6967</v>
      </c>
      <c r="G3279" s="9" t="s">
        <v>6967</v>
      </c>
      <c r="H3279" s="10" t="s">
        <v>8440</v>
      </c>
      <c r="I3279" s="8">
        <v>5824000</v>
      </c>
    </row>
    <row r="3280" spans="1:9" x14ac:dyDescent="0.25">
      <c r="A3280" s="5">
        <v>2024</v>
      </c>
      <c r="B3280" s="5" t="s">
        <v>8441</v>
      </c>
      <c r="C3280" s="6" t="s">
        <v>7326</v>
      </c>
      <c r="D3280" s="7">
        <v>45447</v>
      </c>
      <c r="E3280" s="8">
        <v>88000000</v>
      </c>
      <c r="F3280" s="9" t="s">
        <v>6951</v>
      </c>
      <c r="G3280" s="9" t="s">
        <v>6951</v>
      </c>
      <c r="H3280" s="10" t="s">
        <v>8442</v>
      </c>
      <c r="I3280" s="8">
        <v>56800000</v>
      </c>
    </row>
    <row r="3281" spans="1:9" x14ac:dyDescent="0.25">
      <c r="A3281" s="5">
        <v>2024</v>
      </c>
      <c r="B3281" s="5" t="s">
        <v>8443</v>
      </c>
      <c r="C3281" s="6" t="s">
        <v>8444</v>
      </c>
      <c r="D3281" s="7">
        <v>45436</v>
      </c>
      <c r="E3281" s="8">
        <v>49648000</v>
      </c>
      <c r="F3281" s="9" t="s">
        <v>6967</v>
      </c>
      <c r="G3281" s="9" t="s">
        <v>6967</v>
      </c>
      <c r="H3281" s="10" t="s">
        <v>8445</v>
      </c>
      <c r="I3281" s="8">
        <v>14687533</v>
      </c>
    </row>
    <row r="3282" spans="1:9" x14ac:dyDescent="0.25">
      <c r="A3282" s="5">
        <v>2024</v>
      </c>
      <c r="B3282" s="5" t="s">
        <v>8446</v>
      </c>
      <c r="C3282" s="6" t="s">
        <v>8447</v>
      </c>
      <c r="D3282" s="7">
        <v>45436</v>
      </c>
      <c r="E3282" s="8">
        <v>48000000</v>
      </c>
      <c r="F3282" s="9" t="s">
        <v>6967</v>
      </c>
      <c r="G3282" s="9" t="s">
        <v>6967</v>
      </c>
      <c r="H3282" s="10" t="s">
        <v>8448</v>
      </c>
      <c r="I3282" s="8">
        <v>10600000</v>
      </c>
    </row>
    <row r="3283" spans="1:9" x14ac:dyDescent="0.25">
      <c r="A3283" s="5">
        <v>2024</v>
      </c>
      <c r="B3283" s="5" t="s">
        <v>8449</v>
      </c>
      <c r="C3283" s="6" t="s">
        <v>8450</v>
      </c>
      <c r="D3283" s="7">
        <v>45447</v>
      </c>
      <c r="E3283" s="8">
        <v>29400000</v>
      </c>
      <c r="F3283" s="9" t="s">
        <v>6967</v>
      </c>
      <c r="G3283" s="9" t="s">
        <v>6967</v>
      </c>
      <c r="H3283" s="10" t="s">
        <v>8451</v>
      </c>
      <c r="I3283" s="8">
        <v>4620000</v>
      </c>
    </row>
    <row r="3284" spans="1:9" x14ac:dyDescent="0.25">
      <c r="A3284" s="5">
        <v>2024</v>
      </c>
      <c r="B3284" s="5" t="s">
        <v>8452</v>
      </c>
      <c r="C3284" s="6" t="s">
        <v>7563</v>
      </c>
      <c r="D3284" s="7">
        <v>45449</v>
      </c>
      <c r="E3284" s="8">
        <v>36635355</v>
      </c>
      <c r="F3284" s="9" t="s">
        <v>7260</v>
      </c>
      <c r="G3284" s="9" t="s">
        <v>7261</v>
      </c>
      <c r="H3284" s="10" t="s">
        <v>8453</v>
      </c>
      <c r="I3284" s="8">
        <v>12890217</v>
      </c>
    </row>
    <row r="3285" spans="1:9" x14ac:dyDescent="0.25">
      <c r="A3285" s="5">
        <v>2024</v>
      </c>
      <c r="B3285" s="5" t="s">
        <v>8454</v>
      </c>
      <c r="C3285" s="6" t="s">
        <v>8455</v>
      </c>
      <c r="D3285" s="7">
        <v>45435</v>
      </c>
      <c r="E3285" s="8">
        <v>64855000</v>
      </c>
      <c r="F3285" s="9" t="s">
        <v>6960</v>
      </c>
      <c r="G3285" s="9" t="s">
        <v>7050</v>
      </c>
      <c r="H3285" s="10" t="s">
        <v>8456</v>
      </c>
      <c r="I3285" s="8">
        <v>18530000</v>
      </c>
    </row>
    <row r="3286" spans="1:9" x14ac:dyDescent="0.25">
      <c r="A3286" s="5">
        <v>2024</v>
      </c>
      <c r="B3286" s="5" t="s">
        <v>8457</v>
      </c>
      <c r="C3286" s="6" t="s">
        <v>8458</v>
      </c>
      <c r="D3286" s="7">
        <v>45436</v>
      </c>
      <c r="E3286" s="8">
        <v>35052000</v>
      </c>
      <c r="F3286" s="9" t="s">
        <v>6967</v>
      </c>
      <c r="G3286" s="9" t="s">
        <v>6967</v>
      </c>
      <c r="H3286" s="10" t="s">
        <v>8459</v>
      </c>
      <c r="I3286" s="8">
        <v>13202920</v>
      </c>
    </row>
    <row r="3287" spans="1:9" x14ac:dyDescent="0.25">
      <c r="A3287" s="5">
        <v>2024</v>
      </c>
      <c r="B3287" s="5" t="s">
        <v>8460</v>
      </c>
      <c r="C3287" s="6" t="s">
        <v>8461</v>
      </c>
      <c r="D3287" s="7">
        <v>45449</v>
      </c>
      <c r="E3287" s="8">
        <v>16380000</v>
      </c>
      <c r="F3287" s="9" t="s">
        <v>6967</v>
      </c>
      <c r="G3287" s="9" t="s">
        <v>6967</v>
      </c>
      <c r="H3287" s="10" t="s">
        <v>8462</v>
      </c>
      <c r="I3287" s="8">
        <v>455000</v>
      </c>
    </row>
    <row r="3288" spans="1:9" x14ac:dyDescent="0.25">
      <c r="A3288" s="5">
        <v>2024</v>
      </c>
      <c r="B3288" s="5" t="s">
        <v>8463</v>
      </c>
      <c r="C3288" s="6" t="s">
        <v>8464</v>
      </c>
      <c r="D3288" s="7">
        <v>45436</v>
      </c>
      <c r="E3288" s="8">
        <v>49648000</v>
      </c>
      <c r="F3288" s="9" t="s">
        <v>6967</v>
      </c>
      <c r="G3288" s="9" t="s">
        <v>6967</v>
      </c>
      <c r="H3288" s="10" t="s">
        <v>8465</v>
      </c>
      <c r="I3288" s="8">
        <v>11584533</v>
      </c>
    </row>
    <row r="3289" spans="1:9" x14ac:dyDescent="0.25">
      <c r="A3289" s="5">
        <v>2024</v>
      </c>
      <c r="B3289" s="5" t="s">
        <v>8466</v>
      </c>
      <c r="C3289" s="6" t="s">
        <v>7318</v>
      </c>
      <c r="D3289" s="7">
        <v>45447</v>
      </c>
      <c r="E3289" s="8">
        <v>25321644</v>
      </c>
      <c r="F3289" s="9" t="s">
        <v>7260</v>
      </c>
      <c r="G3289" s="9" t="s">
        <v>7261</v>
      </c>
      <c r="H3289" s="10" t="s">
        <v>8467</v>
      </c>
      <c r="I3289" s="8">
        <v>8721900</v>
      </c>
    </row>
    <row r="3290" spans="1:9" x14ac:dyDescent="0.25">
      <c r="A3290" s="5">
        <v>2024</v>
      </c>
      <c r="B3290" s="5" t="s">
        <v>8468</v>
      </c>
      <c r="C3290" s="6" t="s">
        <v>6986</v>
      </c>
      <c r="D3290" s="7">
        <v>45447</v>
      </c>
      <c r="E3290" s="8">
        <v>21840000</v>
      </c>
      <c r="F3290" s="9" t="s">
        <v>6967</v>
      </c>
      <c r="G3290" s="9" t="s">
        <v>6967</v>
      </c>
      <c r="H3290" s="10" t="s">
        <v>8469</v>
      </c>
      <c r="I3290" s="8">
        <v>5733000</v>
      </c>
    </row>
    <row r="3291" spans="1:9" x14ac:dyDescent="0.25">
      <c r="A3291" s="5">
        <v>2024</v>
      </c>
      <c r="B3291" s="5" t="s">
        <v>8470</v>
      </c>
      <c r="C3291" s="6" t="s">
        <v>8471</v>
      </c>
      <c r="D3291" s="7">
        <v>45447</v>
      </c>
      <c r="E3291" s="8">
        <v>26323500</v>
      </c>
      <c r="F3291" s="9" t="s">
        <v>6960</v>
      </c>
      <c r="G3291" s="9" t="s">
        <v>6961</v>
      </c>
      <c r="H3291" s="10" t="s">
        <v>8472</v>
      </c>
      <c r="I3291" s="8">
        <v>7897050</v>
      </c>
    </row>
    <row r="3292" spans="1:9" x14ac:dyDescent="0.25">
      <c r="A3292" s="5">
        <v>2024</v>
      </c>
      <c r="B3292" s="5" t="s">
        <v>8473</v>
      </c>
      <c r="C3292" s="6" t="s">
        <v>8474</v>
      </c>
      <c r="D3292" s="7">
        <v>45447</v>
      </c>
      <c r="E3292" s="8">
        <v>21840000</v>
      </c>
      <c r="F3292" s="9" t="s">
        <v>6967</v>
      </c>
      <c r="G3292" s="9" t="s">
        <v>6967</v>
      </c>
      <c r="H3292" s="10" t="s">
        <v>8475</v>
      </c>
      <c r="I3292" s="8">
        <v>5733000</v>
      </c>
    </row>
    <row r="3293" spans="1:9" x14ac:dyDescent="0.25">
      <c r="A3293" s="5">
        <v>2024</v>
      </c>
      <c r="B3293" s="5" t="s">
        <v>8476</v>
      </c>
      <c r="C3293" s="6" t="s">
        <v>6986</v>
      </c>
      <c r="D3293" s="7">
        <v>45446</v>
      </c>
      <c r="E3293" s="8">
        <v>21840000</v>
      </c>
      <c r="F3293" s="9" t="s">
        <v>6967</v>
      </c>
      <c r="G3293" s="9" t="s">
        <v>6967</v>
      </c>
      <c r="H3293" s="10" t="s">
        <v>8477</v>
      </c>
      <c r="I3293" s="8">
        <v>5642000</v>
      </c>
    </row>
    <row r="3294" spans="1:9" x14ac:dyDescent="0.25">
      <c r="A3294" s="5">
        <v>2024</v>
      </c>
      <c r="B3294" s="5" t="s">
        <v>8478</v>
      </c>
      <c r="C3294" s="6" t="s">
        <v>6986</v>
      </c>
      <c r="D3294" s="7">
        <v>45436</v>
      </c>
      <c r="E3294" s="8">
        <v>21840000</v>
      </c>
      <c r="F3294" s="9" t="s">
        <v>6967</v>
      </c>
      <c r="G3294" s="9" t="s">
        <v>6967</v>
      </c>
      <c r="H3294" s="10" t="s">
        <v>8479</v>
      </c>
      <c r="I3294" s="8">
        <v>5460000</v>
      </c>
    </row>
    <row r="3295" spans="1:9" x14ac:dyDescent="0.25">
      <c r="A3295" s="5">
        <v>2024</v>
      </c>
      <c r="B3295" s="5" t="s">
        <v>8480</v>
      </c>
      <c r="C3295" s="6" t="s">
        <v>8481</v>
      </c>
      <c r="D3295" s="7">
        <v>45444</v>
      </c>
      <c r="E3295" s="8">
        <v>77000000</v>
      </c>
      <c r="F3295" s="9" t="s">
        <v>6951</v>
      </c>
      <c r="G3295" s="9" t="s">
        <v>6951</v>
      </c>
      <c r="H3295" s="10" t="s">
        <v>8482</v>
      </c>
      <c r="I3295" s="8">
        <v>35000000</v>
      </c>
    </row>
    <row r="3296" spans="1:9" x14ac:dyDescent="0.25">
      <c r="A3296" s="5">
        <v>2024</v>
      </c>
      <c r="B3296" s="5" t="s">
        <v>8483</v>
      </c>
      <c r="C3296" s="6" t="s">
        <v>8484</v>
      </c>
      <c r="D3296" s="7">
        <v>45437</v>
      </c>
      <c r="E3296" s="8">
        <v>35052000</v>
      </c>
      <c r="F3296" s="9" t="s">
        <v>6967</v>
      </c>
      <c r="G3296" s="9" t="s">
        <v>6967</v>
      </c>
      <c r="H3296" s="10" t="s">
        <v>8485</v>
      </c>
      <c r="I3296" s="8">
        <v>13319760</v>
      </c>
    </row>
    <row r="3297" spans="1:9" x14ac:dyDescent="0.25">
      <c r="A3297" s="5">
        <v>2024</v>
      </c>
      <c r="B3297" s="5" t="s">
        <v>8486</v>
      </c>
      <c r="C3297" s="6" t="s">
        <v>7059</v>
      </c>
      <c r="D3297" s="7">
        <v>45437</v>
      </c>
      <c r="E3297" s="8">
        <v>21840000</v>
      </c>
      <c r="F3297" s="9" t="s">
        <v>6967</v>
      </c>
      <c r="G3297" s="9" t="s">
        <v>6967</v>
      </c>
      <c r="H3297" s="10" t="s">
        <v>8487</v>
      </c>
      <c r="I3297" s="8">
        <v>6552000</v>
      </c>
    </row>
    <row r="3298" spans="1:9" x14ac:dyDescent="0.25">
      <c r="A3298" s="5">
        <v>2024</v>
      </c>
      <c r="B3298" s="5" t="s">
        <v>8488</v>
      </c>
      <c r="C3298" s="6" t="s">
        <v>7059</v>
      </c>
      <c r="D3298" s="7">
        <v>45453</v>
      </c>
      <c r="E3298" s="8">
        <v>21840000</v>
      </c>
      <c r="F3298" s="9" t="s">
        <v>6967</v>
      </c>
      <c r="G3298" s="9" t="s">
        <v>6967</v>
      </c>
      <c r="H3298" s="10" t="s">
        <v>8489</v>
      </c>
      <c r="I3298" s="8">
        <v>6279000</v>
      </c>
    </row>
    <row r="3299" spans="1:9" x14ac:dyDescent="0.25">
      <c r="A3299" s="5">
        <v>2024</v>
      </c>
      <c r="B3299" s="5" t="s">
        <v>8490</v>
      </c>
      <c r="C3299" s="6" t="s">
        <v>8491</v>
      </c>
      <c r="D3299" s="7">
        <v>45436</v>
      </c>
      <c r="E3299" s="8">
        <v>68000000</v>
      </c>
      <c r="F3299" s="9" t="s">
        <v>6967</v>
      </c>
      <c r="G3299" s="9" t="s">
        <v>6967</v>
      </c>
      <c r="H3299" s="10" t="s">
        <v>8492</v>
      </c>
      <c r="I3299" s="8">
        <v>15016667</v>
      </c>
    </row>
    <row r="3300" spans="1:9" x14ac:dyDescent="0.25">
      <c r="A3300" s="5">
        <v>2024</v>
      </c>
      <c r="B3300" s="5" t="s">
        <v>8493</v>
      </c>
      <c r="C3300" s="6" t="s">
        <v>8494</v>
      </c>
      <c r="D3300" s="7">
        <v>45436</v>
      </c>
      <c r="E3300" s="8">
        <v>69760000</v>
      </c>
      <c r="F3300" s="9" t="s">
        <v>6960</v>
      </c>
      <c r="G3300" s="9" t="s">
        <v>6977</v>
      </c>
      <c r="H3300" s="10" t="s">
        <v>8495</v>
      </c>
      <c r="I3300" s="8">
        <v>17149333</v>
      </c>
    </row>
    <row r="3301" spans="1:9" x14ac:dyDescent="0.25">
      <c r="A3301" s="5">
        <v>2024</v>
      </c>
      <c r="B3301" s="5" t="s">
        <v>8496</v>
      </c>
      <c r="C3301" s="6" t="s">
        <v>6986</v>
      </c>
      <c r="D3301" s="7">
        <v>45439</v>
      </c>
      <c r="E3301" s="8">
        <v>21840000</v>
      </c>
      <c r="F3301" s="9" t="s">
        <v>6967</v>
      </c>
      <c r="G3301" s="9" t="s">
        <v>6967</v>
      </c>
      <c r="H3301" s="10" t="s">
        <v>8497</v>
      </c>
      <c r="I3301" s="8">
        <v>5642000</v>
      </c>
    </row>
    <row r="3302" spans="1:9" x14ac:dyDescent="0.25">
      <c r="A3302" s="5">
        <v>2024</v>
      </c>
      <c r="B3302" s="5" t="s">
        <v>8498</v>
      </c>
      <c r="C3302" s="6" t="s">
        <v>8499</v>
      </c>
      <c r="D3302" s="7">
        <v>45447</v>
      </c>
      <c r="E3302" s="8">
        <v>23968000</v>
      </c>
      <c r="F3302" s="9" t="s">
        <v>6967</v>
      </c>
      <c r="G3302" s="9" t="s">
        <v>6967</v>
      </c>
      <c r="H3302" s="10" t="s">
        <v>8500</v>
      </c>
      <c r="I3302" s="8">
        <v>3595200</v>
      </c>
    </row>
    <row r="3303" spans="1:9" x14ac:dyDescent="0.25">
      <c r="A3303" s="5">
        <v>2024</v>
      </c>
      <c r="B3303" s="5" t="s">
        <v>8501</v>
      </c>
      <c r="C3303" s="6" t="s">
        <v>8502</v>
      </c>
      <c r="D3303" s="7">
        <v>45447</v>
      </c>
      <c r="E3303" s="8">
        <v>78640000</v>
      </c>
      <c r="F3303" s="9" t="s">
        <v>6960</v>
      </c>
      <c r="G3303" s="9" t="s">
        <v>6977</v>
      </c>
      <c r="H3303" s="10" t="s">
        <v>8503</v>
      </c>
      <c r="I3303" s="8">
        <v>19660000</v>
      </c>
    </row>
    <row r="3304" spans="1:9" x14ac:dyDescent="0.25">
      <c r="A3304" s="5">
        <v>2024</v>
      </c>
      <c r="B3304" s="5" t="s">
        <v>8504</v>
      </c>
      <c r="C3304" s="6" t="s">
        <v>8505</v>
      </c>
      <c r="D3304" s="7">
        <v>45447</v>
      </c>
      <c r="E3304" s="8">
        <v>26600000</v>
      </c>
      <c r="F3304" s="9" t="s">
        <v>6967</v>
      </c>
      <c r="G3304" s="9" t="s">
        <v>6967</v>
      </c>
      <c r="H3304" s="10" t="s">
        <v>8506</v>
      </c>
      <c r="I3304" s="8">
        <v>17480000</v>
      </c>
    </row>
    <row r="3305" spans="1:9" x14ac:dyDescent="0.25">
      <c r="A3305" s="5">
        <v>2024</v>
      </c>
      <c r="B3305" s="5" t="s">
        <v>8507</v>
      </c>
      <c r="C3305" s="6" t="s">
        <v>2789</v>
      </c>
      <c r="D3305" s="7">
        <v>45447</v>
      </c>
      <c r="E3305" s="8">
        <v>17837808</v>
      </c>
      <c r="F3305" s="9" t="s">
        <v>7249</v>
      </c>
      <c r="G3305" s="9" t="s">
        <v>7249</v>
      </c>
      <c r="H3305" s="10" t="s">
        <v>8508</v>
      </c>
      <c r="I3305" s="8">
        <v>297297</v>
      </c>
    </row>
    <row r="3306" spans="1:9" x14ac:dyDescent="0.25">
      <c r="A3306" s="5">
        <v>2024</v>
      </c>
      <c r="B3306" s="5" t="s">
        <v>8509</v>
      </c>
      <c r="C3306" s="6" t="s">
        <v>8510</v>
      </c>
      <c r="D3306" s="7">
        <v>45440</v>
      </c>
      <c r="E3306" s="8">
        <v>80000000</v>
      </c>
      <c r="F3306" s="9" t="s">
        <v>6960</v>
      </c>
      <c r="G3306" s="9" t="s">
        <v>6977</v>
      </c>
      <c r="H3306" s="10" t="s">
        <v>8511</v>
      </c>
      <c r="I3306" s="8">
        <v>19000000</v>
      </c>
    </row>
    <row r="3307" spans="1:9" x14ac:dyDescent="0.25">
      <c r="A3307" s="5">
        <v>2024</v>
      </c>
      <c r="B3307" s="5" t="s">
        <v>8512</v>
      </c>
      <c r="C3307" s="6" t="s">
        <v>8513</v>
      </c>
      <c r="D3307" s="7">
        <v>45439</v>
      </c>
      <c r="E3307" s="8">
        <v>114450000</v>
      </c>
      <c r="F3307" s="9" t="s">
        <v>6960</v>
      </c>
      <c r="G3307" s="9" t="s">
        <v>6961</v>
      </c>
      <c r="H3307" s="10" t="s">
        <v>8514</v>
      </c>
      <c r="I3307" s="8">
        <v>57988000</v>
      </c>
    </row>
    <row r="3308" spans="1:9" x14ac:dyDescent="0.25">
      <c r="A3308" s="5">
        <v>2024</v>
      </c>
      <c r="B3308" s="5" t="s">
        <v>8515</v>
      </c>
      <c r="C3308" s="6" t="s">
        <v>8516</v>
      </c>
      <c r="D3308" s="7">
        <v>45447</v>
      </c>
      <c r="E3308" s="8">
        <v>53410000</v>
      </c>
      <c r="F3308" s="9" t="s">
        <v>6960</v>
      </c>
      <c r="G3308" s="9" t="s">
        <v>6961</v>
      </c>
      <c r="H3308" s="10" t="s">
        <v>8517</v>
      </c>
      <c r="I3308" s="8">
        <v>16023000</v>
      </c>
    </row>
    <row r="3309" spans="1:9" x14ac:dyDescent="0.25">
      <c r="A3309" s="5">
        <v>2024</v>
      </c>
      <c r="B3309" s="5" t="s">
        <v>8518</v>
      </c>
      <c r="C3309" s="6" t="s">
        <v>8519</v>
      </c>
      <c r="D3309" s="7">
        <v>45447</v>
      </c>
      <c r="E3309" s="8">
        <v>73500000</v>
      </c>
      <c r="F3309" s="9" t="s">
        <v>6960</v>
      </c>
      <c r="G3309" s="9" t="s">
        <v>6961</v>
      </c>
      <c r="H3309" s="10" t="s">
        <v>8520</v>
      </c>
      <c r="I3309" s="8">
        <v>32550000</v>
      </c>
    </row>
    <row r="3310" spans="1:9" x14ac:dyDescent="0.25">
      <c r="A3310" s="5">
        <v>2024</v>
      </c>
      <c r="B3310" s="5" t="s">
        <v>8521</v>
      </c>
      <c r="C3310" s="6" t="s">
        <v>8522</v>
      </c>
      <c r="D3310" s="7">
        <v>45447</v>
      </c>
      <c r="E3310" s="8">
        <v>49595000</v>
      </c>
      <c r="F3310" s="9" t="s">
        <v>6960</v>
      </c>
      <c r="G3310" s="9" t="s">
        <v>6961</v>
      </c>
      <c r="H3310" s="10" t="s">
        <v>8523</v>
      </c>
      <c r="I3310" s="8">
        <v>21963500</v>
      </c>
    </row>
    <row r="3311" spans="1:9" x14ac:dyDescent="0.25">
      <c r="A3311" s="5">
        <v>2024</v>
      </c>
      <c r="B3311" s="5" t="s">
        <v>8524</v>
      </c>
      <c r="C3311" s="6" t="s">
        <v>7354</v>
      </c>
      <c r="D3311" s="7">
        <v>45447</v>
      </c>
      <c r="E3311" s="8">
        <v>29715344</v>
      </c>
      <c r="F3311" s="9" t="s">
        <v>6951</v>
      </c>
      <c r="G3311" s="9" t="s">
        <v>6956</v>
      </c>
      <c r="H3311" s="10" t="s">
        <v>8525</v>
      </c>
      <c r="I3311" s="8">
        <v>5698833</v>
      </c>
    </row>
    <row r="3312" spans="1:9" x14ac:dyDescent="0.25">
      <c r="A3312" s="5">
        <v>2024</v>
      </c>
      <c r="B3312" s="5" t="s">
        <v>8526</v>
      </c>
      <c r="C3312" s="6" t="s">
        <v>8527</v>
      </c>
      <c r="D3312" s="7">
        <v>45447</v>
      </c>
      <c r="E3312" s="8">
        <v>48000000</v>
      </c>
      <c r="F3312" s="9" t="s">
        <v>6967</v>
      </c>
      <c r="G3312" s="9" t="s">
        <v>6967</v>
      </c>
      <c r="H3312" s="10" t="s">
        <v>8528</v>
      </c>
      <c r="I3312" s="8">
        <v>12600000</v>
      </c>
    </row>
    <row r="3313" spans="1:9" x14ac:dyDescent="0.25">
      <c r="A3313" s="5">
        <v>2024</v>
      </c>
      <c r="B3313" s="5" t="s">
        <v>8529</v>
      </c>
      <c r="C3313" s="6" t="s">
        <v>8530</v>
      </c>
      <c r="D3313" s="7">
        <v>45447</v>
      </c>
      <c r="E3313" s="8">
        <v>28041600</v>
      </c>
      <c r="F3313" s="9" t="s">
        <v>6967</v>
      </c>
      <c r="G3313" s="9" t="s">
        <v>6967</v>
      </c>
      <c r="H3313" s="10" t="s">
        <v>8531</v>
      </c>
      <c r="I3313" s="8">
        <v>7360920</v>
      </c>
    </row>
    <row r="3314" spans="1:9" x14ac:dyDescent="0.25">
      <c r="A3314" s="5">
        <v>2024</v>
      </c>
      <c r="B3314" s="5" t="s">
        <v>8532</v>
      </c>
      <c r="C3314" s="6" t="s">
        <v>8533</v>
      </c>
      <c r="D3314" s="7">
        <v>45447</v>
      </c>
      <c r="E3314" s="8">
        <v>61040000</v>
      </c>
      <c r="F3314" s="9" t="s">
        <v>6960</v>
      </c>
      <c r="G3314" s="9" t="s">
        <v>6961</v>
      </c>
      <c r="H3314" s="10" t="s">
        <v>8534</v>
      </c>
      <c r="I3314" s="8">
        <v>27032000</v>
      </c>
    </row>
    <row r="3315" spans="1:9" x14ac:dyDescent="0.25">
      <c r="A3315" s="5">
        <v>2024</v>
      </c>
      <c r="B3315" s="5" t="s">
        <v>8535</v>
      </c>
      <c r="C3315" s="6" t="s">
        <v>7563</v>
      </c>
      <c r="D3315" s="7">
        <v>45447</v>
      </c>
      <c r="E3315" s="8">
        <v>36635355</v>
      </c>
      <c r="F3315" s="9" t="s">
        <v>7260</v>
      </c>
      <c r="G3315" s="9" t="s">
        <v>7261</v>
      </c>
      <c r="H3315" s="10" t="s">
        <v>8536</v>
      </c>
      <c r="I3315" s="8">
        <v>13568649</v>
      </c>
    </row>
    <row r="3316" spans="1:9" x14ac:dyDescent="0.25">
      <c r="A3316" s="5">
        <v>2024</v>
      </c>
      <c r="B3316" s="5" t="s">
        <v>8537</v>
      </c>
      <c r="C3316" s="6" t="s">
        <v>8538</v>
      </c>
      <c r="D3316" s="7">
        <v>45455</v>
      </c>
      <c r="E3316" s="8">
        <v>21840000</v>
      </c>
      <c r="F3316" s="9" t="s">
        <v>6967</v>
      </c>
      <c r="G3316" s="9" t="s">
        <v>6967</v>
      </c>
      <c r="H3316" s="10" t="s">
        <v>8539</v>
      </c>
      <c r="I3316" s="8">
        <v>6461000</v>
      </c>
    </row>
    <row r="3317" spans="1:9" x14ac:dyDescent="0.25">
      <c r="A3317" s="5">
        <v>2024</v>
      </c>
      <c r="B3317" s="5" t="s">
        <v>8540</v>
      </c>
      <c r="C3317" s="6" t="s">
        <v>8541</v>
      </c>
      <c r="D3317" s="7">
        <v>45447</v>
      </c>
      <c r="E3317" s="8">
        <v>64000000</v>
      </c>
      <c r="F3317" s="9" t="s">
        <v>6960</v>
      </c>
      <c r="G3317" s="9" t="s">
        <v>6977</v>
      </c>
      <c r="H3317" s="10" t="s">
        <v>8542</v>
      </c>
      <c r="I3317" s="8">
        <v>16800000</v>
      </c>
    </row>
    <row r="3318" spans="1:9" x14ac:dyDescent="0.25">
      <c r="A3318" s="5">
        <v>2024</v>
      </c>
      <c r="B3318" s="5" t="s">
        <v>8543</v>
      </c>
      <c r="C3318" s="6" t="s">
        <v>8544</v>
      </c>
      <c r="D3318" s="7">
        <v>45447</v>
      </c>
      <c r="E3318" s="8">
        <v>80115000</v>
      </c>
      <c r="F3318" s="9" t="s">
        <v>6960</v>
      </c>
      <c r="G3318" s="9" t="s">
        <v>6961</v>
      </c>
      <c r="H3318" s="10" t="s">
        <v>8545</v>
      </c>
      <c r="I3318" s="8">
        <v>24034500</v>
      </c>
    </row>
    <row r="3319" spans="1:9" x14ac:dyDescent="0.25">
      <c r="A3319" s="5">
        <v>2024</v>
      </c>
      <c r="B3319" s="5" t="s">
        <v>8546</v>
      </c>
      <c r="C3319" s="6" t="s">
        <v>8547</v>
      </c>
      <c r="D3319" s="7">
        <v>45447</v>
      </c>
      <c r="E3319" s="8">
        <v>85903994</v>
      </c>
      <c r="F3319" s="9" t="s">
        <v>6951</v>
      </c>
      <c r="G3319" s="9" t="s">
        <v>6951</v>
      </c>
      <c r="H3319" s="10" t="s">
        <v>8548</v>
      </c>
      <c r="I3319" s="8">
        <v>19523635</v>
      </c>
    </row>
    <row r="3320" spans="1:9" x14ac:dyDescent="0.25">
      <c r="A3320" s="5">
        <v>2024</v>
      </c>
      <c r="B3320" s="5" t="s">
        <v>8549</v>
      </c>
      <c r="C3320" s="6" t="s">
        <v>8550</v>
      </c>
      <c r="D3320" s="7">
        <v>45447</v>
      </c>
      <c r="E3320" s="8">
        <v>80115000</v>
      </c>
      <c r="F3320" s="9" t="s">
        <v>6960</v>
      </c>
      <c r="G3320" s="9" t="s">
        <v>6961</v>
      </c>
      <c r="H3320" s="10" t="s">
        <v>8551</v>
      </c>
      <c r="I3320" s="8">
        <v>24034500</v>
      </c>
    </row>
    <row r="3321" spans="1:9" x14ac:dyDescent="0.25">
      <c r="A3321" s="5">
        <v>2024</v>
      </c>
      <c r="B3321" s="5" t="s">
        <v>8552</v>
      </c>
      <c r="C3321" s="6" t="s">
        <v>8553</v>
      </c>
      <c r="D3321" s="7">
        <v>45471</v>
      </c>
      <c r="E3321" s="8">
        <v>992035872</v>
      </c>
      <c r="F3321" s="9" t="s">
        <v>6960</v>
      </c>
      <c r="G3321" s="9" t="s">
        <v>6961</v>
      </c>
      <c r="H3321" s="10" t="s">
        <v>8554</v>
      </c>
      <c r="I3321" s="8">
        <v>823723426</v>
      </c>
    </row>
    <row r="3322" spans="1:9" x14ac:dyDescent="0.25">
      <c r="A3322" s="5">
        <v>2024</v>
      </c>
      <c r="B3322" s="5" t="s">
        <v>8555</v>
      </c>
      <c r="C3322" s="6" t="s">
        <v>8556</v>
      </c>
      <c r="D3322" s="7">
        <v>45447</v>
      </c>
      <c r="E3322" s="8">
        <v>38520000</v>
      </c>
      <c r="F3322" s="9" t="s">
        <v>6967</v>
      </c>
      <c r="G3322" s="9" t="s">
        <v>6967</v>
      </c>
      <c r="H3322" s="10" t="s">
        <v>8557</v>
      </c>
      <c r="I3322" s="8">
        <v>10111500</v>
      </c>
    </row>
    <row r="3323" spans="1:9" x14ac:dyDescent="0.25">
      <c r="A3323" s="5">
        <v>2024</v>
      </c>
      <c r="B3323" s="5" t="s">
        <v>8558</v>
      </c>
      <c r="C3323" s="6" t="s">
        <v>7383</v>
      </c>
      <c r="D3323" s="7">
        <v>45447</v>
      </c>
      <c r="E3323" s="8">
        <v>42800000</v>
      </c>
      <c r="F3323" s="9" t="s">
        <v>6967</v>
      </c>
      <c r="G3323" s="9" t="s">
        <v>6967</v>
      </c>
      <c r="H3323" s="10" t="s">
        <v>8559</v>
      </c>
      <c r="I3323" s="8">
        <v>11235000</v>
      </c>
    </row>
    <row r="3324" spans="1:9" x14ac:dyDescent="0.25">
      <c r="A3324" s="5">
        <v>2024</v>
      </c>
      <c r="B3324" s="5" t="s">
        <v>8560</v>
      </c>
      <c r="C3324" s="6" t="s">
        <v>8561</v>
      </c>
      <c r="D3324" s="7">
        <v>45447</v>
      </c>
      <c r="E3324" s="8">
        <v>70000000</v>
      </c>
      <c r="F3324" s="9" t="s">
        <v>6960</v>
      </c>
      <c r="G3324" s="9" t="s">
        <v>6961</v>
      </c>
      <c r="H3324" s="10" t="s">
        <v>8562</v>
      </c>
      <c r="I3324" s="8">
        <v>31000000</v>
      </c>
    </row>
    <row r="3325" spans="1:9" x14ac:dyDescent="0.25">
      <c r="A3325" s="5">
        <v>2024</v>
      </c>
      <c r="B3325" s="5" t="s">
        <v>8563</v>
      </c>
      <c r="C3325" s="6" t="s">
        <v>8564</v>
      </c>
      <c r="D3325" s="7">
        <v>45447</v>
      </c>
      <c r="E3325" s="8">
        <v>55699000</v>
      </c>
      <c r="F3325" s="9" t="s">
        <v>6960</v>
      </c>
      <c r="G3325" s="9" t="s">
        <v>6961</v>
      </c>
      <c r="H3325" s="10" t="s">
        <v>8565</v>
      </c>
      <c r="I3325" s="8">
        <v>24666700</v>
      </c>
    </row>
    <row r="3326" spans="1:9" x14ac:dyDescent="0.25">
      <c r="A3326" s="5">
        <v>2024</v>
      </c>
      <c r="B3326" s="5" t="s">
        <v>8566</v>
      </c>
      <c r="C3326" s="6" t="s">
        <v>8567</v>
      </c>
      <c r="D3326" s="7">
        <v>45447</v>
      </c>
      <c r="E3326" s="8">
        <v>42595800</v>
      </c>
      <c r="F3326" s="9" t="s">
        <v>7249</v>
      </c>
      <c r="G3326" s="9" t="s">
        <v>7249</v>
      </c>
      <c r="H3326" s="10" t="s">
        <v>8568</v>
      </c>
      <c r="I3326" s="8">
        <v>709930</v>
      </c>
    </row>
    <row r="3327" spans="1:9" x14ac:dyDescent="0.25">
      <c r="A3327" s="5">
        <v>2024</v>
      </c>
      <c r="B3327" s="5" t="s">
        <v>8569</v>
      </c>
      <c r="C3327" s="6" t="s">
        <v>8522</v>
      </c>
      <c r="D3327" s="7">
        <v>45449</v>
      </c>
      <c r="E3327" s="8">
        <v>64092000</v>
      </c>
      <c r="F3327" s="9" t="s">
        <v>6960</v>
      </c>
      <c r="G3327" s="9" t="s">
        <v>6961</v>
      </c>
      <c r="H3327" s="10" t="s">
        <v>8570</v>
      </c>
      <c r="I3327" s="8">
        <v>21974400</v>
      </c>
    </row>
    <row r="3328" spans="1:9" x14ac:dyDescent="0.25">
      <c r="A3328" s="5">
        <v>2024</v>
      </c>
      <c r="B3328" s="5" t="s">
        <v>8571</v>
      </c>
      <c r="C3328" s="6" t="s">
        <v>8572</v>
      </c>
      <c r="D3328" s="7">
        <v>45447</v>
      </c>
      <c r="E3328" s="8">
        <v>48685000</v>
      </c>
      <c r="F3328" s="9" t="s">
        <v>6967</v>
      </c>
      <c r="G3328" s="9" t="s">
        <v>6967</v>
      </c>
      <c r="H3328" s="10" t="s">
        <v>8573</v>
      </c>
      <c r="I3328" s="8">
        <v>7650500</v>
      </c>
    </row>
    <row r="3329" spans="1:9" x14ac:dyDescent="0.25">
      <c r="A3329" s="5">
        <v>2024</v>
      </c>
      <c r="B3329" s="5" t="s">
        <v>8574</v>
      </c>
      <c r="C3329" s="6" t="s">
        <v>6986</v>
      </c>
      <c r="D3329" s="7">
        <v>45455</v>
      </c>
      <c r="E3329" s="8">
        <v>16380000</v>
      </c>
      <c r="F3329" s="9" t="s">
        <v>6967</v>
      </c>
      <c r="G3329" s="9" t="s">
        <v>6967</v>
      </c>
      <c r="H3329" s="10" t="s">
        <v>8575</v>
      </c>
      <c r="I3329" s="8">
        <v>9191000</v>
      </c>
    </row>
    <row r="3330" spans="1:9" x14ac:dyDescent="0.25">
      <c r="A3330" s="5">
        <v>2024</v>
      </c>
      <c r="B3330" s="5" t="s">
        <v>8576</v>
      </c>
      <c r="C3330" s="6" t="s">
        <v>8577</v>
      </c>
      <c r="D3330" s="7">
        <v>45447</v>
      </c>
      <c r="E3330" s="8">
        <v>88000000</v>
      </c>
      <c r="F3330" s="9" t="s">
        <v>6960</v>
      </c>
      <c r="G3330" s="9" t="s">
        <v>6977</v>
      </c>
      <c r="H3330" s="10" t="s">
        <v>8578</v>
      </c>
      <c r="I3330" s="8">
        <v>23100000</v>
      </c>
    </row>
    <row r="3331" spans="1:9" x14ac:dyDescent="0.25">
      <c r="A3331" s="5">
        <v>2024</v>
      </c>
      <c r="B3331" s="5" t="s">
        <v>8579</v>
      </c>
      <c r="C3331" s="6" t="s">
        <v>8580</v>
      </c>
      <c r="D3331" s="7">
        <v>45450</v>
      </c>
      <c r="E3331" s="8">
        <v>42000000</v>
      </c>
      <c r="F3331" s="9" t="s">
        <v>6967</v>
      </c>
      <c r="G3331" s="9" t="s">
        <v>6967</v>
      </c>
      <c r="H3331" s="10" t="s">
        <v>8581</v>
      </c>
      <c r="I3331" s="8">
        <v>19200000</v>
      </c>
    </row>
    <row r="3332" spans="1:9" x14ac:dyDescent="0.25">
      <c r="A3332" s="5">
        <v>2024</v>
      </c>
      <c r="B3332" s="5" t="s">
        <v>8582</v>
      </c>
      <c r="C3332" s="6" t="s">
        <v>8583</v>
      </c>
      <c r="D3332" s="7">
        <v>45447</v>
      </c>
      <c r="E3332" s="8">
        <v>42800000</v>
      </c>
      <c r="F3332" s="9" t="s">
        <v>6967</v>
      </c>
      <c r="G3332" s="9" t="s">
        <v>6967</v>
      </c>
      <c r="H3332" s="10" t="s">
        <v>8584</v>
      </c>
      <c r="I3332" s="8">
        <v>11235000</v>
      </c>
    </row>
    <row r="3333" spans="1:9" x14ac:dyDescent="0.25">
      <c r="A3333" s="5">
        <v>2024</v>
      </c>
      <c r="B3333" s="5" t="s">
        <v>8585</v>
      </c>
      <c r="C3333" s="6" t="s">
        <v>6986</v>
      </c>
      <c r="D3333" s="7">
        <v>45456</v>
      </c>
      <c r="E3333" s="8">
        <v>21840000</v>
      </c>
      <c r="F3333" s="9" t="s">
        <v>6967</v>
      </c>
      <c r="G3333" s="9" t="s">
        <v>6967</v>
      </c>
      <c r="H3333" s="10" t="s">
        <v>8586</v>
      </c>
      <c r="I3333" s="8">
        <v>6552000</v>
      </c>
    </row>
    <row r="3334" spans="1:9" x14ac:dyDescent="0.25">
      <c r="A3334" s="5">
        <v>2024</v>
      </c>
      <c r="B3334" s="5" t="s">
        <v>8587</v>
      </c>
      <c r="C3334" s="6" t="s">
        <v>8588</v>
      </c>
      <c r="D3334" s="7">
        <v>45447</v>
      </c>
      <c r="E3334" s="8">
        <v>68480000</v>
      </c>
      <c r="F3334" s="9" t="s">
        <v>6967</v>
      </c>
      <c r="G3334" s="9" t="s">
        <v>6967</v>
      </c>
      <c r="H3334" s="10" t="s">
        <v>8589</v>
      </c>
      <c r="I3334" s="8">
        <v>17976000</v>
      </c>
    </row>
    <row r="3335" spans="1:9" x14ac:dyDescent="0.25">
      <c r="A3335" s="5">
        <v>2024</v>
      </c>
      <c r="B3335" s="5" t="s">
        <v>8590</v>
      </c>
      <c r="C3335" s="6" t="s">
        <v>7315</v>
      </c>
      <c r="D3335" s="7">
        <v>45448</v>
      </c>
      <c r="E3335" s="8">
        <v>66500000</v>
      </c>
      <c r="F3335" s="9" t="s">
        <v>6967</v>
      </c>
      <c r="G3335" s="9" t="s">
        <v>6967</v>
      </c>
      <c r="H3335" s="10" t="s">
        <v>8591</v>
      </c>
      <c r="I3335" s="8">
        <v>28500000</v>
      </c>
    </row>
    <row r="3336" spans="1:9" x14ac:dyDescent="0.25">
      <c r="A3336" s="5">
        <v>2024</v>
      </c>
      <c r="B3336" s="5" t="s">
        <v>8592</v>
      </c>
      <c r="C3336" s="6" t="s">
        <v>7072</v>
      </c>
      <c r="D3336" s="7">
        <v>45451</v>
      </c>
      <c r="E3336" s="8">
        <v>16380000</v>
      </c>
      <c r="F3336" s="9" t="s">
        <v>6967</v>
      </c>
      <c r="G3336" s="9" t="s">
        <v>6967</v>
      </c>
      <c r="H3336" s="10" t="s">
        <v>8593</v>
      </c>
      <c r="I3336" s="8">
        <v>8827000</v>
      </c>
    </row>
    <row r="3337" spans="1:9" x14ac:dyDescent="0.25">
      <c r="A3337" s="5">
        <v>2024</v>
      </c>
      <c r="B3337" s="5" t="s">
        <v>8594</v>
      </c>
      <c r="C3337" s="6" t="s">
        <v>7072</v>
      </c>
      <c r="D3337" s="7">
        <v>45449</v>
      </c>
      <c r="E3337" s="8">
        <v>16380000</v>
      </c>
      <c r="F3337" s="9" t="s">
        <v>6967</v>
      </c>
      <c r="G3337" s="9" t="s">
        <v>6967</v>
      </c>
      <c r="H3337" s="10" t="s">
        <v>8595</v>
      </c>
      <c r="I3337" s="8">
        <v>455000</v>
      </c>
    </row>
    <row r="3338" spans="1:9" x14ac:dyDescent="0.25">
      <c r="A3338" s="5">
        <v>2024</v>
      </c>
      <c r="B3338" s="5" t="s">
        <v>8596</v>
      </c>
      <c r="C3338" s="6" t="s">
        <v>8597</v>
      </c>
      <c r="D3338" s="7">
        <v>45454</v>
      </c>
      <c r="E3338" s="8">
        <v>20607132</v>
      </c>
      <c r="F3338" s="9" t="s">
        <v>6951</v>
      </c>
      <c r="G3338" s="9" t="s">
        <v>6956</v>
      </c>
      <c r="H3338" s="10" t="s">
        <v>8598</v>
      </c>
      <c r="I3338" s="8">
        <v>5106192</v>
      </c>
    </row>
    <row r="3339" spans="1:9" x14ac:dyDescent="0.25">
      <c r="A3339" s="5">
        <v>2024</v>
      </c>
      <c r="B3339" s="5" t="s">
        <v>8599</v>
      </c>
      <c r="C3339" s="6" t="s">
        <v>8600</v>
      </c>
      <c r="D3339" s="7">
        <v>45449</v>
      </c>
      <c r="E3339" s="8">
        <v>90000000</v>
      </c>
      <c r="F3339" s="9" t="s">
        <v>6960</v>
      </c>
      <c r="G3339" s="9" t="s">
        <v>6961</v>
      </c>
      <c r="H3339" s="10" t="s">
        <v>8601</v>
      </c>
      <c r="I3339" s="8">
        <v>37500000</v>
      </c>
    </row>
    <row r="3340" spans="1:9" x14ac:dyDescent="0.25">
      <c r="A3340" s="5">
        <v>2024</v>
      </c>
      <c r="B3340" s="5" t="s">
        <v>8602</v>
      </c>
      <c r="C3340" s="6" t="s">
        <v>8603</v>
      </c>
      <c r="D3340" s="7">
        <v>45447</v>
      </c>
      <c r="E3340" s="8">
        <v>20607132</v>
      </c>
      <c r="F3340" s="9" t="s">
        <v>6951</v>
      </c>
      <c r="G3340" s="9" t="s">
        <v>6956</v>
      </c>
      <c r="H3340" s="10" t="s">
        <v>8604</v>
      </c>
      <c r="I3340" s="8">
        <v>4467918</v>
      </c>
    </row>
    <row r="3341" spans="1:9" x14ac:dyDescent="0.25">
      <c r="A3341" s="5">
        <v>2024</v>
      </c>
      <c r="B3341" s="5" t="s">
        <v>8605</v>
      </c>
      <c r="C3341" s="6" t="s">
        <v>8606</v>
      </c>
      <c r="D3341" s="7">
        <v>45444</v>
      </c>
      <c r="E3341" s="8">
        <v>80000000</v>
      </c>
      <c r="F3341" s="9" t="s">
        <v>6960</v>
      </c>
      <c r="G3341" s="9" t="s">
        <v>6977</v>
      </c>
      <c r="H3341" s="10" t="s">
        <v>8607</v>
      </c>
      <c r="I3341" s="8">
        <v>20000000</v>
      </c>
    </row>
    <row r="3342" spans="1:9" x14ac:dyDescent="0.25">
      <c r="A3342" s="5">
        <v>2024</v>
      </c>
      <c r="B3342" s="5" t="s">
        <v>8608</v>
      </c>
      <c r="C3342" s="6" t="s">
        <v>8609</v>
      </c>
      <c r="D3342" s="7">
        <v>45447</v>
      </c>
      <c r="E3342" s="8">
        <v>52500000</v>
      </c>
      <c r="F3342" s="9" t="s">
        <v>6960</v>
      </c>
      <c r="G3342" s="9" t="s">
        <v>6961</v>
      </c>
      <c r="H3342" s="10" t="s">
        <v>8610</v>
      </c>
      <c r="I3342" s="8">
        <v>23250000</v>
      </c>
    </row>
    <row r="3343" spans="1:9" x14ac:dyDescent="0.25">
      <c r="A3343" s="5">
        <v>2024</v>
      </c>
      <c r="B3343" s="5" t="s">
        <v>8611</v>
      </c>
      <c r="C3343" s="6" t="s">
        <v>8612</v>
      </c>
      <c r="D3343" s="7">
        <v>45449</v>
      </c>
      <c r="E3343" s="8">
        <v>49000000</v>
      </c>
      <c r="F3343" s="9" t="s">
        <v>6960</v>
      </c>
      <c r="G3343" s="9" t="s">
        <v>6961</v>
      </c>
      <c r="H3343" s="10" t="s">
        <v>8613</v>
      </c>
      <c r="I3343" s="8">
        <v>8166667</v>
      </c>
    </row>
    <row r="3344" spans="1:9" x14ac:dyDescent="0.25">
      <c r="A3344" s="5">
        <v>2024</v>
      </c>
      <c r="B3344" s="5" t="s">
        <v>8614</v>
      </c>
      <c r="C3344" s="6" t="s">
        <v>8615</v>
      </c>
      <c r="D3344" s="7">
        <v>45447</v>
      </c>
      <c r="E3344" s="8">
        <v>34080000</v>
      </c>
      <c r="F3344" s="9" t="s">
        <v>6960</v>
      </c>
      <c r="G3344" s="9" t="s">
        <v>6961</v>
      </c>
      <c r="H3344" s="10" t="s">
        <v>8616</v>
      </c>
      <c r="I3344" s="8">
        <v>11928000</v>
      </c>
    </row>
    <row r="3345" spans="1:9" x14ac:dyDescent="0.25">
      <c r="A3345" s="5">
        <v>2024</v>
      </c>
      <c r="B3345" s="5" t="s">
        <v>8617</v>
      </c>
      <c r="C3345" s="6" t="s">
        <v>8618</v>
      </c>
      <c r="D3345" s="7">
        <v>45447</v>
      </c>
      <c r="E3345" s="8">
        <v>69760000</v>
      </c>
      <c r="F3345" s="9" t="s">
        <v>6960</v>
      </c>
      <c r="G3345" s="9" t="s">
        <v>6977</v>
      </c>
      <c r="H3345" s="10" t="s">
        <v>8619</v>
      </c>
      <c r="I3345" s="8">
        <v>17440000</v>
      </c>
    </row>
    <row r="3346" spans="1:9" x14ac:dyDescent="0.25">
      <c r="A3346" s="5">
        <v>2024</v>
      </c>
      <c r="B3346" s="5" t="s">
        <v>8620</v>
      </c>
      <c r="C3346" s="6" t="s">
        <v>8615</v>
      </c>
      <c r="D3346" s="7">
        <v>45447</v>
      </c>
      <c r="E3346" s="8">
        <v>45780000</v>
      </c>
      <c r="F3346" s="9" t="s">
        <v>6960</v>
      </c>
      <c r="G3346" s="9" t="s">
        <v>6961</v>
      </c>
      <c r="H3346" s="10" t="s">
        <v>8621</v>
      </c>
      <c r="I3346" s="8">
        <v>22236000</v>
      </c>
    </row>
    <row r="3347" spans="1:9" x14ac:dyDescent="0.25">
      <c r="A3347" s="5">
        <v>2024</v>
      </c>
      <c r="B3347" s="5" t="s">
        <v>8622</v>
      </c>
      <c r="C3347" s="6" t="s">
        <v>8623</v>
      </c>
      <c r="D3347" s="7">
        <v>45449</v>
      </c>
      <c r="E3347" s="8">
        <v>34080000</v>
      </c>
      <c r="F3347" s="9" t="s">
        <v>6960</v>
      </c>
      <c r="G3347" s="9" t="s">
        <v>6961</v>
      </c>
      <c r="H3347" s="10" t="s">
        <v>8624</v>
      </c>
      <c r="I3347" s="8">
        <v>17986667</v>
      </c>
    </row>
    <row r="3348" spans="1:9" x14ac:dyDescent="0.25">
      <c r="A3348" s="5">
        <v>2024</v>
      </c>
      <c r="B3348" s="5" t="s">
        <v>8625</v>
      </c>
      <c r="C3348" s="6" t="s">
        <v>8550</v>
      </c>
      <c r="D3348" s="7">
        <v>45447</v>
      </c>
      <c r="E3348" s="8">
        <v>58002000</v>
      </c>
      <c r="F3348" s="9" t="s">
        <v>6960</v>
      </c>
      <c r="G3348" s="9" t="s">
        <v>6961</v>
      </c>
      <c r="H3348" s="10" t="s">
        <v>8626</v>
      </c>
      <c r="I3348" s="8">
        <v>9114600</v>
      </c>
    </row>
    <row r="3349" spans="1:9" x14ac:dyDescent="0.25">
      <c r="A3349" s="5">
        <v>2024</v>
      </c>
      <c r="B3349" s="5" t="s">
        <v>8627</v>
      </c>
      <c r="C3349" s="6" t="s">
        <v>8628</v>
      </c>
      <c r="D3349" s="7">
        <v>45449</v>
      </c>
      <c r="E3349" s="8">
        <v>24500000</v>
      </c>
      <c r="F3349" s="9" t="s">
        <v>6960</v>
      </c>
      <c r="G3349" s="9" t="s">
        <v>6961</v>
      </c>
      <c r="H3349" s="10" t="s">
        <v>8629</v>
      </c>
      <c r="I3349" s="8">
        <v>4083333</v>
      </c>
    </row>
    <row r="3350" spans="1:9" x14ac:dyDescent="0.25">
      <c r="A3350" s="5">
        <v>2024</v>
      </c>
      <c r="B3350" s="5" t="s">
        <v>8630</v>
      </c>
      <c r="C3350" s="6" t="s">
        <v>8631</v>
      </c>
      <c r="D3350" s="7">
        <v>45447</v>
      </c>
      <c r="E3350" s="8">
        <v>68670000</v>
      </c>
      <c r="F3350" s="9" t="s">
        <v>6960</v>
      </c>
      <c r="G3350" s="9" t="s">
        <v>6961</v>
      </c>
      <c r="H3350" s="10" t="s">
        <v>8632</v>
      </c>
      <c r="I3350" s="8">
        <v>30411000</v>
      </c>
    </row>
    <row r="3351" spans="1:9" x14ac:dyDescent="0.25">
      <c r="A3351" s="5">
        <v>2024</v>
      </c>
      <c r="B3351" s="5" t="s">
        <v>8633</v>
      </c>
      <c r="C3351" s="6" t="s">
        <v>8634</v>
      </c>
      <c r="D3351" s="7">
        <v>45447</v>
      </c>
      <c r="E3351" s="8">
        <v>77000000</v>
      </c>
      <c r="F3351" s="9" t="s">
        <v>6951</v>
      </c>
      <c r="G3351" s="9" t="s">
        <v>6951</v>
      </c>
      <c r="H3351" s="10" t="s">
        <v>8635</v>
      </c>
      <c r="I3351" s="8">
        <v>35700000</v>
      </c>
    </row>
    <row r="3352" spans="1:9" x14ac:dyDescent="0.25">
      <c r="A3352" s="5">
        <v>2024</v>
      </c>
      <c r="B3352" s="5" t="s">
        <v>8636</v>
      </c>
      <c r="C3352" s="6" t="s">
        <v>8637</v>
      </c>
      <c r="D3352" s="7">
        <v>45450</v>
      </c>
      <c r="E3352" s="8">
        <v>24500000</v>
      </c>
      <c r="F3352" s="9" t="s">
        <v>6960</v>
      </c>
      <c r="G3352" s="9" t="s">
        <v>6961</v>
      </c>
      <c r="H3352" s="10" t="s">
        <v>8638</v>
      </c>
      <c r="I3352" s="8">
        <v>11200000</v>
      </c>
    </row>
    <row r="3353" spans="1:9" x14ac:dyDescent="0.25">
      <c r="A3353" s="5">
        <v>2024</v>
      </c>
      <c r="B3353" s="5" t="s">
        <v>8639</v>
      </c>
      <c r="C3353" s="6" t="s">
        <v>6986</v>
      </c>
      <c r="D3353" s="7">
        <v>45449</v>
      </c>
      <c r="E3353" s="8">
        <v>16380000</v>
      </c>
      <c r="F3353" s="9" t="s">
        <v>6967</v>
      </c>
      <c r="G3353" s="9" t="s">
        <v>6967</v>
      </c>
      <c r="H3353" s="10" t="s">
        <v>8640</v>
      </c>
      <c r="I3353" s="8">
        <v>455000</v>
      </c>
    </row>
    <row r="3354" spans="1:9" x14ac:dyDescent="0.25">
      <c r="A3354" s="5">
        <v>2024</v>
      </c>
      <c r="B3354" s="5" t="s">
        <v>8641</v>
      </c>
      <c r="C3354" s="6" t="s">
        <v>8642</v>
      </c>
      <c r="D3354" s="7">
        <v>45447</v>
      </c>
      <c r="E3354" s="8">
        <v>16282380</v>
      </c>
      <c r="F3354" s="9" t="s">
        <v>6951</v>
      </c>
      <c r="G3354" s="9" t="s">
        <v>6956</v>
      </c>
      <c r="H3354" s="10" t="s">
        <v>8643</v>
      </c>
      <c r="I3354" s="8">
        <v>271373</v>
      </c>
    </row>
    <row r="3355" spans="1:9" x14ac:dyDescent="0.25">
      <c r="A3355" s="5">
        <v>2024</v>
      </c>
      <c r="B3355" s="5" t="s">
        <v>8644</v>
      </c>
      <c r="C3355" s="6" t="s">
        <v>8645</v>
      </c>
      <c r="D3355" s="7">
        <v>45447</v>
      </c>
      <c r="E3355" s="8">
        <v>29446400</v>
      </c>
      <c r="F3355" s="9" t="s">
        <v>6967</v>
      </c>
      <c r="G3355" s="9" t="s">
        <v>6967</v>
      </c>
      <c r="H3355" s="10" t="s">
        <v>8646</v>
      </c>
      <c r="I3355" s="8">
        <v>7729680</v>
      </c>
    </row>
    <row r="3356" spans="1:9" x14ac:dyDescent="0.25">
      <c r="A3356" s="5">
        <v>2024</v>
      </c>
      <c r="B3356" s="5" t="s">
        <v>8647</v>
      </c>
      <c r="C3356" s="6" t="s">
        <v>8648</v>
      </c>
      <c r="D3356" s="7">
        <v>45447</v>
      </c>
      <c r="E3356" s="8">
        <v>24423570</v>
      </c>
      <c r="F3356" s="9" t="s">
        <v>6960</v>
      </c>
      <c r="G3356" s="9" t="s">
        <v>6961</v>
      </c>
      <c r="H3356" s="10" t="s">
        <v>8649</v>
      </c>
      <c r="I3356" s="8">
        <v>4477654</v>
      </c>
    </row>
    <row r="3357" spans="1:9" x14ac:dyDescent="0.25">
      <c r="A3357" s="5">
        <v>2024</v>
      </c>
      <c r="B3357" s="5" t="s">
        <v>8650</v>
      </c>
      <c r="C3357" s="6" t="s">
        <v>7283</v>
      </c>
      <c r="D3357" s="7">
        <v>45447</v>
      </c>
      <c r="E3357" s="8">
        <v>60000000</v>
      </c>
      <c r="F3357" s="9" t="s">
        <v>6967</v>
      </c>
      <c r="G3357" s="9" t="s">
        <v>6967</v>
      </c>
      <c r="H3357" s="10" t="s">
        <v>8651</v>
      </c>
      <c r="I3357" s="8">
        <v>25750000</v>
      </c>
    </row>
    <row r="3358" spans="1:9" x14ac:dyDescent="0.25">
      <c r="A3358" s="5">
        <v>2024</v>
      </c>
      <c r="B3358" s="5" t="s">
        <v>8652</v>
      </c>
      <c r="C3358" s="6" t="s">
        <v>8522</v>
      </c>
      <c r="D3358" s="7">
        <v>45447</v>
      </c>
      <c r="E3358" s="8">
        <v>70000000</v>
      </c>
      <c r="F3358" s="9" t="s">
        <v>6960</v>
      </c>
      <c r="G3358" s="9" t="s">
        <v>6961</v>
      </c>
      <c r="H3358" s="10" t="s">
        <v>8653</v>
      </c>
      <c r="I3358" s="8">
        <v>31000000</v>
      </c>
    </row>
    <row r="3359" spans="1:9" x14ac:dyDescent="0.25">
      <c r="A3359" s="5">
        <v>2024</v>
      </c>
      <c r="B3359" s="5" t="s">
        <v>8654</v>
      </c>
      <c r="C3359" s="6" t="s">
        <v>8631</v>
      </c>
      <c r="D3359" s="7">
        <v>45447</v>
      </c>
      <c r="E3359" s="8">
        <v>52500000</v>
      </c>
      <c r="F3359" s="9" t="s">
        <v>6960</v>
      </c>
      <c r="G3359" s="9" t="s">
        <v>6961</v>
      </c>
      <c r="H3359" s="10" t="s">
        <v>8655</v>
      </c>
      <c r="I3359" s="8">
        <v>17500000</v>
      </c>
    </row>
    <row r="3360" spans="1:9" x14ac:dyDescent="0.25">
      <c r="A3360" s="5">
        <v>2024</v>
      </c>
      <c r="B3360" s="5" t="s">
        <v>8656</v>
      </c>
      <c r="C3360" s="6" t="s">
        <v>8657</v>
      </c>
      <c r="D3360" s="7">
        <v>45460</v>
      </c>
      <c r="E3360" s="8">
        <v>66698565</v>
      </c>
      <c r="F3360" s="9" t="s">
        <v>6960</v>
      </c>
      <c r="G3360" s="9" t="s">
        <v>6961</v>
      </c>
      <c r="H3360" s="10" t="s">
        <v>8658</v>
      </c>
      <c r="I3360" s="8">
        <v>52896777</v>
      </c>
    </row>
    <row r="3361" spans="1:9" x14ac:dyDescent="0.25">
      <c r="A3361" s="5">
        <v>2024</v>
      </c>
      <c r="B3361" s="5" t="s">
        <v>8659</v>
      </c>
      <c r="C3361" s="6" t="s">
        <v>8637</v>
      </c>
      <c r="D3361" s="7">
        <v>45447</v>
      </c>
      <c r="E3361" s="8">
        <v>26705000</v>
      </c>
      <c r="F3361" s="9" t="s">
        <v>6960</v>
      </c>
      <c r="G3361" s="9" t="s">
        <v>6961</v>
      </c>
      <c r="H3361" s="10" t="s">
        <v>8660</v>
      </c>
      <c r="I3361" s="8">
        <v>11826500</v>
      </c>
    </row>
    <row r="3362" spans="1:9" x14ac:dyDescent="0.25">
      <c r="A3362" s="5">
        <v>2024</v>
      </c>
      <c r="B3362" s="5" t="s">
        <v>8661</v>
      </c>
      <c r="C3362" s="6" t="s">
        <v>7354</v>
      </c>
      <c r="D3362" s="7">
        <v>45447</v>
      </c>
      <c r="E3362" s="8">
        <v>29715344</v>
      </c>
      <c r="F3362" s="9" t="s">
        <v>6951</v>
      </c>
      <c r="G3362" s="9" t="s">
        <v>6956</v>
      </c>
      <c r="H3362" s="10" t="s">
        <v>8662</v>
      </c>
      <c r="I3362" s="8">
        <v>5698833</v>
      </c>
    </row>
    <row r="3363" spans="1:9" x14ac:dyDescent="0.25">
      <c r="A3363" s="5">
        <v>2024</v>
      </c>
      <c r="B3363" s="5" t="s">
        <v>8663</v>
      </c>
      <c r="C3363" s="6" t="s">
        <v>7128</v>
      </c>
      <c r="D3363" s="7">
        <v>45449</v>
      </c>
      <c r="E3363" s="8">
        <v>23968000</v>
      </c>
      <c r="F3363" s="9" t="s">
        <v>6967</v>
      </c>
      <c r="G3363" s="9" t="s">
        <v>6967</v>
      </c>
      <c r="H3363" s="10" t="s">
        <v>8664</v>
      </c>
      <c r="I3363" s="8">
        <v>6491333</v>
      </c>
    </row>
    <row r="3364" spans="1:9" x14ac:dyDescent="0.25">
      <c r="A3364" s="5">
        <v>2024</v>
      </c>
      <c r="B3364" s="5" t="s">
        <v>8665</v>
      </c>
      <c r="C3364" s="6" t="s">
        <v>7059</v>
      </c>
      <c r="D3364" s="7">
        <v>45449</v>
      </c>
      <c r="E3364" s="8">
        <v>21840000</v>
      </c>
      <c r="F3364" s="9" t="s">
        <v>6967</v>
      </c>
      <c r="G3364" s="9" t="s">
        <v>6967</v>
      </c>
      <c r="H3364" s="10" t="s">
        <v>8666</v>
      </c>
      <c r="I3364" s="8">
        <v>5915000</v>
      </c>
    </row>
    <row r="3365" spans="1:9" x14ac:dyDescent="0.25">
      <c r="A3365" s="5">
        <v>2024</v>
      </c>
      <c r="B3365" s="5" t="s">
        <v>8667</v>
      </c>
      <c r="C3365" s="6" t="s">
        <v>7053</v>
      </c>
      <c r="D3365" s="7">
        <v>45444</v>
      </c>
      <c r="E3365" s="8">
        <v>20352975</v>
      </c>
      <c r="F3365" s="9" t="s">
        <v>6951</v>
      </c>
      <c r="G3365" s="9" t="s">
        <v>6956</v>
      </c>
      <c r="H3365" s="10" t="s">
        <v>8668</v>
      </c>
      <c r="I3365" s="8">
        <v>2713730</v>
      </c>
    </row>
    <row r="3366" spans="1:9" x14ac:dyDescent="0.25">
      <c r="A3366" s="5">
        <v>2024</v>
      </c>
      <c r="B3366" s="5" t="s">
        <v>8669</v>
      </c>
      <c r="C3366" s="6" t="s">
        <v>6986</v>
      </c>
      <c r="D3366" s="7">
        <v>45449</v>
      </c>
      <c r="E3366" s="8">
        <v>21840000</v>
      </c>
      <c r="F3366" s="9" t="s">
        <v>6967</v>
      </c>
      <c r="G3366" s="9" t="s">
        <v>6967</v>
      </c>
      <c r="H3366" s="10" t="s">
        <v>8670</v>
      </c>
      <c r="I3366" s="8">
        <v>5915000</v>
      </c>
    </row>
    <row r="3367" spans="1:9" x14ac:dyDescent="0.25">
      <c r="A3367" s="5">
        <v>2024</v>
      </c>
      <c r="B3367" s="5" t="s">
        <v>8671</v>
      </c>
      <c r="C3367" s="6" t="s">
        <v>8227</v>
      </c>
      <c r="D3367" s="7">
        <v>45447</v>
      </c>
      <c r="E3367" s="8">
        <v>77040000</v>
      </c>
      <c r="F3367" s="9" t="s">
        <v>6967</v>
      </c>
      <c r="G3367" s="9" t="s">
        <v>6967</v>
      </c>
      <c r="H3367" s="10" t="s">
        <v>8672</v>
      </c>
      <c r="I3367" s="8">
        <v>26536000</v>
      </c>
    </row>
    <row r="3368" spans="1:9" x14ac:dyDescent="0.25">
      <c r="A3368" s="5">
        <v>2024</v>
      </c>
      <c r="B3368" s="5" t="s">
        <v>8673</v>
      </c>
      <c r="C3368" s="6" t="s">
        <v>8674</v>
      </c>
      <c r="D3368" s="7">
        <v>45449</v>
      </c>
      <c r="E3368" s="8">
        <v>29715344</v>
      </c>
      <c r="F3368" s="9" t="s">
        <v>6951</v>
      </c>
      <c r="G3368" s="9" t="s">
        <v>6956</v>
      </c>
      <c r="H3368" s="10" t="s">
        <v>8675</v>
      </c>
      <c r="I3368" s="8">
        <v>5970206</v>
      </c>
    </row>
    <row r="3369" spans="1:9" x14ac:dyDescent="0.25">
      <c r="A3369" s="5">
        <v>2024</v>
      </c>
      <c r="B3369" s="5" t="s">
        <v>8676</v>
      </c>
      <c r="C3369" s="6" t="s">
        <v>7053</v>
      </c>
      <c r="D3369" s="7">
        <v>45447</v>
      </c>
      <c r="E3369" s="8">
        <v>28494165</v>
      </c>
      <c r="F3369" s="9" t="s">
        <v>6951</v>
      </c>
      <c r="G3369" s="9" t="s">
        <v>6956</v>
      </c>
      <c r="H3369" s="10" t="s">
        <v>8677</v>
      </c>
      <c r="I3369" s="8">
        <v>4477654</v>
      </c>
    </row>
    <row r="3370" spans="1:9" x14ac:dyDescent="0.25">
      <c r="A3370" s="5">
        <v>2024</v>
      </c>
      <c r="B3370" s="5" t="s">
        <v>8678</v>
      </c>
      <c r="C3370" s="6" t="s">
        <v>6986</v>
      </c>
      <c r="D3370" s="7">
        <v>45449</v>
      </c>
      <c r="E3370" s="8">
        <v>16380000</v>
      </c>
      <c r="F3370" s="9" t="s">
        <v>6967</v>
      </c>
      <c r="G3370" s="9" t="s">
        <v>6967</v>
      </c>
      <c r="H3370" s="10" t="s">
        <v>8679</v>
      </c>
      <c r="I3370" s="8">
        <v>455000</v>
      </c>
    </row>
    <row r="3371" spans="1:9" x14ac:dyDescent="0.25">
      <c r="A3371" s="5">
        <v>2024</v>
      </c>
      <c r="B3371" s="5" t="s">
        <v>8680</v>
      </c>
      <c r="C3371" s="6" t="s">
        <v>8211</v>
      </c>
      <c r="D3371" s="7">
        <v>45447</v>
      </c>
      <c r="E3371" s="8">
        <v>14133210</v>
      </c>
      <c r="F3371" s="9" t="s">
        <v>6951</v>
      </c>
      <c r="G3371" s="9" t="s">
        <v>6956</v>
      </c>
      <c r="H3371" s="10" t="s">
        <v>8681</v>
      </c>
      <c r="I3371" s="8">
        <v>2735460</v>
      </c>
    </row>
    <row r="3372" spans="1:9" x14ac:dyDescent="0.25">
      <c r="A3372" s="5">
        <v>2024</v>
      </c>
      <c r="B3372" s="5" t="s">
        <v>8682</v>
      </c>
      <c r="C3372" s="6" t="s">
        <v>8683</v>
      </c>
      <c r="D3372" s="7">
        <v>45447</v>
      </c>
      <c r="E3372" s="8">
        <v>56000000</v>
      </c>
      <c r="F3372" s="9" t="s">
        <v>6967</v>
      </c>
      <c r="G3372" s="9" t="s">
        <v>6967</v>
      </c>
      <c r="H3372" s="10" t="s">
        <v>8684</v>
      </c>
      <c r="I3372" s="8">
        <v>24800000</v>
      </c>
    </row>
    <row r="3373" spans="1:9" x14ac:dyDescent="0.25">
      <c r="A3373" s="5">
        <v>2024</v>
      </c>
      <c r="B3373" s="5" t="s">
        <v>8685</v>
      </c>
      <c r="C3373" s="6" t="s">
        <v>8423</v>
      </c>
      <c r="D3373" s="7">
        <v>45447</v>
      </c>
      <c r="E3373" s="8">
        <v>55699000</v>
      </c>
      <c r="F3373" s="9" t="s">
        <v>6960</v>
      </c>
      <c r="G3373" s="9" t="s">
        <v>6961</v>
      </c>
      <c r="H3373" s="10" t="s">
        <v>8686</v>
      </c>
      <c r="I3373" s="8">
        <v>24666700</v>
      </c>
    </row>
    <row r="3374" spans="1:9" x14ac:dyDescent="0.25">
      <c r="A3374" s="5">
        <v>2024</v>
      </c>
      <c r="B3374" s="5" t="s">
        <v>8687</v>
      </c>
      <c r="C3374" s="6" t="s">
        <v>8688</v>
      </c>
      <c r="D3374" s="7">
        <v>45447</v>
      </c>
      <c r="E3374" s="8">
        <v>63000000</v>
      </c>
      <c r="F3374" s="9" t="s">
        <v>6960</v>
      </c>
      <c r="G3374" s="9" t="s">
        <v>6961</v>
      </c>
      <c r="H3374" s="10" t="s">
        <v>8689</v>
      </c>
      <c r="I3374" s="8">
        <v>59100000</v>
      </c>
    </row>
    <row r="3375" spans="1:9" x14ac:dyDescent="0.25">
      <c r="A3375" s="5">
        <v>2024</v>
      </c>
      <c r="B3375" s="5" t="s">
        <v>8690</v>
      </c>
      <c r="C3375" s="6" t="s">
        <v>8519</v>
      </c>
      <c r="D3375" s="7">
        <v>45447</v>
      </c>
      <c r="E3375" s="8">
        <v>68670000</v>
      </c>
      <c r="F3375" s="9" t="s">
        <v>6960</v>
      </c>
      <c r="G3375" s="9" t="s">
        <v>6961</v>
      </c>
      <c r="H3375" s="10" t="s">
        <v>8691</v>
      </c>
      <c r="I3375" s="8">
        <v>10791000</v>
      </c>
    </row>
    <row r="3376" spans="1:9" x14ac:dyDescent="0.25">
      <c r="A3376" s="5">
        <v>2024</v>
      </c>
      <c r="B3376" s="5" t="s">
        <v>8692</v>
      </c>
      <c r="C3376" s="6" t="s">
        <v>8522</v>
      </c>
      <c r="D3376" s="7">
        <v>45447</v>
      </c>
      <c r="E3376" s="8">
        <v>68670000</v>
      </c>
      <c r="F3376" s="9" t="s">
        <v>6960</v>
      </c>
      <c r="G3376" s="9" t="s">
        <v>6961</v>
      </c>
      <c r="H3376" s="10" t="s">
        <v>8693</v>
      </c>
      <c r="I3376" s="8">
        <v>30411000</v>
      </c>
    </row>
    <row r="3377" spans="1:9" x14ac:dyDescent="0.25">
      <c r="A3377" s="5">
        <v>2024</v>
      </c>
      <c r="B3377" s="5" t="s">
        <v>8694</v>
      </c>
      <c r="C3377" s="6" t="s">
        <v>7072</v>
      </c>
      <c r="D3377" s="7">
        <v>45449</v>
      </c>
      <c r="E3377" s="8">
        <v>16380000</v>
      </c>
      <c r="F3377" s="9" t="s">
        <v>6967</v>
      </c>
      <c r="G3377" s="9" t="s">
        <v>6967</v>
      </c>
      <c r="H3377" s="10" t="s">
        <v>8695</v>
      </c>
      <c r="I3377" s="8">
        <v>455000</v>
      </c>
    </row>
    <row r="3378" spans="1:9" x14ac:dyDescent="0.25">
      <c r="A3378" s="5">
        <v>2024</v>
      </c>
      <c r="B3378" s="5" t="s">
        <v>8696</v>
      </c>
      <c r="C3378" s="6" t="s">
        <v>8423</v>
      </c>
      <c r="D3378" s="7">
        <v>45447</v>
      </c>
      <c r="E3378" s="8">
        <v>55699000</v>
      </c>
      <c r="F3378" s="9" t="s">
        <v>6960</v>
      </c>
      <c r="G3378" s="9" t="s">
        <v>6961</v>
      </c>
      <c r="H3378" s="10" t="s">
        <v>8697</v>
      </c>
      <c r="I3378" s="8">
        <v>24666700</v>
      </c>
    </row>
    <row r="3379" spans="1:9" x14ac:dyDescent="0.25">
      <c r="A3379" s="5">
        <v>2024</v>
      </c>
      <c r="B3379" s="5" t="s">
        <v>8698</v>
      </c>
      <c r="C3379" s="6" t="s">
        <v>8699</v>
      </c>
      <c r="D3379" s="7">
        <v>45447</v>
      </c>
      <c r="E3379" s="8">
        <v>90000000</v>
      </c>
      <c r="F3379" s="9" t="s">
        <v>6960</v>
      </c>
      <c r="G3379" s="9" t="s">
        <v>6961</v>
      </c>
      <c r="H3379" s="10" t="s">
        <v>8700</v>
      </c>
      <c r="I3379" s="8">
        <v>36900000</v>
      </c>
    </row>
    <row r="3380" spans="1:9" x14ac:dyDescent="0.25">
      <c r="A3380" s="5">
        <v>2024</v>
      </c>
      <c r="B3380" s="5" t="s">
        <v>8701</v>
      </c>
      <c r="C3380" s="6" t="s">
        <v>8702</v>
      </c>
      <c r="D3380" s="7">
        <v>45447</v>
      </c>
      <c r="E3380" s="8">
        <v>15578825</v>
      </c>
      <c r="F3380" s="9" t="s">
        <v>6951</v>
      </c>
      <c r="G3380" s="9" t="s">
        <v>6956</v>
      </c>
      <c r="H3380" s="10" t="s">
        <v>8703</v>
      </c>
      <c r="I3380" s="8">
        <v>4985224</v>
      </c>
    </row>
    <row r="3381" spans="1:9" x14ac:dyDescent="0.25">
      <c r="A3381" s="5">
        <v>2024</v>
      </c>
      <c r="B3381" s="5" t="s">
        <v>8704</v>
      </c>
      <c r="C3381" s="6" t="s">
        <v>8705</v>
      </c>
      <c r="D3381" s="7">
        <v>45352</v>
      </c>
      <c r="E3381" s="8">
        <v>72000000</v>
      </c>
      <c r="F3381" s="9" t="s">
        <v>6967</v>
      </c>
      <c r="G3381" s="9" t="s">
        <v>6967</v>
      </c>
      <c r="H3381" s="10" t="s">
        <v>8706</v>
      </c>
      <c r="I3381" s="8">
        <v>18000000</v>
      </c>
    </row>
    <row r="3382" spans="1:9" x14ac:dyDescent="0.25">
      <c r="A3382" s="5">
        <v>2024</v>
      </c>
      <c r="B3382" s="5" t="s">
        <v>8707</v>
      </c>
      <c r="C3382" s="6" t="s">
        <v>8708</v>
      </c>
      <c r="D3382" s="7">
        <v>45450</v>
      </c>
      <c r="E3382" s="8">
        <v>68670000</v>
      </c>
      <c r="F3382" s="9" t="s">
        <v>6960</v>
      </c>
      <c r="G3382" s="9" t="s">
        <v>6961</v>
      </c>
      <c r="H3382" s="10" t="s">
        <v>8709</v>
      </c>
      <c r="I3382" s="8">
        <v>24525000</v>
      </c>
    </row>
    <row r="3383" spans="1:9" x14ac:dyDescent="0.25">
      <c r="A3383" s="5">
        <v>2024</v>
      </c>
      <c r="B3383" s="5" t="s">
        <v>8710</v>
      </c>
      <c r="C3383" s="6" t="s">
        <v>8637</v>
      </c>
      <c r="D3383" s="7">
        <v>45447</v>
      </c>
      <c r="E3383" s="8">
        <v>26705000</v>
      </c>
      <c r="F3383" s="9" t="s">
        <v>6960</v>
      </c>
      <c r="G3383" s="9" t="s">
        <v>6961</v>
      </c>
      <c r="H3383" s="10" t="s">
        <v>8711</v>
      </c>
      <c r="I3383" s="8">
        <v>11826500</v>
      </c>
    </row>
    <row r="3384" spans="1:9" x14ac:dyDescent="0.25">
      <c r="A3384" s="5">
        <v>2024</v>
      </c>
      <c r="B3384" s="5" t="s">
        <v>8712</v>
      </c>
      <c r="C3384" s="6" t="s">
        <v>8713</v>
      </c>
      <c r="D3384" s="7">
        <v>45447</v>
      </c>
      <c r="E3384" s="8">
        <v>35000000</v>
      </c>
      <c r="F3384" s="9" t="s">
        <v>6960</v>
      </c>
      <c r="G3384" s="9" t="s">
        <v>6961</v>
      </c>
      <c r="H3384" s="10" t="s">
        <v>8714</v>
      </c>
      <c r="I3384" s="8">
        <v>11833333</v>
      </c>
    </row>
    <row r="3385" spans="1:9" x14ac:dyDescent="0.25">
      <c r="A3385" s="5">
        <v>2024</v>
      </c>
      <c r="B3385" s="5" t="s">
        <v>8715</v>
      </c>
      <c r="C3385" s="6" t="s">
        <v>8716</v>
      </c>
      <c r="D3385" s="7">
        <v>45447</v>
      </c>
      <c r="E3385" s="8">
        <v>90000000</v>
      </c>
      <c r="F3385" s="9" t="s">
        <v>6960</v>
      </c>
      <c r="G3385" s="9" t="s">
        <v>6961</v>
      </c>
      <c r="H3385" s="10" t="s">
        <v>8717</v>
      </c>
      <c r="I3385" s="8">
        <v>63900000</v>
      </c>
    </row>
    <row r="3386" spans="1:9" x14ac:dyDescent="0.25">
      <c r="A3386" s="5">
        <v>2024</v>
      </c>
      <c r="B3386" s="5" t="s">
        <v>8718</v>
      </c>
      <c r="C3386" s="6" t="s">
        <v>7053</v>
      </c>
      <c r="D3386" s="7">
        <v>45447</v>
      </c>
      <c r="E3386" s="8">
        <v>29715344</v>
      </c>
      <c r="F3386" s="9" t="s">
        <v>6951</v>
      </c>
      <c r="G3386" s="9" t="s">
        <v>6956</v>
      </c>
      <c r="H3386" s="10" t="s">
        <v>8719</v>
      </c>
      <c r="I3386" s="8">
        <v>5698833</v>
      </c>
    </row>
    <row r="3387" spans="1:9" x14ac:dyDescent="0.25">
      <c r="A3387" s="5">
        <v>2024</v>
      </c>
      <c r="B3387" s="5" t="s">
        <v>8720</v>
      </c>
      <c r="C3387" s="6" t="s">
        <v>8522</v>
      </c>
      <c r="D3387" s="7">
        <v>45447</v>
      </c>
      <c r="E3387" s="8">
        <v>49595000</v>
      </c>
      <c r="F3387" s="9" t="s">
        <v>6960</v>
      </c>
      <c r="G3387" s="9" t="s">
        <v>6961</v>
      </c>
      <c r="H3387" s="10" t="s">
        <v>8721</v>
      </c>
      <c r="I3387" s="8">
        <v>14878500</v>
      </c>
    </row>
    <row r="3388" spans="1:9" x14ac:dyDescent="0.25">
      <c r="A3388" s="5">
        <v>2024</v>
      </c>
      <c r="B3388" s="5" t="s">
        <v>8722</v>
      </c>
      <c r="C3388" s="6" t="s">
        <v>8723</v>
      </c>
      <c r="D3388" s="7">
        <v>45341</v>
      </c>
      <c r="E3388" s="8">
        <v>813960000</v>
      </c>
      <c r="F3388" s="9" t="s">
        <v>6960</v>
      </c>
      <c r="G3388" s="9" t="s">
        <v>6961</v>
      </c>
      <c r="H3388" s="10" t="s">
        <v>8724</v>
      </c>
      <c r="I3388" s="8">
        <v>110789000</v>
      </c>
    </row>
    <row r="3389" spans="1:9" x14ac:dyDescent="0.25">
      <c r="A3389" s="5">
        <v>2024</v>
      </c>
      <c r="B3389" s="5" t="s">
        <v>8725</v>
      </c>
      <c r="C3389" s="6" t="s">
        <v>8726</v>
      </c>
      <c r="D3389" s="7">
        <v>45447</v>
      </c>
      <c r="E3389" s="8">
        <v>55620000</v>
      </c>
      <c r="F3389" s="9" t="s">
        <v>6951</v>
      </c>
      <c r="G3389" s="9" t="s">
        <v>6956</v>
      </c>
      <c r="H3389" s="10" t="s">
        <v>8727</v>
      </c>
      <c r="I3389" s="8">
        <v>10197000</v>
      </c>
    </row>
    <row r="3390" spans="1:9" x14ac:dyDescent="0.25">
      <c r="A3390" s="5">
        <v>2024</v>
      </c>
      <c r="B3390" s="5" t="s">
        <v>8728</v>
      </c>
      <c r="C3390" s="6" t="s">
        <v>8729</v>
      </c>
      <c r="D3390" s="7">
        <v>45447</v>
      </c>
      <c r="E3390" s="8">
        <v>24423570</v>
      </c>
      <c r="F3390" s="9" t="s">
        <v>6960</v>
      </c>
      <c r="G3390" s="9" t="s">
        <v>6961</v>
      </c>
      <c r="H3390" s="10" t="s">
        <v>8730</v>
      </c>
      <c r="I3390" s="8">
        <v>8548249</v>
      </c>
    </row>
    <row r="3391" spans="1:9" x14ac:dyDescent="0.25">
      <c r="A3391" s="5">
        <v>2024</v>
      </c>
      <c r="B3391" s="5" t="s">
        <v>8731</v>
      </c>
      <c r="C3391" s="6" t="s">
        <v>8732</v>
      </c>
      <c r="D3391" s="7">
        <v>45447</v>
      </c>
      <c r="E3391" s="8">
        <v>38280000</v>
      </c>
      <c r="F3391" s="9" t="s">
        <v>6960</v>
      </c>
      <c r="G3391" s="9" t="s">
        <v>6961</v>
      </c>
      <c r="H3391" s="10" t="s">
        <v>8733</v>
      </c>
      <c r="I3391" s="8">
        <v>19778000</v>
      </c>
    </row>
    <row r="3392" spans="1:9" x14ac:dyDescent="0.25">
      <c r="A3392" s="5">
        <v>2024</v>
      </c>
      <c r="B3392" s="5" t="s">
        <v>8734</v>
      </c>
      <c r="C3392" s="6" t="s">
        <v>6970</v>
      </c>
      <c r="D3392" s="7">
        <v>45447</v>
      </c>
      <c r="E3392" s="8">
        <v>24600000</v>
      </c>
      <c r="F3392" s="9" t="s">
        <v>6960</v>
      </c>
      <c r="G3392" s="9" t="s">
        <v>6961</v>
      </c>
      <c r="H3392" s="10" t="s">
        <v>8735</v>
      </c>
      <c r="I3392" s="8">
        <v>12710000</v>
      </c>
    </row>
    <row r="3393" spans="1:9" x14ac:dyDescent="0.25">
      <c r="A3393" s="5">
        <v>2024</v>
      </c>
      <c r="B3393" s="5" t="s">
        <v>8736</v>
      </c>
      <c r="C3393" s="6" t="s">
        <v>8737</v>
      </c>
      <c r="D3393" s="7">
        <v>45341</v>
      </c>
      <c r="E3393" s="8">
        <v>499418952</v>
      </c>
      <c r="F3393" s="9" t="s">
        <v>6960</v>
      </c>
      <c r="G3393" s="9" t="s">
        <v>6961</v>
      </c>
      <c r="H3393" s="10" t="s">
        <v>8738</v>
      </c>
      <c r="I3393" s="8">
        <v>67976468</v>
      </c>
    </row>
    <row r="3394" spans="1:9" x14ac:dyDescent="0.25">
      <c r="A3394" s="5">
        <v>2024</v>
      </c>
      <c r="B3394" s="5" t="s">
        <v>8739</v>
      </c>
      <c r="C3394" s="6" t="s">
        <v>8740</v>
      </c>
      <c r="D3394" s="7">
        <v>45447</v>
      </c>
      <c r="E3394" s="8">
        <v>753419688</v>
      </c>
      <c r="F3394" s="9" t="s">
        <v>6960</v>
      </c>
      <c r="G3394" s="9" t="s">
        <v>6961</v>
      </c>
      <c r="H3394" s="10" t="s">
        <v>8741</v>
      </c>
      <c r="I3394" s="8">
        <v>150683938</v>
      </c>
    </row>
    <row r="3395" spans="1:9" x14ac:dyDescent="0.25">
      <c r="A3395" s="5">
        <v>2024</v>
      </c>
      <c r="B3395" s="5" t="s">
        <v>8742</v>
      </c>
      <c r="C3395" s="6" t="s">
        <v>7072</v>
      </c>
      <c r="D3395" s="7">
        <v>45449</v>
      </c>
      <c r="E3395" s="8">
        <v>21840000</v>
      </c>
      <c r="F3395" s="9" t="s">
        <v>6967</v>
      </c>
      <c r="G3395" s="9" t="s">
        <v>6967</v>
      </c>
      <c r="H3395" s="10" t="s">
        <v>8743</v>
      </c>
      <c r="I3395" s="8">
        <v>5915000</v>
      </c>
    </row>
    <row r="3396" spans="1:9" x14ac:dyDescent="0.25">
      <c r="A3396" s="5">
        <v>2024</v>
      </c>
      <c r="B3396" s="5" t="s">
        <v>8744</v>
      </c>
      <c r="C3396" s="6" t="s">
        <v>8745</v>
      </c>
      <c r="D3396" s="7">
        <v>45447</v>
      </c>
      <c r="E3396" s="8">
        <v>59920000</v>
      </c>
      <c r="F3396" s="9" t="s">
        <v>6967</v>
      </c>
      <c r="G3396" s="9" t="s">
        <v>6967</v>
      </c>
      <c r="H3396" s="10" t="s">
        <v>8746</v>
      </c>
      <c r="I3396" s="8">
        <v>15729000</v>
      </c>
    </row>
    <row r="3397" spans="1:9" x14ac:dyDescent="0.25">
      <c r="A3397" s="5">
        <v>2024</v>
      </c>
      <c r="B3397" s="5" t="s">
        <v>8747</v>
      </c>
      <c r="C3397" s="6" t="s">
        <v>8748</v>
      </c>
      <c r="D3397" s="7">
        <v>45460</v>
      </c>
      <c r="E3397" s="8">
        <v>104942874</v>
      </c>
      <c r="F3397" s="9" t="s">
        <v>6960</v>
      </c>
      <c r="G3397" s="9" t="s">
        <v>6961</v>
      </c>
      <c r="H3397" s="10" t="s">
        <v>8749</v>
      </c>
      <c r="I3397" s="8">
        <v>57273007</v>
      </c>
    </row>
    <row r="3398" spans="1:9" x14ac:dyDescent="0.25">
      <c r="A3398" s="5">
        <v>2024</v>
      </c>
      <c r="B3398" s="5" t="s">
        <v>8750</v>
      </c>
      <c r="C3398" s="6" t="s">
        <v>8748</v>
      </c>
      <c r="D3398" s="7">
        <v>45460</v>
      </c>
      <c r="E3398" s="8">
        <v>1021820193</v>
      </c>
      <c r="F3398" s="9" t="s">
        <v>6960</v>
      </c>
      <c r="G3398" s="9" t="s">
        <v>6961</v>
      </c>
      <c r="H3398" s="10" t="s">
        <v>8751</v>
      </c>
      <c r="I3398" s="8">
        <v>617154555</v>
      </c>
    </row>
    <row r="3399" spans="1:9" x14ac:dyDescent="0.25">
      <c r="A3399" s="5">
        <v>2024</v>
      </c>
      <c r="B3399" s="5" t="s">
        <v>8752</v>
      </c>
      <c r="C3399" s="6" t="s">
        <v>7211</v>
      </c>
      <c r="D3399" s="7">
        <v>45444</v>
      </c>
      <c r="E3399" s="8">
        <v>39726848</v>
      </c>
      <c r="F3399" s="9" t="s">
        <v>6951</v>
      </c>
      <c r="G3399" s="9" t="s">
        <v>6956</v>
      </c>
      <c r="H3399" s="10" t="s">
        <v>8753</v>
      </c>
      <c r="I3399" s="8">
        <v>11350528</v>
      </c>
    </row>
    <row r="3400" spans="1:9" x14ac:dyDescent="0.25">
      <c r="A3400" s="5">
        <v>2024</v>
      </c>
      <c r="B3400" s="5" t="s">
        <v>8754</v>
      </c>
      <c r="C3400" s="6" t="s">
        <v>6970</v>
      </c>
      <c r="D3400" s="7">
        <v>45450</v>
      </c>
      <c r="E3400" s="8">
        <v>68399677</v>
      </c>
      <c r="F3400" s="9" t="s">
        <v>6960</v>
      </c>
      <c r="G3400" s="9" t="s">
        <v>6961</v>
      </c>
      <c r="H3400" s="10" t="s">
        <v>8755</v>
      </c>
      <c r="I3400" s="8">
        <v>21374899</v>
      </c>
    </row>
    <row r="3401" spans="1:9" x14ac:dyDescent="0.25">
      <c r="A3401" s="5">
        <v>2024</v>
      </c>
      <c r="B3401" s="5" t="s">
        <v>8756</v>
      </c>
      <c r="C3401" s="6" t="s">
        <v>8757</v>
      </c>
      <c r="D3401" s="7">
        <v>45447</v>
      </c>
      <c r="E3401" s="8">
        <v>52500000</v>
      </c>
      <c r="F3401" s="9" t="s">
        <v>6960</v>
      </c>
      <c r="G3401" s="9" t="s">
        <v>6961</v>
      </c>
      <c r="H3401" s="10" t="s">
        <v>8758</v>
      </c>
      <c r="I3401" s="8">
        <v>23250000</v>
      </c>
    </row>
    <row r="3402" spans="1:9" x14ac:dyDescent="0.25">
      <c r="A3402" s="5">
        <v>2024</v>
      </c>
      <c r="B3402" s="5" t="s">
        <v>8759</v>
      </c>
      <c r="C3402" s="6" t="s">
        <v>8760</v>
      </c>
      <c r="D3402" s="7">
        <v>45497</v>
      </c>
      <c r="E3402" s="8">
        <v>2351606162</v>
      </c>
      <c r="F3402" s="9" t="s">
        <v>6960</v>
      </c>
      <c r="G3402" s="9" t="s">
        <v>6961</v>
      </c>
      <c r="H3402" s="10" t="s">
        <v>8761</v>
      </c>
      <c r="I3402" s="8">
        <v>1347072899</v>
      </c>
    </row>
    <row r="3403" spans="1:9" x14ac:dyDescent="0.25">
      <c r="A3403" s="5">
        <v>2024</v>
      </c>
      <c r="B3403" s="5" t="s">
        <v>8762</v>
      </c>
      <c r="C3403" s="6" t="s">
        <v>8763</v>
      </c>
      <c r="D3403" s="7">
        <v>45525</v>
      </c>
      <c r="E3403" s="8">
        <v>21164671</v>
      </c>
      <c r="F3403" s="9" t="s">
        <v>6951</v>
      </c>
      <c r="G3403" s="9" t="s">
        <v>6956</v>
      </c>
      <c r="H3403" s="10" t="s">
        <v>8764</v>
      </c>
      <c r="I3403" s="8">
        <v>8697810</v>
      </c>
    </row>
    <row r="3404" spans="1:9" x14ac:dyDescent="0.25">
      <c r="A3404" s="5">
        <v>2024</v>
      </c>
      <c r="B3404" s="5" t="s">
        <v>8765</v>
      </c>
      <c r="C3404" s="6" t="s">
        <v>7053</v>
      </c>
      <c r="D3404" s="7">
        <v>45525</v>
      </c>
      <c r="E3404" s="8">
        <v>18317678</v>
      </c>
      <c r="F3404" s="9" t="s">
        <v>6951</v>
      </c>
      <c r="G3404" s="9" t="s">
        <v>6956</v>
      </c>
      <c r="H3404" s="10" t="s">
        <v>8766</v>
      </c>
      <c r="I3404" s="8">
        <v>8141190</v>
      </c>
    </row>
    <row r="3405" spans="1:9" x14ac:dyDescent="0.25">
      <c r="A3405" s="5">
        <v>2024</v>
      </c>
      <c r="B3405" s="5" t="s">
        <v>8767</v>
      </c>
      <c r="C3405" s="6" t="s">
        <v>7164</v>
      </c>
      <c r="D3405" s="7">
        <v>45525</v>
      </c>
      <c r="E3405" s="8">
        <v>9574110</v>
      </c>
      <c r="F3405" s="9" t="s">
        <v>6951</v>
      </c>
      <c r="G3405" s="9" t="s">
        <v>6956</v>
      </c>
      <c r="H3405" s="10" t="s">
        <v>8768</v>
      </c>
      <c r="I3405" s="8">
        <v>455910</v>
      </c>
    </row>
    <row r="3406" spans="1:9" x14ac:dyDescent="0.25">
      <c r="A3406" s="5">
        <v>2024</v>
      </c>
      <c r="B3406" s="5" t="s">
        <v>8769</v>
      </c>
      <c r="C3406" s="6" t="s">
        <v>8597</v>
      </c>
      <c r="D3406" s="7">
        <v>45524</v>
      </c>
      <c r="E3406" s="8">
        <v>10941840</v>
      </c>
      <c r="F3406" s="9" t="s">
        <v>6951</v>
      </c>
      <c r="G3406" s="9" t="s">
        <v>6956</v>
      </c>
      <c r="H3406" s="10" t="s">
        <v>8770</v>
      </c>
      <c r="I3406" s="8">
        <v>5470920</v>
      </c>
    </row>
    <row r="3407" spans="1:9" x14ac:dyDescent="0.25">
      <c r="A3407" s="5">
        <v>2024</v>
      </c>
      <c r="B3407" s="5" t="s">
        <v>8771</v>
      </c>
      <c r="C3407" s="6" t="s">
        <v>7137</v>
      </c>
      <c r="D3407" s="7">
        <v>45525</v>
      </c>
      <c r="E3407" s="8">
        <v>21013689</v>
      </c>
      <c r="F3407" s="9" t="s">
        <v>6951</v>
      </c>
      <c r="G3407" s="9" t="s">
        <v>6956</v>
      </c>
      <c r="H3407" s="10" t="s">
        <v>8772</v>
      </c>
      <c r="I3407" s="8">
        <v>808219</v>
      </c>
    </row>
    <row r="3408" spans="1:9" x14ac:dyDescent="0.25">
      <c r="A3408" s="5">
        <v>2024</v>
      </c>
      <c r="B3408" s="5" t="s">
        <v>8773</v>
      </c>
      <c r="C3408" s="6" t="s">
        <v>8774</v>
      </c>
      <c r="D3408" s="7">
        <v>45524</v>
      </c>
      <c r="E3408" s="8">
        <v>24657793</v>
      </c>
      <c r="F3408" s="9" t="s">
        <v>6951</v>
      </c>
      <c r="G3408" s="9" t="s">
        <v>6956</v>
      </c>
      <c r="H3408" s="10" t="s">
        <v>8775</v>
      </c>
      <c r="I3408" s="8">
        <v>11931190</v>
      </c>
    </row>
    <row r="3409" spans="1:9" x14ac:dyDescent="0.25">
      <c r="A3409" s="5">
        <v>2024</v>
      </c>
      <c r="B3409" s="5" t="s">
        <v>8776</v>
      </c>
      <c r="C3409" s="6" t="s">
        <v>7354</v>
      </c>
      <c r="D3409" s="7">
        <v>45525</v>
      </c>
      <c r="E3409" s="8">
        <v>16282380</v>
      </c>
      <c r="F3409" s="9" t="s">
        <v>6951</v>
      </c>
      <c r="G3409" s="9" t="s">
        <v>6956</v>
      </c>
      <c r="H3409" s="10" t="s">
        <v>8777</v>
      </c>
      <c r="I3409" s="8">
        <v>8141190</v>
      </c>
    </row>
    <row r="3410" spans="1:9" x14ac:dyDescent="0.25">
      <c r="A3410" s="5">
        <v>2024</v>
      </c>
      <c r="B3410" s="5" t="s">
        <v>8778</v>
      </c>
      <c r="C3410" s="6" t="s">
        <v>6955</v>
      </c>
      <c r="D3410" s="7">
        <v>45525</v>
      </c>
      <c r="E3410" s="8">
        <v>8206380</v>
      </c>
      <c r="F3410" s="9" t="s">
        <v>6951</v>
      </c>
      <c r="G3410" s="9" t="s">
        <v>6956</v>
      </c>
      <c r="H3410" s="10" t="s">
        <v>8779</v>
      </c>
      <c r="I3410" s="8">
        <v>3191370</v>
      </c>
    </row>
    <row r="3411" spans="1:9" x14ac:dyDescent="0.25">
      <c r="A3411" s="5">
        <v>2024</v>
      </c>
      <c r="B3411" s="5" t="s">
        <v>8780</v>
      </c>
      <c r="C3411" s="6" t="s">
        <v>7164</v>
      </c>
      <c r="D3411" s="7">
        <v>45525</v>
      </c>
      <c r="E3411" s="8">
        <v>9574110</v>
      </c>
      <c r="F3411" s="9" t="s">
        <v>6951</v>
      </c>
      <c r="G3411" s="9" t="s">
        <v>6956</v>
      </c>
      <c r="H3411" s="10" t="s">
        <v>8781</v>
      </c>
      <c r="I3411" s="8">
        <v>455910</v>
      </c>
    </row>
    <row r="3412" spans="1:9" x14ac:dyDescent="0.25">
      <c r="A3412" s="5">
        <v>2024</v>
      </c>
      <c r="B3412" s="5" t="s">
        <v>8782</v>
      </c>
      <c r="C3412" s="6" t="s">
        <v>6955</v>
      </c>
      <c r="D3412" s="7">
        <v>45527</v>
      </c>
      <c r="E3412" s="8">
        <v>13677300</v>
      </c>
      <c r="F3412" s="9" t="s">
        <v>6951</v>
      </c>
      <c r="G3412" s="9" t="s">
        <v>6956</v>
      </c>
      <c r="H3412" s="10" t="s">
        <v>8783</v>
      </c>
      <c r="I3412" s="8">
        <v>5470920</v>
      </c>
    </row>
    <row r="3413" spans="1:9" x14ac:dyDescent="0.25">
      <c r="A3413" s="5">
        <v>2024</v>
      </c>
      <c r="B3413" s="5" t="s">
        <v>8784</v>
      </c>
      <c r="C3413" s="6" t="s">
        <v>8211</v>
      </c>
      <c r="D3413" s="7">
        <v>45526</v>
      </c>
      <c r="E3413" s="8">
        <v>8206380</v>
      </c>
      <c r="F3413" s="9" t="s">
        <v>6951</v>
      </c>
      <c r="G3413" s="9" t="s">
        <v>6956</v>
      </c>
      <c r="H3413" s="10" t="s">
        <v>8785</v>
      </c>
      <c r="I3413" s="8">
        <v>3282552</v>
      </c>
    </row>
    <row r="3414" spans="1:9" x14ac:dyDescent="0.25">
      <c r="A3414" s="5">
        <v>2024</v>
      </c>
      <c r="B3414" s="5" t="s">
        <v>8786</v>
      </c>
      <c r="C3414" s="6" t="s">
        <v>7164</v>
      </c>
      <c r="D3414" s="7">
        <v>45527</v>
      </c>
      <c r="E3414" s="8">
        <v>9574110</v>
      </c>
      <c r="F3414" s="9" t="s">
        <v>6951</v>
      </c>
      <c r="G3414" s="9" t="s">
        <v>6956</v>
      </c>
      <c r="H3414" s="10" t="s">
        <v>8787</v>
      </c>
      <c r="I3414" s="8">
        <v>638274</v>
      </c>
    </row>
    <row r="3415" spans="1:9" x14ac:dyDescent="0.25">
      <c r="A3415" s="5">
        <v>2024</v>
      </c>
      <c r="B3415" s="5" t="s">
        <v>8788</v>
      </c>
      <c r="C3415" s="6" t="s">
        <v>8789</v>
      </c>
      <c r="D3415" s="7">
        <v>45527</v>
      </c>
      <c r="E3415" s="8">
        <v>16282380</v>
      </c>
      <c r="F3415" s="9" t="s">
        <v>6951</v>
      </c>
      <c r="G3415" s="9" t="s">
        <v>6956</v>
      </c>
      <c r="H3415" s="10" t="s">
        <v>8790</v>
      </c>
      <c r="I3415" s="8">
        <v>8141190</v>
      </c>
    </row>
    <row r="3416" spans="1:9" x14ac:dyDescent="0.25">
      <c r="A3416" s="5">
        <v>2024</v>
      </c>
      <c r="B3416" s="5" t="s">
        <v>8791</v>
      </c>
      <c r="C3416" s="6" t="s">
        <v>7053</v>
      </c>
      <c r="D3416" s="7">
        <v>45527</v>
      </c>
      <c r="E3416" s="8">
        <v>16282380</v>
      </c>
      <c r="F3416" s="9" t="s">
        <v>6951</v>
      </c>
      <c r="G3416" s="9" t="s">
        <v>6956</v>
      </c>
      <c r="H3416" s="10" t="s">
        <v>8792</v>
      </c>
      <c r="I3416" s="8">
        <v>8141190</v>
      </c>
    </row>
    <row r="3417" spans="1:9" x14ac:dyDescent="0.25">
      <c r="A3417" s="5">
        <v>2024</v>
      </c>
      <c r="B3417" s="5" t="s">
        <v>8793</v>
      </c>
      <c r="C3417" s="6" t="s">
        <v>7164</v>
      </c>
      <c r="D3417" s="7">
        <v>45527</v>
      </c>
      <c r="E3417" s="8">
        <v>13677300</v>
      </c>
      <c r="F3417" s="9" t="s">
        <v>6951</v>
      </c>
      <c r="G3417" s="9" t="s">
        <v>6956</v>
      </c>
      <c r="H3417" s="10" t="s">
        <v>8794</v>
      </c>
      <c r="I3417" s="8">
        <v>4741464</v>
      </c>
    </row>
    <row r="3418" spans="1:9" x14ac:dyDescent="0.25">
      <c r="A3418" s="5">
        <v>2024</v>
      </c>
      <c r="B3418" s="5" t="s">
        <v>8795</v>
      </c>
      <c r="C3418" s="6" t="s">
        <v>8796</v>
      </c>
      <c r="D3418" s="7">
        <v>45527</v>
      </c>
      <c r="E3418" s="8">
        <v>42409696</v>
      </c>
      <c r="F3418" s="9" t="s">
        <v>6960</v>
      </c>
      <c r="G3418" s="9" t="s">
        <v>6977</v>
      </c>
      <c r="H3418" s="10" t="s">
        <v>8797</v>
      </c>
      <c r="I3418" s="8">
        <v>19725440</v>
      </c>
    </row>
    <row r="3419" spans="1:9" x14ac:dyDescent="0.25">
      <c r="A3419" s="5">
        <v>2024</v>
      </c>
      <c r="B3419" s="5" t="s">
        <v>8798</v>
      </c>
      <c r="C3419" s="6" t="s">
        <v>7164</v>
      </c>
      <c r="D3419" s="7">
        <v>45530</v>
      </c>
      <c r="E3419" s="8">
        <v>13677300</v>
      </c>
      <c r="F3419" s="9" t="s">
        <v>6951</v>
      </c>
      <c r="G3419" s="9" t="s">
        <v>6956</v>
      </c>
      <c r="H3419" s="10" t="s">
        <v>8799</v>
      </c>
      <c r="I3419" s="8">
        <v>5015010</v>
      </c>
    </row>
    <row r="3420" spans="1:9" x14ac:dyDescent="0.25">
      <c r="A3420" s="5">
        <v>2024</v>
      </c>
      <c r="B3420" s="5" t="s">
        <v>8800</v>
      </c>
      <c r="C3420" s="6" t="s">
        <v>8801</v>
      </c>
      <c r="D3420" s="7">
        <v>45530</v>
      </c>
      <c r="E3420" s="8">
        <v>13041224</v>
      </c>
      <c r="F3420" s="9" t="s">
        <v>6951</v>
      </c>
      <c r="G3420" s="9" t="s">
        <v>6956</v>
      </c>
      <c r="H3420" s="10" t="s">
        <v>8802</v>
      </c>
      <c r="I3420" s="8">
        <v>6451974</v>
      </c>
    </row>
    <row r="3421" spans="1:9" x14ac:dyDescent="0.25">
      <c r="A3421" s="5">
        <v>2024</v>
      </c>
      <c r="B3421" s="5" t="s">
        <v>8803</v>
      </c>
      <c r="C3421" s="6" t="s">
        <v>8804</v>
      </c>
      <c r="D3421" s="7">
        <v>45532</v>
      </c>
      <c r="E3421" s="8">
        <v>13677300</v>
      </c>
      <c r="F3421" s="9" t="s">
        <v>6951</v>
      </c>
      <c r="G3421" s="9" t="s">
        <v>6956</v>
      </c>
      <c r="H3421" s="10" t="s">
        <v>8805</v>
      </c>
      <c r="I3421" s="8">
        <v>5197374</v>
      </c>
    </row>
    <row r="3422" spans="1:9" x14ac:dyDescent="0.25">
      <c r="A3422" s="5">
        <v>2024</v>
      </c>
      <c r="B3422" s="5" t="s">
        <v>8806</v>
      </c>
      <c r="C3422" s="6" t="s">
        <v>8807</v>
      </c>
      <c r="D3422" s="7">
        <v>45534</v>
      </c>
      <c r="E3422" s="8">
        <v>26289533</v>
      </c>
      <c r="F3422" s="9" t="s">
        <v>6951</v>
      </c>
      <c r="G3422" s="9" t="s">
        <v>6956</v>
      </c>
      <c r="H3422" s="10" t="s">
        <v>8808</v>
      </c>
      <c r="I3422" s="8">
        <v>11348000</v>
      </c>
    </row>
    <row r="3423" spans="1:9" x14ac:dyDescent="0.25">
      <c r="A3423" s="5">
        <v>2024</v>
      </c>
      <c r="B3423" s="5" t="s">
        <v>8809</v>
      </c>
      <c r="C3423" s="6" t="s">
        <v>8810</v>
      </c>
      <c r="D3423" s="7">
        <v>45533</v>
      </c>
      <c r="E3423" s="8">
        <v>10682000</v>
      </c>
      <c r="F3423" s="9" t="s">
        <v>6960</v>
      </c>
      <c r="G3423" s="9" t="s">
        <v>7050</v>
      </c>
      <c r="H3423" s="10" t="s">
        <v>8811</v>
      </c>
      <c r="I3423" s="8">
        <v>4806900</v>
      </c>
    </row>
    <row r="3424" spans="1:9" x14ac:dyDescent="0.25">
      <c r="A3424" s="5">
        <v>2024</v>
      </c>
      <c r="B3424" s="5" t="s">
        <v>8812</v>
      </c>
      <c r="C3424" s="6" t="s">
        <v>8813</v>
      </c>
      <c r="D3424" s="7">
        <v>45534</v>
      </c>
      <c r="E3424" s="8">
        <v>39240000</v>
      </c>
      <c r="F3424" s="9" t="s">
        <v>6960</v>
      </c>
      <c r="G3424" s="9" t="s">
        <v>6977</v>
      </c>
      <c r="H3424" s="10" t="s">
        <v>8814</v>
      </c>
      <c r="I3424" s="8">
        <v>17440000</v>
      </c>
    </row>
    <row r="3425" spans="1:9" x14ac:dyDescent="0.25">
      <c r="A3425" s="5">
        <v>2024</v>
      </c>
      <c r="B3425" s="5" t="s">
        <v>8815</v>
      </c>
      <c r="C3425" s="6" t="s">
        <v>8816</v>
      </c>
      <c r="D3425" s="7">
        <v>45538</v>
      </c>
      <c r="E3425" s="8">
        <v>57000000</v>
      </c>
      <c r="F3425" s="9" t="s">
        <v>6960</v>
      </c>
      <c r="G3425" s="9" t="s">
        <v>6960</v>
      </c>
      <c r="H3425" s="10" t="s">
        <v>8817</v>
      </c>
      <c r="I3425" s="8">
        <v>29133333</v>
      </c>
    </row>
    <row r="3426" spans="1:9" x14ac:dyDescent="0.25">
      <c r="A3426" s="5">
        <v>2024</v>
      </c>
      <c r="B3426" s="5" t="s">
        <v>8818</v>
      </c>
      <c r="C3426" s="6" t="s">
        <v>8819</v>
      </c>
      <c r="D3426" s="7">
        <v>45541</v>
      </c>
      <c r="E3426" s="8">
        <v>37060000</v>
      </c>
      <c r="F3426" s="9" t="s">
        <v>6960</v>
      </c>
      <c r="G3426" s="9" t="s">
        <v>6977</v>
      </c>
      <c r="H3426" s="10" t="s">
        <v>8820</v>
      </c>
      <c r="I3426" s="8">
        <v>18530000</v>
      </c>
    </row>
    <row r="3427" spans="1:9" x14ac:dyDescent="0.25">
      <c r="A3427" s="5">
        <v>2024</v>
      </c>
      <c r="B3427" s="5" t="s">
        <v>8821</v>
      </c>
      <c r="C3427" s="6" t="s">
        <v>8822</v>
      </c>
      <c r="D3427" s="7">
        <v>45541</v>
      </c>
      <c r="E3427" s="8">
        <v>18120438</v>
      </c>
      <c r="F3427" s="9" t="s">
        <v>6960</v>
      </c>
      <c r="G3427" s="9" t="s">
        <v>6977</v>
      </c>
      <c r="H3427" s="10" t="s">
        <v>8823</v>
      </c>
      <c r="I3427" s="8">
        <v>8697810</v>
      </c>
    </row>
    <row r="3428" spans="1:9" x14ac:dyDescent="0.25">
      <c r="A3428" s="5">
        <v>2024</v>
      </c>
      <c r="B3428" s="5" t="s">
        <v>8824</v>
      </c>
      <c r="C3428" s="6" t="s">
        <v>8688</v>
      </c>
      <c r="D3428" s="7">
        <v>45541</v>
      </c>
      <c r="E3428" s="8">
        <v>36000000</v>
      </c>
      <c r="F3428" s="9" t="s">
        <v>6960</v>
      </c>
      <c r="G3428" s="9" t="s">
        <v>6961</v>
      </c>
      <c r="H3428" s="10" t="s">
        <v>8825</v>
      </c>
      <c r="I3428" s="8">
        <v>19500000</v>
      </c>
    </row>
    <row r="3429" spans="1:9" x14ac:dyDescent="0.25">
      <c r="A3429" s="5">
        <v>2024</v>
      </c>
      <c r="B3429" s="5" t="s">
        <v>8826</v>
      </c>
      <c r="C3429" s="6" t="s">
        <v>8827</v>
      </c>
      <c r="D3429" s="7">
        <v>45541</v>
      </c>
      <c r="E3429" s="8">
        <v>36751167</v>
      </c>
      <c r="F3429" s="9" t="s">
        <v>6960</v>
      </c>
      <c r="G3429" s="9" t="s">
        <v>7050</v>
      </c>
      <c r="H3429" s="10" t="s">
        <v>8828</v>
      </c>
      <c r="I3429" s="8">
        <v>22050700</v>
      </c>
    </row>
    <row r="3430" spans="1:9" x14ac:dyDescent="0.25">
      <c r="A3430" s="5">
        <v>2024</v>
      </c>
      <c r="B3430" s="5" t="s">
        <v>8829</v>
      </c>
      <c r="C3430" s="6" t="s">
        <v>7164</v>
      </c>
      <c r="D3430" s="7">
        <v>45546</v>
      </c>
      <c r="E3430" s="8">
        <v>10941840</v>
      </c>
      <c r="F3430" s="9" t="s">
        <v>6951</v>
      </c>
      <c r="G3430" s="9" t="s">
        <v>6956</v>
      </c>
      <c r="H3430" s="10" t="s">
        <v>8830</v>
      </c>
      <c r="I3430" s="8">
        <v>5470920</v>
      </c>
    </row>
    <row r="3431" spans="1:9" x14ac:dyDescent="0.25">
      <c r="A3431" s="5">
        <v>2024</v>
      </c>
      <c r="B3431" s="5" t="s">
        <v>8831</v>
      </c>
      <c r="C3431" s="6" t="s">
        <v>8832</v>
      </c>
      <c r="D3431" s="7">
        <v>45546</v>
      </c>
      <c r="E3431" s="8">
        <v>21345833</v>
      </c>
      <c r="F3431" s="9" t="s">
        <v>6960</v>
      </c>
      <c r="G3431" s="9" t="s">
        <v>6977</v>
      </c>
      <c r="H3431" s="10" t="s">
        <v>8833</v>
      </c>
      <c r="I3431" s="8">
        <v>10246000</v>
      </c>
    </row>
    <row r="3432" spans="1:9" x14ac:dyDescent="0.25">
      <c r="A3432" s="5">
        <v>2024</v>
      </c>
      <c r="B3432" s="5" t="s">
        <v>8834</v>
      </c>
      <c r="C3432" s="6" t="s">
        <v>8835</v>
      </c>
      <c r="D3432" s="7">
        <v>45541</v>
      </c>
      <c r="E3432" s="8">
        <v>34880000</v>
      </c>
      <c r="F3432" s="9" t="s">
        <v>6960</v>
      </c>
      <c r="G3432" s="9" t="s">
        <v>6977</v>
      </c>
      <c r="H3432" s="10" t="s">
        <v>8836</v>
      </c>
      <c r="I3432" s="8">
        <v>17440000</v>
      </c>
    </row>
    <row r="3433" spans="1:9" x14ac:dyDescent="0.25">
      <c r="A3433" s="5">
        <v>2024</v>
      </c>
      <c r="B3433" s="5" t="s">
        <v>8837</v>
      </c>
      <c r="C3433" s="6" t="s">
        <v>6955</v>
      </c>
      <c r="D3433" s="7">
        <v>45546</v>
      </c>
      <c r="E3433" s="8">
        <v>10941840</v>
      </c>
      <c r="F3433" s="9" t="s">
        <v>6951</v>
      </c>
      <c r="G3433" s="9" t="s">
        <v>6956</v>
      </c>
      <c r="H3433" s="10" t="s">
        <v>8838</v>
      </c>
      <c r="I3433" s="8">
        <v>5470920</v>
      </c>
    </row>
    <row r="3434" spans="1:9" x14ac:dyDescent="0.25">
      <c r="A3434" s="5">
        <v>2024</v>
      </c>
      <c r="B3434" s="5" t="s">
        <v>8839</v>
      </c>
      <c r="C3434" s="6" t="s">
        <v>6955</v>
      </c>
      <c r="D3434" s="7">
        <v>45545</v>
      </c>
      <c r="E3434" s="8">
        <v>10941840</v>
      </c>
      <c r="F3434" s="9" t="s">
        <v>6951</v>
      </c>
      <c r="G3434" s="9" t="s">
        <v>6956</v>
      </c>
      <c r="H3434" s="10" t="s">
        <v>8840</v>
      </c>
      <c r="I3434" s="8">
        <v>3556098</v>
      </c>
    </row>
    <row r="3435" spans="1:9" x14ac:dyDescent="0.25">
      <c r="A3435" s="5">
        <v>2024</v>
      </c>
      <c r="B3435" s="5" t="s">
        <v>8841</v>
      </c>
      <c r="C3435" s="6" t="s">
        <v>8842</v>
      </c>
      <c r="D3435" s="7">
        <v>45548</v>
      </c>
      <c r="E3435" s="8">
        <v>23096198</v>
      </c>
      <c r="F3435" s="9" t="s">
        <v>6951</v>
      </c>
      <c r="G3435" s="9" t="s">
        <v>6956</v>
      </c>
      <c r="H3435" s="10" t="s">
        <v>8843</v>
      </c>
      <c r="I3435" s="8">
        <v>14435124</v>
      </c>
    </row>
    <row r="3436" spans="1:9" x14ac:dyDescent="0.25">
      <c r="A3436" s="5">
        <v>2024</v>
      </c>
      <c r="B3436" s="5" t="s">
        <v>8844</v>
      </c>
      <c r="C3436" s="6" t="s">
        <v>6955</v>
      </c>
      <c r="D3436" s="7">
        <v>45548</v>
      </c>
      <c r="E3436" s="8">
        <v>10941840</v>
      </c>
      <c r="F3436" s="9" t="s">
        <v>6951</v>
      </c>
      <c r="G3436" s="9" t="s">
        <v>6956</v>
      </c>
      <c r="H3436" s="10" t="s">
        <v>8845</v>
      </c>
      <c r="I3436" s="8">
        <v>3829644</v>
      </c>
    </row>
    <row r="3437" spans="1:9" x14ac:dyDescent="0.25">
      <c r="A3437" s="5">
        <v>2024</v>
      </c>
      <c r="B3437" s="5" t="s">
        <v>8846</v>
      </c>
      <c r="C3437" s="6" t="s">
        <v>8847</v>
      </c>
      <c r="D3437" s="7">
        <v>45552</v>
      </c>
      <c r="E3437" s="8">
        <v>7733520186</v>
      </c>
      <c r="F3437" s="9" t="s">
        <v>6960</v>
      </c>
      <c r="G3437" s="9" t="s">
        <v>6961</v>
      </c>
      <c r="H3437" s="10" t="s">
        <v>8848</v>
      </c>
      <c r="I3437" s="8">
        <v>7825981612</v>
      </c>
    </row>
    <row r="3438" spans="1:9" x14ac:dyDescent="0.25">
      <c r="A3438" s="5">
        <v>2024</v>
      </c>
      <c r="B3438" s="5" t="s">
        <v>8849</v>
      </c>
      <c r="C3438" s="6" t="s">
        <v>6955</v>
      </c>
      <c r="D3438" s="7">
        <v>45554</v>
      </c>
      <c r="E3438" s="8">
        <v>10941840</v>
      </c>
      <c r="F3438" s="9" t="s">
        <v>6951</v>
      </c>
      <c r="G3438" s="9" t="s">
        <v>6956</v>
      </c>
      <c r="H3438" s="10" t="s">
        <v>8850</v>
      </c>
      <c r="I3438" s="8">
        <v>4376736</v>
      </c>
    </row>
    <row r="3439" spans="1:9" x14ac:dyDescent="0.25">
      <c r="A3439" s="5">
        <v>2024</v>
      </c>
      <c r="B3439" s="5" t="s">
        <v>8851</v>
      </c>
      <c r="C3439" s="6" t="s">
        <v>8852</v>
      </c>
      <c r="D3439" s="7">
        <v>45554</v>
      </c>
      <c r="E3439" s="8">
        <v>16282380</v>
      </c>
      <c r="F3439" s="9" t="s">
        <v>6951</v>
      </c>
      <c r="G3439" s="9" t="s">
        <v>6956</v>
      </c>
      <c r="H3439" s="10" t="s">
        <v>8853</v>
      </c>
      <c r="I3439" s="8">
        <v>6512952</v>
      </c>
    </row>
    <row r="3440" spans="1:9" x14ac:dyDescent="0.25">
      <c r="A3440" s="5">
        <v>2024</v>
      </c>
      <c r="B3440" s="5" t="s">
        <v>8854</v>
      </c>
      <c r="C3440" s="6" t="s">
        <v>7433</v>
      </c>
      <c r="D3440" s="7">
        <v>45554</v>
      </c>
      <c r="E3440" s="8">
        <v>11568663</v>
      </c>
      <c r="F3440" s="9" t="s">
        <v>6951</v>
      </c>
      <c r="G3440" s="9" t="s">
        <v>6956</v>
      </c>
      <c r="H3440" s="10" t="s">
        <v>8855</v>
      </c>
      <c r="I3440" s="8">
        <v>7712442</v>
      </c>
    </row>
    <row r="3441" spans="1:9" x14ac:dyDescent="0.25">
      <c r="A3441" s="5">
        <v>2024</v>
      </c>
      <c r="B3441" s="5" t="s">
        <v>8856</v>
      </c>
      <c r="C3441" s="6" t="s">
        <v>8618</v>
      </c>
      <c r="D3441" s="7">
        <v>45553</v>
      </c>
      <c r="E3441" s="8">
        <v>39865344</v>
      </c>
      <c r="F3441" s="9" t="s">
        <v>6960</v>
      </c>
      <c r="G3441" s="9" t="s">
        <v>6977</v>
      </c>
      <c r="H3441" s="10" t="s">
        <v>8857</v>
      </c>
      <c r="I3441" s="8">
        <v>14337536</v>
      </c>
    </row>
    <row r="3442" spans="1:9" x14ac:dyDescent="0.25">
      <c r="A3442" s="5">
        <v>2024</v>
      </c>
      <c r="B3442" s="5" t="s">
        <v>8858</v>
      </c>
      <c r="C3442" s="6" t="s">
        <v>8859</v>
      </c>
      <c r="D3442" s="7">
        <v>45343</v>
      </c>
      <c r="E3442" s="8">
        <v>104500000</v>
      </c>
      <c r="F3442" s="9" t="s">
        <v>6951</v>
      </c>
      <c r="G3442" s="9" t="s">
        <v>6951</v>
      </c>
      <c r="H3442" s="10" t="s">
        <v>8860</v>
      </c>
      <c r="I3442" s="8">
        <v>15833333</v>
      </c>
    </row>
    <row r="3443" spans="1:9" x14ac:dyDescent="0.25">
      <c r="A3443" s="5">
        <v>2024</v>
      </c>
      <c r="B3443" s="5" t="s">
        <v>8861</v>
      </c>
      <c r="C3443" s="6" t="s">
        <v>8862</v>
      </c>
      <c r="D3443" s="7">
        <v>45553</v>
      </c>
      <c r="E3443" s="8">
        <v>43700000</v>
      </c>
      <c r="F3443" s="9" t="s">
        <v>6960</v>
      </c>
      <c r="G3443" s="9" t="s">
        <v>6977</v>
      </c>
      <c r="H3443" s="10" t="s">
        <v>8863</v>
      </c>
      <c r="I3443" s="8">
        <v>23000000</v>
      </c>
    </row>
    <row r="3444" spans="1:9" x14ac:dyDescent="0.25">
      <c r="A3444" s="5">
        <v>2024</v>
      </c>
      <c r="B3444" s="5" t="s">
        <v>8864</v>
      </c>
      <c r="C3444" s="6" t="s">
        <v>8865</v>
      </c>
      <c r="D3444" s="7">
        <v>45554</v>
      </c>
      <c r="E3444" s="8">
        <v>46333333</v>
      </c>
      <c r="F3444" s="9" t="s">
        <v>6960</v>
      </c>
      <c r="G3444" s="9" t="s">
        <v>6960</v>
      </c>
      <c r="H3444" s="10" t="s">
        <v>8866</v>
      </c>
      <c r="I3444" s="8">
        <v>22333333</v>
      </c>
    </row>
    <row r="3445" spans="1:9" x14ac:dyDescent="0.25">
      <c r="A3445" s="5">
        <v>2024</v>
      </c>
      <c r="B3445" s="5" t="s">
        <v>8867</v>
      </c>
      <c r="C3445" s="6" t="s">
        <v>8868</v>
      </c>
      <c r="D3445" s="7">
        <v>45558</v>
      </c>
      <c r="E3445" s="8">
        <v>38000000</v>
      </c>
      <c r="F3445" s="9" t="s">
        <v>6960</v>
      </c>
      <c r="G3445" s="9" t="s">
        <v>6977</v>
      </c>
      <c r="H3445" s="10" t="s">
        <v>8869</v>
      </c>
      <c r="I3445" s="8">
        <v>20000000</v>
      </c>
    </row>
    <row r="3446" spans="1:9" x14ac:dyDescent="0.25">
      <c r="A3446" s="5">
        <v>2024</v>
      </c>
      <c r="B3446" s="5" t="s">
        <v>8870</v>
      </c>
      <c r="C3446" s="6" t="s">
        <v>8871</v>
      </c>
      <c r="D3446" s="7">
        <v>45561</v>
      </c>
      <c r="E3446" s="8">
        <v>30810667</v>
      </c>
      <c r="F3446" s="9" t="s">
        <v>6960</v>
      </c>
      <c r="G3446" s="9" t="s">
        <v>6977</v>
      </c>
      <c r="H3446" s="10" t="s">
        <v>8872</v>
      </c>
      <c r="I3446" s="8">
        <v>15405334</v>
      </c>
    </row>
    <row r="3447" spans="1:9" x14ac:dyDescent="0.25">
      <c r="A3447" s="5">
        <v>2024</v>
      </c>
      <c r="B3447" s="5" t="s">
        <v>8873</v>
      </c>
      <c r="C3447" s="6" t="s">
        <v>8874</v>
      </c>
      <c r="D3447" s="7">
        <v>45574</v>
      </c>
      <c r="E3447" s="8">
        <v>28512104</v>
      </c>
      <c r="F3447" s="9" t="s">
        <v>6960</v>
      </c>
      <c r="G3447" s="9" t="s">
        <v>6961</v>
      </c>
      <c r="H3447" s="10" t="s">
        <v>8875</v>
      </c>
      <c r="I3447" s="8">
        <v>28512104</v>
      </c>
    </row>
    <row r="3448" spans="1:9" x14ac:dyDescent="0.25">
      <c r="A3448" s="5">
        <v>2024</v>
      </c>
      <c r="B3448" s="5" t="s">
        <v>8876</v>
      </c>
      <c r="C3448" s="6" t="s">
        <v>8877</v>
      </c>
      <c r="D3448" s="7">
        <v>45561</v>
      </c>
      <c r="E3448" s="8">
        <v>11668952</v>
      </c>
      <c r="F3448" s="9" t="s">
        <v>6960</v>
      </c>
      <c r="G3448" s="9" t="s">
        <v>6961</v>
      </c>
      <c r="H3448" s="10" t="s">
        <v>8878</v>
      </c>
      <c r="I3448" s="8">
        <v>5834476</v>
      </c>
    </row>
    <row r="3449" spans="1:9" x14ac:dyDescent="0.25">
      <c r="A3449" s="5">
        <v>2024</v>
      </c>
      <c r="B3449" s="5" t="s">
        <v>8879</v>
      </c>
      <c r="C3449" s="6" t="s">
        <v>8874</v>
      </c>
      <c r="D3449" s="7">
        <v>45574</v>
      </c>
      <c r="E3449" s="8">
        <v>32725617</v>
      </c>
      <c r="F3449" s="9" t="s">
        <v>6960</v>
      </c>
      <c r="G3449" s="9" t="s">
        <v>6961</v>
      </c>
      <c r="H3449" s="10" t="s">
        <v>8880</v>
      </c>
      <c r="I3449" s="8">
        <v>32725617</v>
      </c>
    </row>
    <row r="3450" spans="1:9" x14ac:dyDescent="0.25">
      <c r="A3450" s="5">
        <v>2024</v>
      </c>
      <c r="B3450" s="5" t="s">
        <v>8881</v>
      </c>
      <c r="C3450" s="6" t="s">
        <v>8874</v>
      </c>
      <c r="D3450" s="7">
        <v>45575</v>
      </c>
      <c r="E3450" s="8">
        <v>15193444</v>
      </c>
      <c r="F3450" s="9" t="s">
        <v>6960</v>
      </c>
      <c r="G3450" s="9" t="s">
        <v>6961</v>
      </c>
      <c r="H3450" s="10" t="s">
        <v>8882</v>
      </c>
      <c r="I3450" s="8">
        <v>22789887</v>
      </c>
    </row>
    <row r="3451" spans="1:9" x14ac:dyDescent="0.25">
      <c r="A3451" s="5">
        <v>2024</v>
      </c>
      <c r="B3451" s="5" t="s">
        <v>8883</v>
      </c>
      <c r="C3451" s="6" t="s">
        <v>8874</v>
      </c>
      <c r="D3451" s="7">
        <v>45580</v>
      </c>
      <c r="E3451" s="8">
        <v>11754006</v>
      </c>
      <c r="F3451" s="9" t="s">
        <v>6960</v>
      </c>
      <c r="G3451" s="9" t="s">
        <v>6961</v>
      </c>
      <c r="H3451" s="10" t="s">
        <v>8884</v>
      </c>
      <c r="I3451" s="8">
        <v>11754006</v>
      </c>
    </row>
    <row r="3452" spans="1:9" x14ac:dyDescent="0.25">
      <c r="A3452" s="5">
        <v>2024</v>
      </c>
      <c r="B3452" s="5" t="s">
        <v>8885</v>
      </c>
      <c r="C3452" s="6" t="s">
        <v>8874</v>
      </c>
      <c r="D3452" s="7">
        <v>45574</v>
      </c>
      <c r="E3452" s="8">
        <v>28097650</v>
      </c>
      <c r="F3452" s="9" t="s">
        <v>6960</v>
      </c>
      <c r="G3452" s="9" t="s">
        <v>6961</v>
      </c>
      <c r="H3452" s="10" t="s">
        <v>8886</v>
      </c>
      <c r="I3452" s="8">
        <v>28097650</v>
      </c>
    </row>
    <row r="3453" spans="1:9" x14ac:dyDescent="0.25">
      <c r="A3453" s="5">
        <v>2024</v>
      </c>
      <c r="B3453" s="5" t="s">
        <v>8887</v>
      </c>
      <c r="C3453" s="6" t="s">
        <v>8888</v>
      </c>
      <c r="D3453" s="7">
        <v>45566</v>
      </c>
      <c r="E3453" s="8">
        <v>35207000</v>
      </c>
      <c r="F3453" s="9" t="s">
        <v>6960</v>
      </c>
      <c r="G3453" s="9" t="s">
        <v>6977</v>
      </c>
      <c r="H3453" s="10" t="s">
        <v>8889</v>
      </c>
      <c r="I3453" s="8">
        <v>18530000</v>
      </c>
    </row>
    <row r="3454" spans="1:9" x14ac:dyDescent="0.25">
      <c r="A3454" s="5">
        <v>2024</v>
      </c>
      <c r="B3454" s="5" t="s">
        <v>8890</v>
      </c>
      <c r="C3454" s="6" t="s">
        <v>8891</v>
      </c>
      <c r="D3454" s="7">
        <v>45566</v>
      </c>
      <c r="E3454" s="8">
        <v>29357333</v>
      </c>
      <c r="F3454" s="9" t="s">
        <v>6960</v>
      </c>
      <c r="G3454" s="9" t="s">
        <v>6977</v>
      </c>
      <c r="H3454" s="10" t="s">
        <v>8892</v>
      </c>
      <c r="I3454" s="8">
        <v>14824000</v>
      </c>
    </row>
    <row r="3455" spans="1:9" x14ac:dyDescent="0.25">
      <c r="A3455" s="5">
        <v>2024</v>
      </c>
      <c r="B3455" s="5" t="s">
        <v>8893</v>
      </c>
      <c r="C3455" s="6" t="s">
        <v>8894</v>
      </c>
      <c r="D3455" s="7">
        <v>45566</v>
      </c>
      <c r="E3455" s="8">
        <v>16235912</v>
      </c>
      <c r="F3455" s="9" t="s">
        <v>6960</v>
      </c>
      <c r="G3455" s="9" t="s">
        <v>6977</v>
      </c>
      <c r="H3455" s="10" t="s">
        <v>8895</v>
      </c>
      <c r="I3455" s="8">
        <v>7538102</v>
      </c>
    </row>
    <row r="3456" spans="1:9" x14ac:dyDescent="0.25">
      <c r="A3456" s="5">
        <v>2024</v>
      </c>
      <c r="B3456" s="5" t="s">
        <v>8896</v>
      </c>
      <c r="C3456" s="6" t="s">
        <v>8897</v>
      </c>
      <c r="D3456" s="7">
        <v>45575</v>
      </c>
      <c r="E3456" s="8">
        <v>6000000000</v>
      </c>
      <c r="F3456" s="9" t="s">
        <v>6960</v>
      </c>
      <c r="G3456" s="9" t="s">
        <v>6961</v>
      </c>
      <c r="H3456" s="10" t="s">
        <v>8898</v>
      </c>
      <c r="I3456" s="8">
        <v>4488112115</v>
      </c>
    </row>
    <row r="3457" spans="1:9" x14ac:dyDescent="0.25">
      <c r="A3457" s="5">
        <v>2024</v>
      </c>
      <c r="B3457" s="5" t="s">
        <v>8899</v>
      </c>
      <c r="C3457" s="6" t="s">
        <v>8900</v>
      </c>
      <c r="D3457" s="7">
        <v>45572</v>
      </c>
      <c r="E3457" s="8">
        <v>39240000</v>
      </c>
      <c r="F3457" s="9" t="s">
        <v>6960</v>
      </c>
      <c r="G3457" s="9" t="s">
        <v>6977</v>
      </c>
      <c r="H3457" s="10" t="s">
        <v>8901</v>
      </c>
      <c r="I3457" s="8">
        <v>21582000</v>
      </c>
    </row>
    <row r="3458" spans="1:9" x14ac:dyDescent="0.25">
      <c r="A3458" s="5">
        <v>2024</v>
      </c>
      <c r="B3458" s="5" t="s">
        <v>8902</v>
      </c>
      <c r="C3458" s="6" t="s">
        <v>8903</v>
      </c>
      <c r="D3458" s="7">
        <v>45568</v>
      </c>
      <c r="E3458" s="8">
        <v>10936824</v>
      </c>
      <c r="F3458" s="9" t="s">
        <v>6960</v>
      </c>
      <c r="G3458" s="9" t="s">
        <v>6961</v>
      </c>
      <c r="H3458" s="10" t="s">
        <v>8904</v>
      </c>
      <c r="I3458" s="8">
        <v>5650692</v>
      </c>
    </row>
    <row r="3459" spans="1:9" x14ac:dyDescent="0.25">
      <c r="A3459" s="5">
        <v>2024</v>
      </c>
      <c r="B3459" s="5" t="s">
        <v>8905</v>
      </c>
      <c r="C3459" s="6" t="s">
        <v>8906</v>
      </c>
      <c r="D3459" s="7">
        <v>45566</v>
      </c>
      <c r="E3459" s="8">
        <v>27795000</v>
      </c>
      <c r="F3459" s="9" t="s">
        <v>6960</v>
      </c>
      <c r="G3459" s="9" t="s">
        <v>7050</v>
      </c>
      <c r="H3459" s="10" t="s">
        <v>8907</v>
      </c>
      <c r="I3459" s="8">
        <v>17912333</v>
      </c>
    </row>
    <row r="3460" spans="1:9" x14ac:dyDescent="0.25">
      <c r="A3460" s="5">
        <v>2024</v>
      </c>
      <c r="B3460" s="5" t="s">
        <v>8908</v>
      </c>
      <c r="C3460" s="6" t="s">
        <v>8909</v>
      </c>
      <c r="D3460" s="7">
        <v>45567</v>
      </c>
      <c r="E3460" s="8">
        <v>52000000</v>
      </c>
      <c r="F3460" s="9" t="s">
        <v>6960</v>
      </c>
      <c r="G3460" s="9" t="s">
        <v>6960</v>
      </c>
      <c r="H3460" s="10" t="s">
        <v>8910</v>
      </c>
      <c r="I3460" s="8">
        <v>26433333</v>
      </c>
    </row>
    <row r="3461" spans="1:9" x14ac:dyDescent="0.25">
      <c r="A3461" s="5">
        <v>2024</v>
      </c>
      <c r="B3461" s="5" t="s">
        <v>8911</v>
      </c>
      <c r="C3461" s="6" t="s">
        <v>8912</v>
      </c>
      <c r="D3461" s="7">
        <v>45568</v>
      </c>
      <c r="E3461" s="8">
        <v>27795000</v>
      </c>
      <c r="F3461" s="9" t="s">
        <v>6960</v>
      </c>
      <c r="G3461" s="9" t="s">
        <v>7050</v>
      </c>
      <c r="H3461" s="10" t="s">
        <v>8913</v>
      </c>
      <c r="I3461" s="8">
        <v>9882667</v>
      </c>
    </row>
    <row r="3462" spans="1:9" x14ac:dyDescent="0.25">
      <c r="A3462" s="5">
        <v>2024</v>
      </c>
      <c r="B3462" s="5" t="s">
        <v>8914</v>
      </c>
      <c r="C3462" s="6" t="s">
        <v>8915</v>
      </c>
      <c r="D3462" s="7">
        <v>45573</v>
      </c>
      <c r="E3462" s="8">
        <v>30000000</v>
      </c>
      <c r="F3462" s="9" t="s">
        <v>6960</v>
      </c>
      <c r="G3462" s="9" t="s">
        <v>6960</v>
      </c>
      <c r="H3462" s="10" t="s">
        <v>8916</v>
      </c>
      <c r="I3462" s="8">
        <v>12333333</v>
      </c>
    </row>
    <row r="3463" spans="1:9" x14ac:dyDescent="0.25">
      <c r="A3463" s="5">
        <v>2024</v>
      </c>
      <c r="B3463" s="5" t="s">
        <v>8917</v>
      </c>
      <c r="C3463" s="6" t="s">
        <v>8918</v>
      </c>
      <c r="D3463" s="7">
        <v>45569</v>
      </c>
      <c r="E3463" s="8">
        <v>30265667</v>
      </c>
      <c r="F3463" s="9" t="s">
        <v>6960</v>
      </c>
      <c r="G3463" s="9" t="s">
        <v>6977</v>
      </c>
      <c r="H3463" s="10" t="s">
        <v>8919</v>
      </c>
      <c r="I3463" s="8">
        <v>18530000</v>
      </c>
    </row>
    <row r="3464" spans="1:9" x14ac:dyDescent="0.25">
      <c r="A3464" s="5">
        <v>2024</v>
      </c>
      <c r="B3464" s="5" t="s">
        <v>8920</v>
      </c>
      <c r="C3464" s="6" t="s">
        <v>8921</v>
      </c>
      <c r="D3464" s="7">
        <v>45572</v>
      </c>
      <c r="E3464" s="8">
        <v>20879583</v>
      </c>
      <c r="F3464" s="9" t="s">
        <v>6951</v>
      </c>
      <c r="G3464" s="9" t="s">
        <v>6956</v>
      </c>
      <c r="H3464" s="10" t="s">
        <v>8922</v>
      </c>
      <c r="I3464" s="8">
        <v>10141512</v>
      </c>
    </row>
    <row r="3465" spans="1:9" x14ac:dyDescent="0.25">
      <c r="A3465" s="5">
        <v>2024</v>
      </c>
      <c r="B3465" s="5" t="s">
        <v>8923</v>
      </c>
      <c r="C3465" s="6" t="s">
        <v>6970</v>
      </c>
      <c r="D3465" s="7">
        <v>45574</v>
      </c>
      <c r="E3465" s="8">
        <v>29430000</v>
      </c>
      <c r="F3465" s="9" t="s">
        <v>6960</v>
      </c>
      <c r="G3465" s="9" t="s">
        <v>6961</v>
      </c>
      <c r="H3465" s="10" t="s">
        <v>8924</v>
      </c>
      <c r="I3465" s="8">
        <v>12426000</v>
      </c>
    </row>
    <row r="3466" spans="1:9" x14ac:dyDescent="0.25">
      <c r="A3466" s="5">
        <v>2024</v>
      </c>
      <c r="B3466" s="5" t="s">
        <v>8925</v>
      </c>
      <c r="C3466" s="6" t="s">
        <v>8926</v>
      </c>
      <c r="D3466" s="7">
        <v>45574</v>
      </c>
      <c r="E3466" s="8">
        <v>30883334</v>
      </c>
      <c r="F3466" s="9" t="s">
        <v>6960</v>
      </c>
      <c r="G3466" s="9" t="s">
        <v>7050</v>
      </c>
      <c r="H3466" s="10" t="s">
        <v>8927</v>
      </c>
      <c r="I3466" s="8">
        <v>18530000</v>
      </c>
    </row>
    <row r="3467" spans="1:9" x14ac:dyDescent="0.25">
      <c r="A3467" s="5">
        <v>2024</v>
      </c>
      <c r="B3467" s="5" t="s">
        <v>8928</v>
      </c>
      <c r="C3467" s="6" t="s">
        <v>8929</v>
      </c>
      <c r="D3467" s="7">
        <v>45576</v>
      </c>
      <c r="E3467" s="8">
        <v>14350000</v>
      </c>
      <c r="F3467" s="9" t="s">
        <v>6967</v>
      </c>
      <c r="G3467" s="9" t="s">
        <v>6967</v>
      </c>
      <c r="H3467" s="10" t="s">
        <v>8930</v>
      </c>
      <c r="I3467" s="8">
        <v>7516667</v>
      </c>
    </row>
    <row r="3468" spans="1:9" x14ac:dyDescent="0.25">
      <c r="A3468" s="5">
        <v>2024</v>
      </c>
      <c r="B3468" s="5" t="s">
        <v>8931</v>
      </c>
      <c r="C3468" s="6" t="s">
        <v>8932</v>
      </c>
      <c r="D3468" s="7">
        <v>45597</v>
      </c>
      <c r="E3468" s="8">
        <v>18043905</v>
      </c>
      <c r="F3468" s="9" t="s">
        <v>6951</v>
      </c>
      <c r="G3468" s="9" t="s">
        <v>6956</v>
      </c>
      <c r="H3468" s="10" t="s">
        <v>8933</v>
      </c>
      <c r="I3468" s="8">
        <v>10826343</v>
      </c>
    </row>
    <row r="3469" spans="1:9" x14ac:dyDescent="0.25">
      <c r="A3469" s="5">
        <v>2024</v>
      </c>
      <c r="B3469" s="5" t="s">
        <v>8934</v>
      </c>
      <c r="C3469" s="6" t="s">
        <v>7399</v>
      </c>
      <c r="D3469" s="7">
        <v>45574</v>
      </c>
      <c r="E3469" s="8">
        <v>14382769</v>
      </c>
      <c r="F3469" s="9" t="s">
        <v>6951</v>
      </c>
      <c r="G3469" s="9" t="s">
        <v>6956</v>
      </c>
      <c r="H3469" s="10" t="s">
        <v>8935</v>
      </c>
      <c r="I3469" s="8">
        <v>7327071</v>
      </c>
    </row>
    <row r="3470" spans="1:9" x14ac:dyDescent="0.25">
      <c r="A3470" s="5">
        <v>2024</v>
      </c>
      <c r="B3470" s="5" t="s">
        <v>8936</v>
      </c>
      <c r="C3470" s="6" t="s">
        <v>8937</v>
      </c>
      <c r="D3470" s="7">
        <v>45574</v>
      </c>
      <c r="E3470" s="8">
        <v>35792667</v>
      </c>
      <c r="F3470" s="9" t="s">
        <v>6951</v>
      </c>
      <c r="G3470" s="9" t="s">
        <v>6952</v>
      </c>
      <c r="H3470" s="10" t="s">
        <v>8938</v>
      </c>
      <c r="I3470" s="8">
        <v>18234000</v>
      </c>
    </row>
    <row r="3471" spans="1:9" x14ac:dyDescent="0.25">
      <c r="A3471" s="5">
        <v>2024</v>
      </c>
      <c r="B3471" s="5" t="s">
        <v>8939</v>
      </c>
      <c r="C3471" s="6" t="s">
        <v>8940</v>
      </c>
      <c r="D3471" s="7">
        <v>45575</v>
      </c>
      <c r="E3471" s="8">
        <v>30883333</v>
      </c>
      <c r="F3471" s="9" t="s">
        <v>6960</v>
      </c>
      <c r="G3471" s="9" t="s">
        <v>7050</v>
      </c>
      <c r="H3471" s="10" t="s">
        <v>8941</v>
      </c>
      <c r="I3471" s="8">
        <v>18530000</v>
      </c>
    </row>
    <row r="3472" spans="1:9" x14ac:dyDescent="0.25">
      <c r="A3472" s="5">
        <v>2024</v>
      </c>
      <c r="B3472" s="5" t="s">
        <v>8942</v>
      </c>
      <c r="C3472" s="6" t="s">
        <v>8943</v>
      </c>
      <c r="D3472" s="7">
        <v>45580</v>
      </c>
      <c r="E3472" s="8">
        <v>12211800</v>
      </c>
      <c r="F3472" s="9" t="s">
        <v>6960</v>
      </c>
      <c r="G3472" s="9" t="s">
        <v>7050</v>
      </c>
      <c r="H3472" s="10" t="s">
        <v>8944</v>
      </c>
      <c r="I3472" s="8">
        <v>8141200</v>
      </c>
    </row>
    <row r="3473" spans="1:9" x14ac:dyDescent="0.25">
      <c r="A3473" s="5">
        <v>2024</v>
      </c>
      <c r="B3473" s="5" t="s">
        <v>8945</v>
      </c>
      <c r="C3473" s="6" t="s">
        <v>8946</v>
      </c>
      <c r="D3473" s="7">
        <v>45609</v>
      </c>
      <c r="E3473" s="8">
        <v>91756614</v>
      </c>
      <c r="F3473" s="9" t="s">
        <v>6960</v>
      </c>
      <c r="G3473" s="9" t="s">
        <v>6961</v>
      </c>
      <c r="H3473" s="10" t="s">
        <v>8947</v>
      </c>
      <c r="I3473" s="8">
        <v>91756614</v>
      </c>
    </row>
    <row r="3474" spans="1:9" x14ac:dyDescent="0.25">
      <c r="A3474" s="5">
        <v>2024</v>
      </c>
      <c r="B3474" s="5" t="s">
        <v>8948</v>
      </c>
      <c r="C3474" s="6" t="s">
        <v>8949</v>
      </c>
      <c r="D3474" s="7">
        <v>45586</v>
      </c>
      <c r="E3474" s="8">
        <v>1858242889</v>
      </c>
      <c r="F3474" s="9" t="s">
        <v>6960</v>
      </c>
      <c r="G3474" s="9" t="s">
        <v>6961</v>
      </c>
      <c r="H3474" s="10" t="s">
        <v>8950</v>
      </c>
      <c r="I3474" s="8">
        <v>2787364334</v>
      </c>
    </row>
    <row r="3475" spans="1:9" x14ac:dyDescent="0.25">
      <c r="A3475" s="5">
        <v>2024</v>
      </c>
      <c r="B3475" s="5" t="s">
        <v>8951</v>
      </c>
      <c r="C3475" s="6" t="s">
        <v>8952</v>
      </c>
      <c r="D3475" s="7">
        <v>45590</v>
      </c>
      <c r="E3475" s="8">
        <v>20753600</v>
      </c>
      <c r="F3475" s="9" t="s">
        <v>6960</v>
      </c>
      <c r="G3475" s="9" t="s">
        <v>6961</v>
      </c>
      <c r="H3475" s="10" t="s">
        <v>8953</v>
      </c>
      <c r="I3475" s="8">
        <v>20753600</v>
      </c>
    </row>
    <row r="3476" spans="1:9" x14ac:dyDescent="0.25">
      <c r="A3476" s="5">
        <v>2024</v>
      </c>
      <c r="B3476" s="5" t="s">
        <v>8954</v>
      </c>
      <c r="C3476" s="6" t="s">
        <v>8955</v>
      </c>
      <c r="D3476" s="7">
        <v>45582</v>
      </c>
      <c r="E3476" s="8">
        <v>30000000</v>
      </c>
      <c r="F3476" s="9" t="s">
        <v>6960</v>
      </c>
      <c r="G3476" s="9" t="s">
        <v>6977</v>
      </c>
      <c r="H3476" s="10" t="s">
        <v>8956</v>
      </c>
      <c r="I3476" s="8">
        <v>20000000</v>
      </c>
    </row>
    <row r="3477" spans="1:9" x14ac:dyDescent="0.25">
      <c r="A3477" s="5">
        <v>2024</v>
      </c>
      <c r="B3477" s="5" t="s">
        <v>8957</v>
      </c>
      <c r="C3477" s="6" t="s">
        <v>8958</v>
      </c>
      <c r="D3477" s="7">
        <v>45582</v>
      </c>
      <c r="E3477" s="8">
        <v>14980000</v>
      </c>
      <c r="F3477" s="9" t="s">
        <v>6967</v>
      </c>
      <c r="G3477" s="9" t="s">
        <v>6967</v>
      </c>
      <c r="H3477" s="10" t="s">
        <v>8959</v>
      </c>
      <c r="I3477" s="8">
        <v>10585867</v>
      </c>
    </row>
    <row r="3478" spans="1:9" x14ac:dyDescent="0.25">
      <c r="A3478" s="5">
        <v>2024</v>
      </c>
      <c r="B3478" s="5" t="s">
        <v>8960</v>
      </c>
      <c r="C3478" s="6" t="s">
        <v>8961</v>
      </c>
      <c r="D3478" s="7">
        <v>45584</v>
      </c>
      <c r="E3478" s="8">
        <v>9555000</v>
      </c>
      <c r="F3478" s="9" t="s">
        <v>6967</v>
      </c>
      <c r="G3478" s="9" t="s">
        <v>6967</v>
      </c>
      <c r="H3478" s="10" t="s">
        <v>8962</v>
      </c>
      <c r="I3478" s="8">
        <v>5733000</v>
      </c>
    </row>
    <row r="3479" spans="1:9" x14ac:dyDescent="0.25">
      <c r="A3479" s="5">
        <v>2024</v>
      </c>
      <c r="B3479" s="5" t="s">
        <v>8963</v>
      </c>
      <c r="C3479" s="6" t="s">
        <v>8964</v>
      </c>
      <c r="D3479" s="7">
        <v>45582</v>
      </c>
      <c r="E3479" s="8">
        <v>19000000</v>
      </c>
      <c r="F3479" s="9" t="s">
        <v>6967</v>
      </c>
      <c r="G3479" s="9" t="s">
        <v>6967</v>
      </c>
      <c r="H3479" s="10" t="s">
        <v>8965</v>
      </c>
      <c r="I3479" s="8">
        <v>13426667</v>
      </c>
    </row>
    <row r="3480" spans="1:9" x14ac:dyDescent="0.25">
      <c r="A3480" s="5">
        <v>2024</v>
      </c>
      <c r="B3480" s="5" t="s">
        <v>8966</v>
      </c>
      <c r="C3480" s="6" t="s">
        <v>8967</v>
      </c>
      <c r="D3480" s="7">
        <v>45590</v>
      </c>
      <c r="E3480" s="8">
        <v>952000000</v>
      </c>
      <c r="F3480" s="9" t="s">
        <v>6960</v>
      </c>
      <c r="G3480" s="9" t="s">
        <v>6961</v>
      </c>
      <c r="H3480" s="10" t="s">
        <v>8968</v>
      </c>
      <c r="I3480" s="8">
        <v>952000000</v>
      </c>
    </row>
    <row r="3481" spans="1:9" x14ac:dyDescent="0.25">
      <c r="A3481" s="5">
        <v>2024</v>
      </c>
      <c r="B3481" s="5" t="s">
        <v>8969</v>
      </c>
      <c r="C3481" s="6" t="s">
        <v>8970</v>
      </c>
      <c r="D3481" s="7">
        <v>45583</v>
      </c>
      <c r="E3481" s="8">
        <v>40000000</v>
      </c>
      <c r="F3481" s="9" t="s">
        <v>6967</v>
      </c>
      <c r="G3481" s="9" t="s">
        <v>6967</v>
      </c>
      <c r="H3481" s="10" t="s">
        <v>8971</v>
      </c>
      <c r="I3481" s="8">
        <v>28533333</v>
      </c>
    </row>
    <row r="3482" spans="1:9" x14ac:dyDescent="0.25">
      <c r="A3482" s="5">
        <v>2024</v>
      </c>
      <c r="B3482" s="5" t="s">
        <v>8972</v>
      </c>
      <c r="C3482" s="6" t="s">
        <v>8973</v>
      </c>
      <c r="D3482" s="7">
        <v>45582</v>
      </c>
      <c r="E3482" s="8">
        <v>29295000</v>
      </c>
      <c r="F3482" s="9" t="s">
        <v>6951</v>
      </c>
      <c r="G3482" s="9" t="s">
        <v>6956</v>
      </c>
      <c r="H3482" s="10" t="s">
        <v>8974</v>
      </c>
      <c r="I3482" s="8">
        <v>25389000</v>
      </c>
    </row>
    <row r="3483" spans="1:9" x14ac:dyDescent="0.25">
      <c r="A3483" s="5">
        <v>2024</v>
      </c>
      <c r="B3483" s="5" t="s">
        <v>8975</v>
      </c>
      <c r="C3483" s="6" t="s">
        <v>8976</v>
      </c>
      <c r="D3483" s="7">
        <v>45597</v>
      </c>
      <c r="E3483" s="8">
        <v>14980000</v>
      </c>
      <c r="F3483" s="9" t="s">
        <v>6967</v>
      </c>
      <c r="G3483" s="9" t="s">
        <v>6967</v>
      </c>
      <c r="H3483" s="10" t="s">
        <v>8977</v>
      </c>
      <c r="I3483" s="8">
        <v>11984000</v>
      </c>
    </row>
    <row r="3484" spans="1:9" x14ac:dyDescent="0.25">
      <c r="A3484" s="5">
        <v>2024</v>
      </c>
      <c r="B3484" s="5" t="s">
        <v>8978</v>
      </c>
      <c r="C3484" s="6" t="s">
        <v>8979</v>
      </c>
      <c r="D3484" s="7">
        <v>45595</v>
      </c>
      <c r="E3484" s="8">
        <v>4000000000</v>
      </c>
      <c r="F3484" s="9" t="s">
        <v>6960</v>
      </c>
      <c r="G3484" s="9" t="s">
        <v>6961</v>
      </c>
      <c r="H3484" s="10" t="s">
        <v>8980</v>
      </c>
      <c r="I3484" s="8">
        <v>2976778738</v>
      </c>
    </row>
    <row r="3485" spans="1:9" x14ac:dyDescent="0.25">
      <c r="A3485" s="5">
        <v>2024</v>
      </c>
      <c r="B3485" s="5" t="s">
        <v>8981</v>
      </c>
      <c r="C3485" s="6" t="s">
        <v>8982</v>
      </c>
      <c r="D3485" s="7">
        <v>45586</v>
      </c>
      <c r="E3485" s="8">
        <v>29430000</v>
      </c>
      <c r="F3485" s="9" t="s">
        <v>6960</v>
      </c>
      <c r="G3485" s="9" t="s">
        <v>6977</v>
      </c>
      <c r="H3485" s="10" t="s">
        <v>8983</v>
      </c>
      <c r="I3485" s="8">
        <v>19620000</v>
      </c>
    </row>
    <row r="3486" spans="1:9" x14ac:dyDescent="0.25">
      <c r="A3486" s="5">
        <v>2024</v>
      </c>
      <c r="B3486" s="5" t="s">
        <v>8984</v>
      </c>
      <c r="C3486" s="6" t="s">
        <v>7593</v>
      </c>
      <c r="D3486" s="7">
        <v>45593</v>
      </c>
      <c r="E3486" s="8">
        <v>350603000</v>
      </c>
      <c r="F3486" s="9" t="s">
        <v>6960</v>
      </c>
      <c r="G3486" s="9" t="s">
        <v>6961</v>
      </c>
      <c r="H3486" s="10" t="s">
        <v>8985</v>
      </c>
      <c r="I3486" s="8">
        <v>350603000</v>
      </c>
    </row>
    <row r="3487" spans="1:9" x14ac:dyDescent="0.25">
      <c r="A3487" s="5">
        <v>2024</v>
      </c>
      <c r="B3487" s="5" t="s">
        <v>8986</v>
      </c>
      <c r="C3487" s="6" t="s">
        <v>8987</v>
      </c>
      <c r="D3487" s="7">
        <v>45583</v>
      </c>
      <c r="E3487" s="8">
        <v>23758400</v>
      </c>
      <c r="F3487" s="9" t="s">
        <v>6951</v>
      </c>
      <c r="G3487" s="9" t="s">
        <v>6952</v>
      </c>
      <c r="H3487" s="10" t="s">
        <v>8988</v>
      </c>
      <c r="I3487" s="8">
        <v>12773333</v>
      </c>
    </row>
    <row r="3488" spans="1:9" x14ac:dyDescent="0.25">
      <c r="A3488" s="5">
        <v>2024</v>
      </c>
      <c r="B3488" s="5" t="s">
        <v>8989</v>
      </c>
      <c r="C3488" s="6" t="s">
        <v>8990</v>
      </c>
      <c r="D3488" s="7">
        <v>45590</v>
      </c>
      <c r="E3488" s="8">
        <v>194400000</v>
      </c>
      <c r="F3488" s="9" t="s">
        <v>6960</v>
      </c>
      <c r="G3488" s="9" t="s">
        <v>6961</v>
      </c>
      <c r="H3488" s="10" t="s">
        <v>8991</v>
      </c>
      <c r="I3488" s="8">
        <v>194400000</v>
      </c>
    </row>
    <row r="3489" spans="1:9" x14ac:dyDescent="0.25">
      <c r="A3489" s="5">
        <v>2024</v>
      </c>
      <c r="B3489" s="5" t="s">
        <v>8992</v>
      </c>
      <c r="C3489" s="6" t="s">
        <v>7059</v>
      </c>
      <c r="D3489" s="7">
        <v>45599</v>
      </c>
      <c r="E3489" s="8">
        <v>9555000</v>
      </c>
      <c r="F3489" s="9" t="s">
        <v>6967</v>
      </c>
      <c r="G3489" s="9" t="s">
        <v>6967</v>
      </c>
      <c r="H3489" s="10" t="s">
        <v>8993</v>
      </c>
      <c r="I3489" s="8">
        <v>7007000</v>
      </c>
    </row>
    <row r="3490" spans="1:9" x14ac:dyDescent="0.25">
      <c r="A3490" s="5">
        <v>2024</v>
      </c>
      <c r="B3490" s="5" t="s">
        <v>8994</v>
      </c>
      <c r="C3490" s="6" t="s">
        <v>8995</v>
      </c>
      <c r="D3490" s="7">
        <v>45589</v>
      </c>
      <c r="E3490" s="8">
        <v>14382769</v>
      </c>
      <c r="F3490" s="9" t="s">
        <v>6951</v>
      </c>
      <c r="G3490" s="9" t="s">
        <v>6956</v>
      </c>
      <c r="H3490" s="10" t="s">
        <v>8996</v>
      </c>
      <c r="I3490" s="8">
        <v>9362368</v>
      </c>
    </row>
    <row r="3491" spans="1:9" x14ac:dyDescent="0.25">
      <c r="A3491" s="5">
        <v>2024</v>
      </c>
      <c r="B3491" s="5" t="s">
        <v>8997</v>
      </c>
      <c r="C3491" s="6" t="s">
        <v>7059</v>
      </c>
      <c r="D3491" s="7">
        <v>45601</v>
      </c>
      <c r="E3491" s="8">
        <v>9555000</v>
      </c>
      <c r="F3491" s="9" t="s">
        <v>6967</v>
      </c>
      <c r="G3491" s="9" t="s">
        <v>6967</v>
      </c>
      <c r="H3491" s="10" t="s">
        <v>8998</v>
      </c>
      <c r="I3491" s="8">
        <v>7189000</v>
      </c>
    </row>
    <row r="3492" spans="1:9" x14ac:dyDescent="0.25">
      <c r="A3492" s="5">
        <v>2024</v>
      </c>
      <c r="B3492" s="5" t="s">
        <v>8999</v>
      </c>
      <c r="C3492" s="6" t="s">
        <v>9000</v>
      </c>
      <c r="D3492" s="7">
        <v>45597</v>
      </c>
      <c r="E3492" s="8">
        <v>13482000</v>
      </c>
      <c r="F3492" s="9" t="s">
        <v>6967</v>
      </c>
      <c r="G3492" s="9" t="s">
        <v>6967</v>
      </c>
      <c r="H3492" s="10" t="s">
        <v>9001</v>
      </c>
      <c r="I3492" s="8">
        <v>10486000</v>
      </c>
    </row>
    <row r="3493" spans="1:9" x14ac:dyDescent="0.25">
      <c r="A3493" s="5">
        <v>2024</v>
      </c>
      <c r="B3493" s="5" t="s">
        <v>9002</v>
      </c>
      <c r="C3493" s="6" t="s">
        <v>9003</v>
      </c>
      <c r="D3493" s="7">
        <v>45595</v>
      </c>
      <c r="E3493" s="8">
        <v>43333333</v>
      </c>
      <c r="F3493" s="9" t="s">
        <v>6960</v>
      </c>
      <c r="G3493" s="9" t="s">
        <v>6960</v>
      </c>
      <c r="H3493" s="10" t="s">
        <v>9004</v>
      </c>
      <c r="I3493" s="8">
        <v>33000000</v>
      </c>
    </row>
    <row r="3494" spans="1:9" x14ac:dyDescent="0.25">
      <c r="A3494" s="5">
        <v>2024</v>
      </c>
      <c r="B3494" s="5" t="s">
        <v>9005</v>
      </c>
      <c r="C3494" s="6" t="s">
        <v>7002</v>
      </c>
      <c r="D3494" s="7">
        <v>45603</v>
      </c>
      <c r="E3494" s="8">
        <v>14980000</v>
      </c>
      <c r="F3494" s="9" t="s">
        <v>6967</v>
      </c>
      <c r="G3494" s="9" t="s">
        <v>6967</v>
      </c>
      <c r="H3494" s="10" t="s">
        <v>9006</v>
      </c>
      <c r="I3494" s="8">
        <v>12583200</v>
      </c>
    </row>
    <row r="3495" spans="1:9" x14ac:dyDescent="0.25">
      <c r="A3495" s="5">
        <v>2024</v>
      </c>
      <c r="B3495" s="5" t="s">
        <v>9007</v>
      </c>
      <c r="C3495" s="6" t="s">
        <v>9008</v>
      </c>
      <c r="D3495" s="7">
        <v>45610</v>
      </c>
      <c r="E3495" s="8">
        <v>18400000</v>
      </c>
      <c r="F3495" s="9" t="s">
        <v>6967</v>
      </c>
      <c r="G3495" s="9" t="s">
        <v>6967</v>
      </c>
      <c r="H3495" s="10" t="s">
        <v>9009</v>
      </c>
      <c r="I3495" s="8">
        <v>16314667</v>
      </c>
    </row>
    <row r="3496" spans="1:9" x14ac:dyDescent="0.25">
      <c r="A3496" s="5">
        <v>2024</v>
      </c>
      <c r="B3496" s="5" t="s">
        <v>9010</v>
      </c>
      <c r="C3496" s="6" t="s">
        <v>9011</v>
      </c>
      <c r="D3496" s="7">
        <v>45601</v>
      </c>
      <c r="E3496" s="8">
        <v>12211800</v>
      </c>
      <c r="F3496" s="9" t="s">
        <v>6960</v>
      </c>
      <c r="G3496" s="9" t="s">
        <v>7050</v>
      </c>
      <c r="H3496" s="10" t="s">
        <v>9012</v>
      </c>
      <c r="I3496" s="8">
        <v>8683947</v>
      </c>
    </row>
    <row r="3497" spans="1:9" x14ac:dyDescent="0.25">
      <c r="A3497" s="5">
        <v>2024</v>
      </c>
      <c r="B3497" s="5" t="s">
        <v>9013</v>
      </c>
      <c r="C3497" s="6" t="s">
        <v>9014</v>
      </c>
      <c r="D3497" s="7">
        <v>45615</v>
      </c>
      <c r="E3497" s="8">
        <v>16450000000</v>
      </c>
      <c r="F3497" s="9" t="s">
        <v>6967</v>
      </c>
      <c r="G3497" s="9" t="s">
        <v>6967</v>
      </c>
      <c r="H3497" s="10" t="s">
        <v>9015</v>
      </c>
      <c r="I3497" s="8">
        <v>16450000000</v>
      </c>
    </row>
    <row r="3498" spans="1:9" x14ac:dyDescent="0.25">
      <c r="A3498" s="5">
        <v>2024</v>
      </c>
      <c r="B3498" s="5" t="s">
        <v>9016</v>
      </c>
      <c r="C3498" s="6" t="s">
        <v>9017</v>
      </c>
      <c r="D3498" s="7">
        <v>45604</v>
      </c>
      <c r="E3498" s="8">
        <v>8751714</v>
      </c>
      <c r="F3498" s="9" t="s">
        <v>6960</v>
      </c>
      <c r="G3498" s="9" t="s">
        <v>6961</v>
      </c>
      <c r="H3498" s="10" t="s">
        <v>9018</v>
      </c>
      <c r="I3498" s="8">
        <v>6515165</v>
      </c>
    </row>
    <row r="3499" spans="1:9" x14ac:dyDescent="0.25">
      <c r="A3499" s="5">
        <v>2024</v>
      </c>
      <c r="B3499" s="5" t="s">
        <v>9019</v>
      </c>
      <c r="C3499" s="6" t="s">
        <v>9020</v>
      </c>
      <c r="D3499" s="7">
        <v>45614</v>
      </c>
      <c r="E3499" s="8">
        <v>8612161939</v>
      </c>
      <c r="F3499" s="9" t="s">
        <v>6960</v>
      </c>
      <c r="G3499" s="9" t="s">
        <v>7769</v>
      </c>
      <c r="H3499" s="10" t="s">
        <v>9021</v>
      </c>
      <c r="I3499" s="8">
        <v>648283360</v>
      </c>
    </row>
    <row r="3500" spans="1:9" x14ac:dyDescent="0.25">
      <c r="A3500" s="5">
        <v>2024</v>
      </c>
      <c r="B3500" s="5" t="s">
        <v>9022</v>
      </c>
      <c r="C3500" s="6" t="s">
        <v>9023</v>
      </c>
      <c r="D3500" s="7">
        <v>45608</v>
      </c>
      <c r="E3500" s="8">
        <v>34880000</v>
      </c>
      <c r="F3500" s="9" t="s">
        <v>6960</v>
      </c>
      <c r="G3500" s="9" t="s">
        <v>6977</v>
      </c>
      <c r="H3500" s="10" t="s">
        <v>9024</v>
      </c>
      <c r="I3500" s="8">
        <v>29357333</v>
      </c>
    </row>
    <row r="3501" spans="1:9" x14ac:dyDescent="0.25">
      <c r="A3501" s="5">
        <v>2024</v>
      </c>
      <c r="B3501" s="5" t="s">
        <v>9025</v>
      </c>
      <c r="C3501" s="6" t="s">
        <v>9026</v>
      </c>
      <c r="D3501" s="7">
        <v>45604</v>
      </c>
      <c r="E3501" s="8">
        <v>18530000</v>
      </c>
      <c r="F3501" s="9" t="s">
        <v>6960</v>
      </c>
      <c r="G3501" s="9" t="s">
        <v>7050</v>
      </c>
      <c r="H3501" s="10" t="s">
        <v>9027</v>
      </c>
      <c r="I3501" s="8">
        <v>13897500</v>
      </c>
    </row>
    <row r="3502" spans="1:9" x14ac:dyDescent="0.25">
      <c r="A3502" s="5">
        <v>2024</v>
      </c>
      <c r="B3502" s="5" t="s">
        <v>9028</v>
      </c>
      <c r="C3502" s="6" t="s">
        <v>9029</v>
      </c>
      <c r="D3502" s="7">
        <v>45608</v>
      </c>
      <c r="E3502" s="8">
        <v>12293666</v>
      </c>
      <c r="F3502" s="9" t="s">
        <v>6960</v>
      </c>
      <c r="G3502" s="9" t="s">
        <v>6961</v>
      </c>
      <c r="H3502" s="10" t="s">
        <v>9030</v>
      </c>
      <c r="I3502" s="8">
        <v>10213200</v>
      </c>
    </row>
    <row r="3503" spans="1:9" x14ac:dyDescent="0.25">
      <c r="A3503" s="5">
        <v>2024</v>
      </c>
      <c r="B3503" s="5" t="s">
        <v>9031</v>
      </c>
      <c r="C3503" s="6" t="s">
        <v>9032</v>
      </c>
      <c r="D3503" s="7">
        <v>45610</v>
      </c>
      <c r="E3503" s="8">
        <v>31140000</v>
      </c>
      <c r="F3503" s="9" t="s">
        <v>6960</v>
      </c>
      <c r="G3503" s="9" t="s">
        <v>7050</v>
      </c>
      <c r="H3503" s="10" t="s">
        <v>9033</v>
      </c>
      <c r="I3503" s="8">
        <v>25258000</v>
      </c>
    </row>
    <row r="3504" spans="1:9" x14ac:dyDescent="0.25">
      <c r="A3504" s="5">
        <v>2024</v>
      </c>
      <c r="B3504" s="5" t="s">
        <v>9034</v>
      </c>
      <c r="C3504" s="6" t="s">
        <v>9035</v>
      </c>
      <c r="D3504" s="7">
        <v>45611</v>
      </c>
      <c r="E3504" s="8">
        <v>144900392</v>
      </c>
      <c r="F3504" s="9" t="s">
        <v>6967</v>
      </c>
      <c r="G3504" s="9" t="s">
        <v>6967</v>
      </c>
      <c r="H3504" s="10" t="s">
        <v>9036</v>
      </c>
      <c r="I3504" s="8">
        <v>144900392</v>
      </c>
    </row>
    <row r="3505" spans="1:9" x14ac:dyDescent="0.25">
      <c r="A3505" s="5">
        <v>2024</v>
      </c>
      <c r="B3505" s="5" t="s">
        <v>9037</v>
      </c>
      <c r="C3505" s="6" t="s">
        <v>9038</v>
      </c>
      <c r="D3505" s="7">
        <v>45611</v>
      </c>
      <c r="E3505" s="8">
        <v>18530000</v>
      </c>
      <c r="F3505" s="9" t="s">
        <v>6960</v>
      </c>
      <c r="G3505" s="9" t="s">
        <v>7050</v>
      </c>
      <c r="H3505" s="10" t="s">
        <v>9039</v>
      </c>
      <c r="I3505" s="8">
        <v>13588667</v>
      </c>
    </row>
    <row r="3506" spans="1:9" x14ac:dyDescent="0.25">
      <c r="A3506" s="5">
        <v>2024</v>
      </c>
      <c r="B3506" s="5" t="s">
        <v>9040</v>
      </c>
      <c r="C3506" s="6" t="s">
        <v>9041</v>
      </c>
      <c r="D3506" s="7">
        <v>45614</v>
      </c>
      <c r="E3506" s="8">
        <v>17500000</v>
      </c>
      <c r="F3506" s="9" t="s">
        <v>6960</v>
      </c>
      <c r="G3506" s="9" t="s">
        <v>6961</v>
      </c>
      <c r="H3506" s="10" t="s">
        <v>9042</v>
      </c>
      <c r="I3506" s="8">
        <v>14250000</v>
      </c>
    </row>
    <row r="3507" spans="1:9" x14ac:dyDescent="0.25">
      <c r="A3507" s="5">
        <v>2024</v>
      </c>
      <c r="B3507" s="5" t="s">
        <v>9043</v>
      </c>
      <c r="C3507" s="6" t="s">
        <v>9044</v>
      </c>
      <c r="D3507" s="7">
        <v>45611</v>
      </c>
      <c r="E3507" s="8">
        <v>8702000</v>
      </c>
      <c r="F3507" s="9" t="s">
        <v>6960</v>
      </c>
      <c r="G3507" s="9" t="s">
        <v>7050</v>
      </c>
      <c r="H3507" s="10" t="s">
        <v>9045</v>
      </c>
      <c r="I3507" s="8">
        <v>6381467</v>
      </c>
    </row>
    <row r="3508" spans="1:9" x14ac:dyDescent="0.25">
      <c r="A3508" s="5">
        <v>2024</v>
      </c>
      <c r="B3508" s="5" t="s">
        <v>9046</v>
      </c>
      <c r="C3508" s="6" t="s">
        <v>9047</v>
      </c>
      <c r="D3508" s="7">
        <v>45622</v>
      </c>
      <c r="E3508" s="8">
        <v>1074441354</v>
      </c>
      <c r="F3508" s="9" t="s">
        <v>6960</v>
      </c>
      <c r="G3508" s="9" t="s">
        <v>6961</v>
      </c>
      <c r="H3508" s="10" t="s">
        <v>9048</v>
      </c>
      <c r="I3508" s="8">
        <v>128934494</v>
      </c>
    </row>
    <row r="3509" spans="1:9" x14ac:dyDescent="0.25">
      <c r="A3509" s="5">
        <v>2024</v>
      </c>
      <c r="B3509" s="5" t="s">
        <v>9049</v>
      </c>
      <c r="C3509" s="6" t="s">
        <v>9050</v>
      </c>
      <c r="D3509" s="7">
        <v>45345</v>
      </c>
      <c r="E3509" s="8">
        <v>84000000</v>
      </c>
      <c r="F3509" s="9" t="s">
        <v>6967</v>
      </c>
      <c r="G3509" s="9" t="s">
        <v>6967</v>
      </c>
      <c r="H3509" s="10" t="s">
        <v>9051</v>
      </c>
      <c r="I3509" s="8">
        <v>19133333</v>
      </c>
    </row>
    <row r="3510" spans="1:9" x14ac:dyDescent="0.25">
      <c r="A3510" s="5">
        <v>2024</v>
      </c>
      <c r="B3510" s="5" t="s">
        <v>9052</v>
      </c>
      <c r="C3510" s="6" t="s">
        <v>9038</v>
      </c>
      <c r="D3510" s="7">
        <v>45617</v>
      </c>
      <c r="E3510" s="8">
        <v>18530000</v>
      </c>
      <c r="F3510" s="9" t="s">
        <v>6960</v>
      </c>
      <c r="G3510" s="9" t="s">
        <v>7050</v>
      </c>
      <c r="H3510" s="10" t="s">
        <v>9053</v>
      </c>
      <c r="I3510" s="8">
        <v>15441667</v>
      </c>
    </row>
    <row r="3511" spans="1:9" x14ac:dyDescent="0.25">
      <c r="A3511" s="5">
        <v>2024</v>
      </c>
      <c r="B3511" s="5" t="s">
        <v>9054</v>
      </c>
      <c r="C3511" s="6" t="s">
        <v>9055</v>
      </c>
      <c r="D3511" s="7">
        <v>45617</v>
      </c>
      <c r="E3511" s="8">
        <v>21666667</v>
      </c>
      <c r="F3511" s="9" t="s">
        <v>6960</v>
      </c>
      <c r="G3511" s="9" t="s">
        <v>6961</v>
      </c>
      <c r="H3511" s="10" t="s">
        <v>9056</v>
      </c>
      <c r="I3511" s="8">
        <v>21666667</v>
      </c>
    </row>
    <row r="3512" spans="1:9" x14ac:dyDescent="0.25">
      <c r="A3512" s="5">
        <v>2024</v>
      </c>
      <c r="B3512" s="5" t="s">
        <v>9057</v>
      </c>
      <c r="C3512" s="6" t="s">
        <v>9058</v>
      </c>
      <c r="D3512" s="7">
        <v>45349</v>
      </c>
      <c r="E3512" s="8">
        <v>918000000</v>
      </c>
      <c r="F3512" s="9" t="s">
        <v>6960</v>
      </c>
      <c r="G3512" s="9" t="s">
        <v>6961</v>
      </c>
      <c r="H3512" s="10" t="s">
        <v>9059</v>
      </c>
      <c r="I3512" s="8">
        <v>145350000</v>
      </c>
    </row>
    <row r="3513" spans="1:9" x14ac:dyDescent="0.25">
      <c r="A3513" s="5">
        <v>2024</v>
      </c>
      <c r="B3513" s="5" t="s">
        <v>9060</v>
      </c>
      <c r="C3513" s="6" t="s">
        <v>9061</v>
      </c>
      <c r="D3513" s="7">
        <v>45623</v>
      </c>
      <c r="E3513" s="8">
        <v>3206295992</v>
      </c>
      <c r="F3513" s="9" t="s">
        <v>6960</v>
      </c>
      <c r="G3513" s="9" t="s">
        <v>6961</v>
      </c>
      <c r="H3513" s="10" t="s">
        <v>9062</v>
      </c>
      <c r="I3513" s="8">
        <v>4809201346</v>
      </c>
    </row>
    <row r="3514" spans="1:9" x14ac:dyDescent="0.25">
      <c r="A3514" s="5">
        <v>2024</v>
      </c>
      <c r="B3514" s="5" t="s">
        <v>9063</v>
      </c>
      <c r="C3514" s="6" t="s">
        <v>9064</v>
      </c>
      <c r="D3514" s="7">
        <v>45623</v>
      </c>
      <c r="E3514" s="8">
        <v>1305550326</v>
      </c>
      <c r="F3514" s="9" t="s">
        <v>6960</v>
      </c>
      <c r="G3514" s="9" t="s">
        <v>6961</v>
      </c>
      <c r="H3514" s="10" t="s">
        <v>9065</v>
      </c>
      <c r="I3514" s="8">
        <v>1958222549</v>
      </c>
    </row>
    <row r="3515" spans="1:9" x14ac:dyDescent="0.25">
      <c r="A3515" s="5">
        <v>2024</v>
      </c>
      <c r="B3515" s="5" t="s">
        <v>9066</v>
      </c>
      <c r="C3515" s="6" t="s">
        <v>9067</v>
      </c>
      <c r="D3515" s="7">
        <v>45632</v>
      </c>
      <c r="E3515" s="8">
        <v>569101000</v>
      </c>
      <c r="F3515" s="9" t="s">
        <v>6960</v>
      </c>
      <c r="G3515" s="9" t="s">
        <v>6961</v>
      </c>
      <c r="H3515" s="10" t="s">
        <v>9068</v>
      </c>
      <c r="I3515" s="8">
        <v>569101000</v>
      </c>
    </row>
    <row r="3516" spans="1:9" x14ac:dyDescent="0.25">
      <c r="A3516" s="5">
        <v>2024</v>
      </c>
      <c r="B3516" s="5" t="s">
        <v>9069</v>
      </c>
      <c r="C3516" s="6" t="s">
        <v>9070</v>
      </c>
      <c r="D3516" s="7">
        <v>45630</v>
      </c>
      <c r="E3516" s="8">
        <v>150375397</v>
      </c>
      <c r="F3516" s="9" t="s">
        <v>6960</v>
      </c>
      <c r="G3516" s="9" t="s">
        <v>6961</v>
      </c>
      <c r="H3516" s="10" t="s">
        <v>9071</v>
      </c>
      <c r="I3516" s="8">
        <v>150375397</v>
      </c>
    </row>
    <row r="3517" spans="1:9" x14ac:dyDescent="0.25">
      <c r="A3517" s="5">
        <v>2024</v>
      </c>
      <c r="B3517" s="5" t="s">
        <v>9072</v>
      </c>
      <c r="C3517" s="6" t="s">
        <v>9073</v>
      </c>
      <c r="D3517" s="7">
        <v>45628</v>
      </c>
      <c r="E3517" s="8">
        <v>299186055</v>
      </c>
      <c r="F3517" s="9" t="s">
        <v>6960</v>
      </c>
      <c r="G3517" s="9" t="s">
        <v>6961</v>
      </c>
      <c r="H3517" s="10" t="s">
        <v>9074</v>
      </c>
      <c r="I3517" s="8">
        <v>299186055</v>
      </c>
    </row>
    <row r="3518" spans="1:9" x14ac:dyDescent="0.25">
      <c r="A3518" s="5">
        <v>2024</v>
      </c>
      <c r="B3518" s="5" t="s">
        <v>9075</v>
      </c>
      <c r="C3518" s="6" t="s">
        <v>9076</v>
      </c>
      <c r="D3518" s="7">
        <v>45639</v>
      </c>
      <c r="E3518" s="8">
        <v>6179940000</v>
      </c>
      <c r="F3518" s="9" t="s">
        <v>6960</v>
      </c>
      <c r="G3518" s="9" t="s">
        <v>6961</v>
      </c>
      <c r="H3518" s="10" t="s">
        <v>9077</v>
      </c>
      <c r="I3518" s="8">
        <v>8847540000</v>
      </c>
    </row>
    <row r="3519" spans="1:9" x14ac:dyDescent="0.25">
      <c r="A3519" s="5">
        <v>2024</v>
      </c>
      <c r="B3519" s="5" t="s">
        <v>9078</v>
      </c>
      <c r="C3519" s="6" t="s">
        <v>9079</v>
      </c>
      <c r="D3519" s="7">
        <v>45636</v>
      </c>
      <c r="E3519" s="8">
        <v>53764200</v>
      </c>
      <c r="F3519" s="9" t="s">
        <v>6960</v>
      </c>
      <c r="G3519" s="9" t="s">
        <v>6961</v>
      </c>
      <c r="H3519" s="10" t="s">
        <v>9080</v>
      </c>
      <c r="I3519" s="8">
        <v>53764200</v>
      </c>
    </row>
    <row r="3520" spans="1:9" x14ac:dyDescent="0.25">
      <c r="A3520" s="5">
        <v>2024</v>
      </c>
      <c r="B3520" s="5" t="s">
        <v>9081</v>
      </c>
      <c r="C3520" s="6" t="s">
        <v>9082</v>
      </c>
      <c r="D3520" s="7">
        <v>45636</v>
      </c>
      <c r="E3520" s="8">
        <v>22874405051</v>
      </c>
      <c r="F3520" s="9" t="s">
        <v>6967</v>
      </c>
      <c r="G3520" s="9" t="s">
        <v>6967</v>
      </c>
      <c r="H3520" s="10" t="s">
        <v>9083</v>
      </c>
      <c r="I3520" s="8">
        <v>8423045301</v>
      </c>
    </row>
    <row r="3521" spans="1:9" x14ac:dyDescent="0.25">
      <c r="A3521" s="5">
        <v>2024</v>
      </c>
      <c r="B3521" s="5" t="s">
        <v>9084</v>
      </c>
      <c r="C3521" s="6" t="s">
        <v>9085</v>
      </c>
      <c r="D3521" s="7">
        <v>45632</v>
      </c>
      <c r="E3521" s="8">
        <v>8697810</v>
      </c>
      <c r="F3521" s="9" t="s">
        <v>6960</v>
      </c>
      <c r="G3521" s="9" t="s">
        <v>6961</v>
      </c>
      <c r="H3521" s="10" t="s">
        <v>9086</v>
      </c>
      <c r="I3521" s="8">
        <v>8697810</v>
      </c>
    </row>
    <row r="3522" spans="1:9" x14ac:dyDescent="0.25">
      <c r="A3522" s="5">
        <v>2024</v>
      </c>
      <c r="B3522" s="5" t="s">
        <v>9087</v>
      </c>
      <c r="C3522" s="6" t="s">
        <v>9088</v>
      </c>
      <c r="D3522" s="7">
        <v>45650</v>
      </c>
      <c r="E3522" s="8">
        <v>9555000</v>
      </c>
      <c r="F3522" s="9" t="s">
        <v>6967</v>
      </c>
      <c r="G3522" s="9" t="s">
        <v>6967</v>
      </c>
      <c r="H3522" s="10" t="s">
        <v>9089</v>
      </c>
      <c r="I3522" s="8">
        <v>9555000</v>
      </c>
    </row>
    <row r="3523" spans="1:9" x14ac:dyDescent="0.25">
      <c r="A3523" s="5">
        <v>2024</v>
      </c>
      <c r="B3523" s="5" t="s">
        <v>9090</v>
      </c>
      <c r="C3523" s="6" t="s">
        <v>7164</v>
      </c>
      <c r="D3523" s="7">
        <v>45659</v>
      </c>
      <c r="E3523" s="8">
        <v>9574110</v>
      </c>
      <c r="F3523" s="9" t="s">
        <v>6951</v>
      </c>
      <c r="G3523" s="9" t="s">
        <v>6956</v>
      </c>
      <c r="H3523" s="10" t="s">
        <v>9091</v>
      </c>
      <c r="I3523" s="8">
        <v>9574110</v>
      </c>
    </row>
    <row r="3524" spans="1:9" x14ac:dyDescent="0.25">
      <c r="A3524" s="5">
        <v>2024</v>
      </c>
      <c r="B3524" s="5" t="s">
        <v>9092</v>
      </c>
      <c r="C3524" s="6" t="s">
        <v>9093</v>
      </c>
      <c r="D3524" s="7">
        <v>45638</v>
      </c>
      <c r="E3524" s="8">
        <v>18530000</v>
      </c>
      <c r="F3524" s="9" t="s">
        <v>6960</v>
      </c>
      <c r="G3524" s="9" t="s">
        <v>7050</v>
      </c>
      <c r="H3524" s="10" t="s">
        <v>9094</v>
      </c>
      <c r="I3524" s="8">
        <v>18530000</v>
      </c>
    </row>
    <row r="3525" spans="1:9" x14ac:dyDescent="0.25">
      <c r="A3525" s="5">
        <v>2024</v>
      </c>
      <c r="B3525" s="5" t="s">
        <v>9095</v>
      </c>
      <c r="C3525" s="6" t="s">
        <v>9096</v>
      </c>
      <c r="D3525" s="7">
        <v>45656</v>
      </c>
      <c r="E3525" s="8">
        <v>1430000000</v>
      </c>
      <c r="F3525" s="9" t="s">
        <v>6960</v>
      </c>
      <c r="G3525" s="9" t="s">
        <v>6961</v>
      </c>
      <c r="H3525" s="10" t="s">
        <v>9097</v>
      </c>
      <c r="I3525" s="8">
        <v>1430000000</v>
      </c>
    </row>
    <row r="3526" spans="1:9" x14ac:dyDescent="0.25">
      <c r="A3526" s="5">
        <v>2024</v>
      </c>
      <c r="B3526" s="5" t="s">
        <v>9098</v>
      </c>
      <c r="C3526" s="6" t="s">
        <v>9099</v>
      </c>
      <c r="D3526" s="7">
        <v>45660</v>
      </c>
      <c r="E3526" s="8">
        <v>6485500</v>
      </c>
      <c r="F3526" s="9" t="s">
        <v>6960</v>
      </c>
      <c r="G3526" s="9" t="s">
        <v>6961</v>
      </c>
      <c r="H3526" s="10" t="s">
        <v>9100</v>
      </c>
      <c r="I3526" s="8">
        <v>6485500</v>
      </c>
    </row>
    <row r="3527" spans="1:9" x14ac:dyDescent="0.25">
      <c r="A3527" s="5">
        <v>2024</v>
      </c>
      <c r="B3527" s="5" t="s">
        <v>9101</v>
      </c>
      <c r="C3527" s="6" t="s">
        <v>9102</v>
      </c>
      <c r="D3527" s="7">
        <v>45650</v>
      </c>
      <c r="E3527" s="8">
        <v>46212739</v>
      </c>
      <c r="F3527" s="9" t="s">
        <v>6960</v>
      </c>
      <c r="G3527" s="9" t="s">
        <v>6961</v>
      </c>
      <c r="H3527" s="10" t="s">
        <v>9103</v>
      </c>
      <c r="I3527" s="8">
        <v>46212739</v>
      </c>
    </row>
    <row r="3528" spans="1:9" x14ac:dyDescent="0.25">
      <c r="A3528" s="5">
        <v>2024</v>
      </c>
      <c r="B3528" s="5" t="s">
        <v>9104</v>
      </c>
      <c r="C3528" s="6" t="s">
        <v>9105</v>
      </c>
      <c r="D3528" s="7">
        <v>45695</v>
      </c>
      <c r="E3528" s="8">
        <v>54846000</v>
      </c>
      <c r="F3528" s="9" t="s">
        <v>6960</v>
      </c>
      <c r="G3528" s="9" t="s">
        <v>6961</v>
      </c>
      <c r="H3528" s="10" t="s">
        <v>9106</v>
      </c>
      <c r="I3528" s="8">
        <v>54846000</v>
      </c>
    </row>
    <row r="3529" spans="1:9" x14ac:dyDescent="0.25">
      <c r="A3529" s="5">
        <v>2024</v>
      </c>
      <c r="B3529" s="5" t="s">
        <v>9107</v>
      </c>
      <c r="C3529" s="6" t="s">
        <v>9108</v>
      </c>
      <c r="D3529" s="7">
        <v>45345</v>
      </c>
      <c r="E3529" s="8">
        <v>133153520</v>
      </c>
      <c r="F3529" s="9" t="s">
        <v>6951</v>
      </c>
      <c r="G3529" s="9" t="s">
        <v>6951</v>
      </c>
      <c r="H3529" s="10" t="s">
        <v>9109</v>
      </c>
      <c r="I3529" s="8">
        <v>26630704</v>
      </c>
    </row>
    <row r="3530" spans="1:9" x14ac:dyDescent="0.25">
      <c r="A3530" s="5">
        <v>2024</v>
      </c>
      <c r="B3530" s="5" t="s">
        <v>9110</v>
      </c>
      <c r="C3530" s="6" t="s">
        <v>9111</v>
      </c>
      <c r="D3530" s="7">
        <v>45677</v>
      </c>
      <c r="E3530" s="8">
        <v>4865240537</v>
      </c>
      <c r="F3530" s="9" t="s">
        <v>6960</v>
      </c>
      <c r="G3530" s="9" t="s">
        <v>7769</v>
      </c>
      <c r="H3530" s="10" t="s">
        <v>9112</v>
      </c>
      <c r="I3530" s="8">
        <v>4865240537</v>
      </c>
    </row>
    <row r="3531" spans="1:9" x14ac:dyDescent="0.25">
      <c r="A3531" s="5">
        <v>2024</v>
      </c>
      <c r="B3531" s="5" t="s">
        <v>9113</v>
      </c>
      <c r="C3531" s="6" t="s">
        <v>8295</v>
      </c>
      <c r="D3531" s="7">
        <v>45349</v>
      </c>
      <c r="E3531" s="8">
        <v>57780000</v>
      </c>
      <c r="F3531" s="9" t="s">
        <v>6967</v>
      </c>
      <c r="G3531" s="9" t="s">
        <v>6967</v>
      </c>
      <c r="H3531" s="10" t="s">
        <v>9114</v>
      </c>
      <c r="I3531" s="8">
        <v>14766000</v>
      </c>
    </row>
    <row r="3532" spans="1:9" x14ac:dyDescent="0.25">
      <c r="A3532" s="5">
        <v>2024</v>
      </c>
      <c r="B3532" s="5" t="s">
        <v>9115</v>
      </c>
      <c r="C3532" s="6" t="s">
        <v>9116</v>
      </c>
      <c r="D3532" s="7">
        <v>45664</v>
      </c>
      <c r="E3532" s="8">
        <v>8874000000</v>
      </c>
      <c r="F3532" s="9" t="s">
        <v>6967</v>
      </c>
      <c r="G3532" s="9" t="s">
        <v>6967</v>
      </c>
      <c r="H3532" s="10" t="s">
        <v>9117</v>
      </c>
      <c r="I3532" s="8">
        <v>8874000000</v>
      </c>
    </row>
    <row r="3533" spans="1:9" x14ac:dyDescent="0.25">
      <c r="A3533" s="5">
        <v>2024</v>
      </c>
      <c r="B3533" s="5" t="s">
        <v>9118</v>
      </c>
      <c r="C3533" s="6" t="s">
        <v>9119</v>
      </c>
      <c r="D3533" s="7">
        <v>45656</v>
      </c>
      <c r="E3533" s="8">
        <v>163240725</v>
      </c>
      <c r="F3533" s="9" t="s">
        <v>6960</v>
      </c>
      <c r="G3533" s="9" t="s">
        <v>6961</v>
      </c>
      <c r="H3533" s="10" t="s">
        <v>9120</v>
      </c>
      <c r="I3533" s="8">
        <v>163240725</v>
      </c>
    </row>
    <row r="3534" spans="1:9" x14ac:dyDescent="0.25">
      <c r="A3534" s="5">
        <v>2024</v>
      </c>
      <c r="B3534" s="5" t="s">
        <v>9121</v>
      </c>
      <c r="C3534" s="6" t="s">
        <v>9122</v>
      </c>
      <c r="D3534" s="7">
        <v>45659</v>
      </c>
      <c r="E3534" s="8">
        <v>563242080</v>
      </c>
      <c r="F3534" s="9" t="s">
        <v>6960</v>
      </c>
      <c r="G3534" s="9" t="s">
        <v>6961</v>
      </c>
      <c r="H3534" s="10" t="s">
        <v>9123</v>
      </c>
      <c r="I3534" s="8">
        <v>564397902</v>
      </c>
    </row>
    <row r="3535" spans="1:9" x14ac:dyDescent="0.25">
      <c r="A3535" s="5">
        <v>2024</v>
      </c>
      <c r="B3535" s="5" t="s">
        <v>9124</v>
      </c>
      <c r="C3535" s="6" t="s">
        <v>9125</v>
      </c>
      <c r="D3535" s="7">
        <v>45659</v>
      </c>
      <c r="E3535" s="8">
        <v>8141190</v>
      </c>
      <c r="F3535" s="9" t="s">
        <v>6951</v>
      </c>
      <c r="G3535" s="9" t="s">
        <v>6956</v>
      </c>
      <c r="H3535" s="10" t="s">
        <v>9126</v>
      </c>
      <c r="I3535" s="8">
        <v>8141190</v>
      </c>
    </row>
    <row r="3536" spans="1:9" x14ac:dyDescent="0.25">
      <c r="A3536" s="5">
        <v>2024</v>
      </c>
      <c r="B3536" s="5" t="s">
        <v>9127</v>
      </c>
      <c r="C3536" s="6" t="s">
        <v>9128</v>
      </c>
      <c r="D3536" s="7">
        <v>45687</v>
      </c>
      <c r="E3536" s="8">
        <v>21337130617</v>
      </c>
      <c r="F3536" s="9" t="s">
        <v>6960</v>
      </c>
      <c r="G3536" s="9" t="s">
        <v>6961</v>
      </c>
      <c r="H3536" s="10" t="s">
        <v>9129</v>
      </c>
      <c r="I3536" s="8">
        <v>21337130617</v>
      </c>
    </row>
    <row r="3537" spans="1:9" x14ac:dyDescent="0.25">
      <c r="A3537" s="5">
        <v>2024</v>
      </c>
      <c r="B3537" s="5" t="s">
        <v>9130</v>
      </c>
      <c r="C3537" s="6" t="s">
        <v>9131</v>
      </c>
      <c r="D3537" s="7">
        <v>45672</v>
      </c>
      <c r="E3537" s="8">
        <v>5196000000</v>
      </c>
      <c r="F3537" s="9" t="s">
        <v>6960</v>
      </c>
      <c r="G3537" s="9" t="s">
        <v>6961</v>
      </c>
      <c r="H3537" s="10" t="s">
        <v>9132</v>
      </c>
      <c r="I3537" s="8">
        <v>5196000000</v>
      </c>
    </row>
    <row r="3538" spans="1:9" x14ac:dyDescent="0.25">
      <c r="A3538" s="5">
        <v>2024</v>
      </c>
      <c r="B3538" s="5" t="s">
        <v>9133</v>
      </c>
      <c r="C3538" s="6" t="s">
        <v>9134</v>
      </c>
      <c r="D3538" s="7">
        <v>45677</v>
      </c>
      <c r="E3538" s="8">
        <v>1738995350</v>
      </c>
      <c r="F3538" s="9" t="s">
        <v>6960</v>
      </c>
      <c r="G3538" s="9" t="s">
        <v>6961</v>
      </c>
      <c r="H3538" s="10" t="s">
        <v>9135</v>
      </c>
      <c r="I3538" s="8">
        <v>1738995350</v>
      </c>
    </row>
    <row r="3539" spans="1:9" x14ac:dyDescent="0.25">
      <c r="A3539" s="5">
        <v>2024</v>
      </c>
      <c r="B3539" s="5" t="s">
        <v>9136</v>
      </c>
      <c r="C3539" s="6" t="s">
        <v>9137</v>
      </c>
      <c r="D3539" s="7">
        <v>45681</v>
      </c>
      <c r="E3539" s="8">
        <v>2773132222</v>
      </c>
      <c r="F3539" s="9" t="s">
        <v>6967</v>
      </c>
      <c r="G3539" s="9" t="s">
        <v>6967</v>
      </c>
      <c r="H3539" s="10" t="s">
        <v>9138</v>
      </c>
      <c r="I3539" s="8">
        <v>2773132222</v>
      </c>
    </row>
    <row r="3540" spans="1:9" x14ac:dyDescent="0.25">
      <c r="A3540" s="5">
        <v>2024</v>
      </c>
      <c r="B3540" s="5" t="s">
        <v>9139</v>
      </c>
      <c r="C3540" s="6" t="s">
        <v>7059</v>
      </c>
      <c r="D3540" s="7">
        <v>45667</v>
      </c>
      <c r="E3540" s="8">
        <v>8190000</v>
      </c>
      <c r="F3540" s="9" t="s">
        <v>6967</v>
      </c>
      <c r="G3540" s="9" t="s">
        <v>6967</v>
      </c>
      <c r="H3540" s="10" t="s">
        <v>9140</v>
      </c>
      <c r="I3540" s="8">
        <v>8190000</v>
      </c>
    </row>
    <row r="3541" spans="1:9" x14ac:dyDescent="0.25">
      <c r="A3541" s="5">
        <v>2024</v>
      </c>
      <c r="B3541" s="5" t="s">
        <v>9141</v>
      </c>
      <c r="C3541" s="6" t="s">
        <v>9142</v>
      </c>
      <c r="D3541" s="7">
        <v>45665</v>
      </c>
      <c r="E3541" s="8">
        <v>8190000</v>
      </c>
      <c r="F3541" s="9" t="s">
        <v>6967</v>
      </c>
      <c r="G3541" s="9" t="s">
        <v>6967</v>
      </c>
      <c r="H3541" s="10" t="s">
        <v>9143</v>
      </c>
      <c r="I3541" s="8">
        <v>8190000</v>
      </c>
    </row>
    <row r="3542" spans="1:9" x14ac:dyDescent="0.25">
      <c r="A3542" s="5">
        <v>2024</v>
      </c>
      <c r="B3542" s="5" t="s">
        <v>9144</v>
      </c>
      <c r="C3542" s="6" t="s">
        <v>6986</v>
      </c>
      <c r="D3542" s="7">
        <v>45662</v>
      </c>
      <c r="E3542" s="8">
        <v>8190000</v>
      </c>
      <c r="F3542" s="9" t="s">
        <v>6967</v>
      </c>
      <c r="G3542" s="9" t="s">
        <v>6967</v>
      </c>
      <c r="H3542" s="10" t="s">
        <v>9145</v>
      </c>
      <c r="I3542" s="8">
        <v>8190000</v>
      </c>
    </row>
    <row r="3543" spans="1:9" x14ac:dyDescent="0.25">
      <c r="A3543" s="5">
        <v>2024</v>
      </c>
      <c r="B3543" s="5" t="s">
        <v>9146</v>
      </c>
      <c r="C3543" s="6" t="s">
        <v>9147</v>
      </c>
      <c r="D3543" s="7">
        <v>45660</v>
      </c>
      <c r="E3543" s="8">
        <v>8988000</v>
      </c>
      <c r="F3543" s="9" t="s">
        <v>6967</v>
      </c>
      <c r="G3543" s="9" t="s">
        <v>6967</v>
      </c>
      <c r="H3543" s="10" t="s">
        <v>9148</v>
      </c>
      <c r="I3543" s="8">
        <v>8988000</v>
      </c>
    </row>
    <row r="3544" spans="1:9" x14ac:dyDescent="0.25">
      <c r="A3544" s="5">
        <v>2024</v>
      </c>
      <c r="B3544" s="5" t="s">
        <v>9149</v>
      </c>
      <c r="C3544" s="6" t="s">
        <v>7059</v>
      </c>
      <c r="D3544" s="7">
        <v>45665</v>
      </c>
      <c r="E3544" s="8">
        <v>8190000</v>
      </c>
      <c r="F3544" s="9" t="s">
        <v>6967</v>
      </c>
      <c r="G3544" s="9" t="s">
        <v>6967</v>
      </c>
      <c r="H3544" s="10" t="s">
        <v>9150</v>
      </c>
      <c r="I3544" s="8">
        <v>8190000</v>
      </c>
    </row>
    <row r="3545" spans="1:9" x14ac:dyDescent="0.25">
      <c r="A3545" s="5">
        <v>2024</v>
      </c>
      <c r="B3545" s="5" t="s">
        <v>9151</v>
      </c>
      <c r="C3545" s="6" t="s">
        <v>9152</v>
      </c>
      <c r="D3545" s="7">
        <v>45373</v>
      </c>
      <c r="E3545" s="8">
        <v>77000000</v>
      </c>
      <c r="F3545" s="9" t="s">
        <v>6951</v>
      </c>
      <c r="G3545" s="9" t="s">
        <v>6951</v>
      </c>
      <c r="H3545" s="10" t="s">
        <v>9153</v>
      </c>
      <c r="I3545" s="8">
        <v>18900000</v>
      </c>
    </row>
    <row r="3546" spans="1:9" x14ac:dyDescent="0.25">
      <c r="A3546" s="5">
        <v>2024</v>
      </c>
      <c r="B3546" s="5" t="s">
        <v>9154</v>
      </c>
      <c r="C3546" s="6" t="s">
        <v>9155</v>
      </c>
      <c r="D3546" s="7">
        <v>45352</v>
      </c>
      <c r="E3546" s="8">
        <v>1378398302</v>
      </c>
      <c r="F3546" s="9" t="s">
        <v>7249</v>
      </c>
      <c r="G3546" s="9" t="s">
        <v>7250</v>
      </c>
      <c r="H3546" s="10" t="s">
        <v>9156</v>
      </c>
      <c r="I3546" s="8">
        <v>116746129</v>
      </c>
    </row>
    <row r="3547" spans="1:9" x14ac:dyDescent="0.25">
      <c r="A3547" s="5">
        <v>2024</v>
      </c>
      <c r="B3547" s="5" t="s">
        <v>9157</v>
      </c>
      <c r="C3547" s="6" t="s">
        <v>7612</v>
      </c>
      <c r="D3547" s="7">
        <v>45362</v>
      </c>
      <c r="E3547" s="8">
        <v>82500000</v>
      </c>
      <c r="F3547" s="9" t="s">
        <v>6951</v>
      </c>
      <c r="G3547" s="9" t="s">
        <v>6951</v>
      </c>
      <c r="H3547" s="10" t="s">
        <v>9158</v>
      </c>
      <c r="I3547" s="8">
        <v>17500000</v>
      </c>
    </row>
    <row r="3548" spans="1:9" x14ac:dyDescent="0.25">
      <c r="A3548" s="5">
        <v>2024</v>
      </c>
      <c r="B3548" s="5" t="s">
        <v>9159</v>
      </c>
      <c r="C3548" s="6" t="s">
        <v>9160</v>
      </c>
      <c r="D3548" s="7">
        <v>45358</v>
      </c>
      <c r="E3548" s="8">
        <v>348000000</v>
      </c>
      <c r="F3548" s="9" t="s">
        <v>6960</v>
      </c>
      <c r="G3548" s="9" t="s">
        <v>6961</v>
      </c>
      <c r="H3548" s="10" t="s">
        <v>9161</v>
      </c>
      <c r="I3548" s="8">
        <v>69536583</v>
      </c>
    </row>
    <row r="3549" spans="1:9" x14ac:dyDescent="0.25">
      <c r="A3549" s="5">
        <v>2024</v>
      </c>
      <c r="B3549" s="5" t="s">
        <v>9162</v>
      </c>
      <c r="C3549" s="6" t="s">
        <v>9163</v>
      </c>
      <c r="D3549" s="7">
        <v>45362</v>
      </c>
      <c r="E3549" s="8">
        <v>561786624</v>
      </c>
      <c r="F3549" s="9" t="s">
        <v>6960</v>
      </c>
      <c r="G3549" s="9" t="s">
        <v>6961</v>
      </c>
      <c r="H3549" s="10" t="s">
        <v>9164</v>
      </c>
      <c r="I3549" s="8">
        <v>109236288</v>
      </c>
    </row>
    <row r="3550" spans="1:9" x14ac:dyDescent="0.25">
      <c r="A3550" s="5">
        <v>2024</v>
      </c>
      <c r="B3550" s="5" t="s">
        <v>9165</v>
      </c>
      <c r="C3550" s="6" t="s">
        <v>7088</v>
      </c>
      <c r="D3550" s="7">
        <v>45366</v>
      </c>
      <c r="E3550" s="8">
        <v>53642640</v>
      </c>
      <c r="F3550" s="9" t="s">
        <v>6951</v>
      </c>
      <c r="G3550" s="9" t="s">
        <v>6951</v>
      </c>
      <c r="H3550" s="10" t="s">
        <v>9166</v>
      </c>
      <c r="I3550" s="8">
        <v>7867587</v>
      </c>
    </row>
    <row r="3551" spans="1:9" x14ac:dyDescent="0.25">
      <c r="A3551" s="5">
        <v>2024</v>
      </c>
      <c r="B3551" s="5" t="s">
        <v>9167</v>
      </c>
      <c r="C3551" s="6" t="s">
        <v>9168</v>
      </c>
      <c r="D3551" s="7">
        <v>45369</v>
      </c>
      <c r="E3551" s="8">
        <v>60000000</v>
      </c>
      <c r="F3551" s="9" t="s">
        <v>6951</v>
      </c>
      <c r="G3551" s="9" t="s">
        <v>6951</v>
      </c>
      <c r="H3551" s="10" t="s">
        <v>9169</v>
      </c>
      <c r="I3551" s="8">
        <v>9400000</v>
      </c>
    </row>
    <row r="3552" spans="1:9" x14ac:dyDescent="0.25">
      <c r="A3552" s="5">
        <v>2024</v>
      </c>
      <c r="B3552" s="5" t="s">
        <v>9170</v>
      </c>
      <c r="C3552" s="6" t="s">
        <v>7278</v>
      </c>
      <c r="D3552" s="7">
        <v>45374</v>
      </c>
      <c r="E3552" s="8">
        <v>77000000</v>
      </c>
      <c r="F3552" s="9" t="s">
        <v>6951</v>
      </c>
      <c r="G3552" s="9" t="s">
        <v>6951</v>
      </c>
      <c r="H3552" s="10" t="s">
        <v>9171</v>
      </c>
      <c r="I3552" s="8">
        <v>19133333</v>
      </c>
    </row>
    <row r="3553" spans="1:9" x14ac:dyDescent="0.25">
      <c r="A3553" s="5">
        <v>2024</v>
      </c>
      <c r="B3553" s="5" t="s">
        <v>9172</v>
      </c>
      <c r="C3553" s="6" t="s">
        <v>9173</v>
      </c>
      <c r="D3553" s="7">
        <v>45365</v>
      </c>
      <c r="E3553" s="8">
        <v>42304310</v>
      </c>
      <c r="F3553" s="9" t="s">
        <v>6951</v>
      </c>
      <c r="G3553" s="9" t="s">
        <v>6951</v>
      </c>
      <c r="H3553" s="10" t="s">
        <v>9174</v>
      </c>
      <c r="I3553" s="8">
        <v>6063618</v>
      </c>
    </row>
    <row r="3554" spans="1:9" x14ac:dyDescent="0.25">
      <c r="A3554" s="5">
        <v>2024</v>
      </c>
      <c r="B3554" s="5" t="s">
        <v>9175</v>
      </c>
      <c r="C3554" s="6" t="s">
        <v>9176</v>
      </c>
      <c r="D3554" s="7">
        <v>45366</v>
      </c>
      <c r="E3554" s="8">
        <v>86028000</v>
      </c>
      <c r="F3554" s="9" t="s">
        <v>6967</v>
      </c>
      <c r="G3554" s="9" t="s">
        <v>6967</v>
      </c>
      <c r="H3554" s="10" t="s">
        <v>9177</v>
      </c>
      <c r="I3554" s="8">
        <v>24852533</v>
      </c>
    </row>
    <row r="3555" spans="1:9" x14ac:dyDescent="0.25">
      <c r="A3555" s="5">
        <v>2024</v>
      </c>
      <c r="B3555" s="5" t="s">
        <v>9178</v>
      </c>
      <c r="C3555" s="6" t="s">
        <v>9179</v>
      </c>
      <c r="D3555" s="7">
        <v>45367</v>
      </c>
      <c r="E3555" s="8">
        <v>77000000</v>
      </c>
      <c r="F3555" s="9" t="s">
        <v>6951</v>
      </c>
      <c r="G3555" s="9" t="s">
        <v>6951</v>
      </c>
      <c r="H3555" s="10" t="s">
        <v>9180</v>
      </c>
      <c r="I3555" s="8">
        <v>17500000</v>
      </c>
    </row>
    <row r="3556" spans="1:9" x14ac:dyDescent="0.25">
      <c r="A3556" s="5">
        <v>2024</v>
      </c>
      <c r="B3556" s="5" t="s">
        <v>9181</v>
      </c>
      <c r="C3556" s="6" t="s">
        <v>9182</v>
      </c>
      <c r="D3556" s="7">
        <v>45366</v>
      </c>
      <c r="E3556" s="8">
        <v>77000000</v>
      </c>
      <c r="F3556" s="9" t="s">
        <v>6951</v>
      </c>
      <c r="G3556" s="9" t="s">
        <v>6951</v>
      </c>
      <c r="H3556" s="10" t="s">
        <v>9183</v>
      </c>
      <c r="I3556" s="8">
        <v>17266667</v>
      </c>
    </row>
    <row r="3557" spans="1:9" x14ac:dyDescent="0.25">
      <c r="A3557" s="5">
        <v>2024</v>
      </c>
      <c r="B3557" s="5" t="s">
        <v>9184</v>
      </c>
      <c r="C3557" s="6" t="s">
        <v>7059</v>
      </c>
      <c r="D3557" s="7">
        <v>45374</v>
      </c>
      <c r="E3557" s="8">
        <v>32760000</v>
      </c>
      <c r="F3557" s="9" t="s">
        <v>6967</v>
      </c>
      <c r="G3557" s="9" t="s">
        <v>6967</v>
      </c>
      <c r="H3557" s="10" t="s">
        <v>9185</v>
      </c>
      <c r="I3557" s="8">
        <v>10192000</v>
      </c>
    </row>
    <row r="3558" spans="1:9" x14ac:dyDescent="0.25">
      <c r="A3558" s="5">
        <v>2024</v>
      </c>
      <c r="B3558" s="5" t="s">
        <v>9186</v>
      </c>
      <c r="C3558" s="6" t="s">
        <v>9187</v>
      </c>
      <c r="D3558" s="7">
        <v>45369</v>
      </c>
      <c r="E3558" s="8">
        <v>48750000</v>
      </c>
      <c r="F3558" s="9" t="s">
        <v>6960</v>
      </c>
      <c r="G3558" s="9" t="s">
        <v>6960</v>
      </c>
      <c r="H3558" s="10" t="s">
        <v>9188</v>
      </c>
      <c r="I3558" s="8">
        <v>4062500</v>
      </c>
    </row>
    <row r="3559" spans="1:9" x14ac:dyDescent="0.25">
      <c r="A3559" s="5">
        <v>2024</v>
      </c>
      <c r="B3559" s="5" t="s">
        <v>9189</v>
      </c>
      <c r="C3559" s="6" t="s">
        <v>7612</v>
      </c>
      <c r="D3559" s="7">
        <v>45373</v>
      </c>
      <c r="E3559" s="8">
        <v>82500000</v>
      </c>
      <c r="F3559" s="9" t="s">
        <v>6951</v>
      </c>
      <c r="G3559" s="9" t="s">
        <v>6951</v>
      </c>
      <c r="H3559" s="10" t="s">
        <v>9190</v>
      </c>
      <c r="I3559" s="8">
        <v>20250000</v>
      </c>
    </row>
    <row r="3560" spans="1:9" x14ac:dyDescent="0.25">
      <c r="A3560" s="5">
        <v>2024</v>
      </c>
      <c r="B3560" s="5" t="s">
        <v>9191</v>
      </c>
      <c r="C3560" s="6" t="s">
        <v>9192</v>
      </c>
      <c r="D3560" s="7">
        <v>45373</v>
      </c>
      <c r="E3560" s="8">
        <v>77000000</v>
      </c>
      <c r="F3560" s="9" t="s">
        <v>6951</v>
      </c>
      <c r="G3560" s="9" t="s">
        <v>6951</v>
      </c>
      <c r="H3560" s="10" t="s">
        <v>9193</v>
      </c>
      <c r="I3560" s="8">
        <v>18900000</v>
      </c>
    </row>
    <row r="3561" spans="1:9" x14ac:dyDescent="0.25">
      <c r="A3561" s="5">
        <v>2024</v>
      </c>
      <c r="B3561" s="5" t="s">
        <v>9194</v>
      </c>
      <c r="C3561" s="6" t="s">
        <v>9195</v>
      </c>
      <c r="D3561" s="7">
        <v>45377</v>
      </c>
      <c r="E3561" s="8">
        <v>100000000</v>
      </c>
      <c r="F3561" s="9" t="s">
        <v>6951</v>
      </c>
      <c r="G3561" s="9" t="s">
        <v>6951</v>
      </c>
      <c r="H3561" s="10" t="s">
        <v>9196</v>
      </c>
      <c r="I3561" s="8">
        <v>18333333</v>
      </c>
    </row>
    <row r="3562" spans="1:9" x14ac:dyDescent="0.25">
      <c r="A3562" s="5">
        <v>2024</v>
      </c>
      <c r="B3562" s="5" t="s">
        <v>9197</v>
      </c>
      <c r="C3562" s="6" t="s">
        <v>9198</v>
      </c>
      <c r="D3562" s="7">
        <v>45370</v>
      </c>
      <c r="E3562" s="8">
        <v>63000000</v>
      </c>
      <c r="F3562" s="9" t="s">
        <v>6960</v>
      </c>
      <c r="G3562" s="9" t="s">
        <v>6960</v>
      </c>
      <c r="H3562" s="10" t="s">
        <v>9199</v>
      </c>
      <c r="I3562" s="8">
        <v>9000000</v>
      </c>
    </row>
    <row r="3563" spans="1:9" x14ac:dyDescent="0.25">
      <c r="A3563" s="5">
        <v>2024</v>
      </c>
      <c r="B3563" s="5" t="s">
        <v>9200</v>
      </c>
      <c r="C3563" s="6" t="s">
        <v>9201</v>
      </c>
      <c r="D3563" s="7">
        <v>45372</v>
      </c>
      <c r="E3563" s="8">
        <v>53642640</v>
      </c>
      <c r="F3563" s="9" t="s">
        <v>6951</v>
      </c>
      <c r="G3563" s="9" t="s">
        <v>6951</v>
      </c>
      <c r="H3563" s="10" t="s">
        <v>9202</v>
      </c>
      <c r="I3563" s="8">
        <v>8940440</v>
      </c>
    </row>
    <row r="3564" spans="1:9" x14ac:dyDescent="0.25">
      <c r="A3564" s="5">
        <v>2024</v>
      </c>
      <c r="B3564" s="5" t="s">
        <v>9203</v>
      </c>
      <c r="C3564" s="6" t="s">
        <v>9204</v>
      </c>
      <c r="D3564" s="7">
        <v>45369</v>
      </c>
      <c r="E3564" s="8">
        <v>525896700</v>
      </c>
      <c r="F3564" s="9" t="s">
        <v>6960</v>
      </c>
      <c r="G3564" s="9" t="s">
        <v>6961</v>
      </c>
      <c r="H3564" s="10" t="s">
        <v>9205</v>
      </c>
      <c r="I3564" s="8">
        <v>112483461</v>
      </c>
    </row>
    <row r="3565" spans="1:9" x14ac:dyDescent="0.25">
      <c r="A3565" s="5">
        <v>2024</v>
      </c>
      <c r="B3565" s="5" t="s">
        <v>9206</v>
      </c>
      <c r="C3565" s="6" t="s">
        <v>9207</v>
      </c>
      <c r="D3565" s="7">
        <v>45369</v>
      </c>
      <c r="E3565" s="8">
        <v>573373464</v>
      </c>
      <c r="F3565" s="9" t="s">
        <v>6960</v>
      </c>
      <c r="G3565" s="9" t="s">
        <v>6961</v>
      </c>
      <c r="H3565" s="10" t="s">
        <v>9208</v>
      </c>
      <c r="I3565" s="8">
        <v>122638213</v>
      </c>
    </row>
    <row r="3566" spans="1:9" x14ac:dyDescent="0.25">
      <c r="A3566" s="5">
        <v>2024</v>
      </c>
      <c r="B3566" s="5" t="s">
        <v>9209</v>
      </c>
      <c r="C3566" s="6" t="s">
        <v>7072</v>
      </c>
      <c r="D3566" s="7">
        <v>45378</v>
      </c>
      <c r="E3566" s="8">
        <v>32760000</v>
      </c>
      <c r="F3566" s="9" t="s">
        <v>6967</v>
      </c>
      <c r="G3566" s="9" t="s">
        <v>6967</v>
      </c>
      <c r="H3566" s="10" t="s">
        <v>9210</v>
      </c>
      <c r="I3566" s="8">
        <v>17290000</v>
      </c>
    </row>
    <row r="3567" spans="1:9" x14ac:dyDescent="0.25">
      <c r="A3567" s="5">
        <v>2024</v>
      </c>
      <c r="B3567" s="5" t="s">
        <v>9211</v>
      </c>
      <c r="C3567" s="6" t="s">
        <v>9212</v>
      </c>
      <c r="D3567" s="7">
        <v>45371</v>
      </c>
      <c r="E3567" s="8">
        <v>203433228</v>
      </c>
      <c r="F3567" s="9" t="s">
        <v>6960</v>
      </c>
      <c r="G3567" s="9" t="s">
        <v>6961</v>
      </c>
      <c r="H3567" s="10" t="s">
        <v>9213</v>
      </c>
      <c r="I3567" s="8">
        <v>44642292</v>
      </c>
    </row>
    <row r="3568" spans="1:9" x14ac:dyDescent="0.25">
      <c r="A3568" s="5">
        <v>2024</v>
      </c>
      <c r="B3568" s="5" t="s">
        <v>9214</v>
      </c>
      <c r="C3568" s="6" t="s">
        <v>8385</v>
      </c>
      <c r="D3568" s="7">
        <v>45373</v>
      </c>
      <c r="E3568" s="8">
        <v>60000000</v>
      </c>
      <c r="F3568" s="9" t="s">
        <v>6951</v>
      </c>
      <c r="G3568" s="9" t="s">
        <v>6951</v>
      </c>
      <c r="H3568" s="10" t="s">
        <v>9215</v>
      </c>
      <c r="I3568" s="8">
        <v>10200000</v>
      </c>
    </row>
    <row r="3569" spans="1:9" x14ac:dyDescent="0.25">
      <c r="A3569" s="5">
        <v>2024</v>
      </c>
      <c r="B3569" s="5" t="s">
        <v>9216</v>
      </c>
      <c r="C3569" s="6" t="s">
        <v>9217</v>
      </c>
      <c r="D3569" s="7">
        <v>45374</v>
      </c>
      <c r="E3569" s="8">
        <v>36635355</v>
      </c>
      <c r="F3569" s="9" t="s">
        <v>6951</v>
      </c>
      <c r="G3569" s="9" t="s">
        <v>6951</v>
      </c>
      <c r="H3569" s="10" t="s">
        <v>9218</v>
      </c>
      <c r="I3569" s="8">
        <v>12211784</v>
      </c>
    </row>
    <row r="3570" spans="1:9" x14ac:dyDescent="0.25">
      <c r="A3570" s="5">
        <v>2024</v>
      </c>
      <c r="B3570" s="5" t="s">
        <v>9219</v>
      </c>
      <c r="C3570" s="6" t="s">
        <v>7002</v>
      </c>
      <c r="D3570" s="7">
        <v>45383</v>
      </c>
      <c r="E3570" s="8">
        <v>35952000</v>
      </c>
      <c r="F3570" s="9" t="s">
        <v>6967</v>
      </c>
      <c r="G3570" s="9" t="s">
        <v>6967</v>
      </c>
      <c r="H3570" s="10" t="s">
        <v>9220</v>
      </c>
      <c r="I3570" s="8">
        <v>11984000</v>
      </c>
    </row>
    <row r="3571" spans="1:9" x14ac:dyDescent="0.25">
      <c r="A3571" s="5">
        <v>2024</v>
      </c>
      <c r="B3571" s="5" t="s">
        <v>9221</v>
      </c>
      <c r="C3571" s="6" t="s">
        <v>7411</v>
      </c>
      <c r="D3571" s="7">
        <v>45373</v>
      </c>
      <c r="E3571" s="8">
        <v>77000000</v>
      </c>
      <c r="F3571" s="9" t="s">
        <v>6951</v>
      </c>
      <c r="G3571" s="9" t="s">
        <v>6951</v>
      </c>
      <c r="H3571" s="10" t="s">
        <v>9222</v>
      </c>
      <c r="I3571" s="8">
        <v>18900000</v>
      </c>
    </row>
    <row r="3572" spans="1:9" x14ac:dyDescent="0.25">
      <c r="A3572" s="5">
        <v>2024</v>
      </c>
      <c r="B3572" s="5" t="s">
        <v>9223</v>
      </c>
      <c r="C3572" s="6" t="s">
        <v>6986</v>
      </c>
      <c r="D3572" s="7">
        <v>45378</v>
      </c>
      <c r="E3572" s="8">
        <v>32760000</v>
      </c>
      <c r="F3572" s="9" t="s">
        <v>6967</v>
      </c>
      <c r="G3572" s="9" t="s">
        <v>6967</v>
      </c>
      <c r="H3572" s="10" t="s">
        <v>9224</v>
      </c>
      <c r="I3572" s="8">
        <v>11011000</v>
      </c>
    </row>
    <row r="3573" spans="1:9" x14ac:dyDescent="0.25">
      <c r="A3573" s="5">
        <v>2024</v>
      </c>
      <c r="B3573" s="5" t="s">
        <v>9225</v>
      </c>
      <c r="C3573" s="6" t="s">
        <v>8455</v>
      </c>
      <c r="D3573" s="7">
        <v>45373</v>
      </c>
      <c r="E3573" s="8">
        <v>64855000</v>
      </c>
      <c r="F3573" s="9" t="s">
        <v>6960</v>
      </c>
      <c r="G3573" s="9" t="s">
        <v>7050</v>
      </c>
      <c r="H3573" s="10" t="s">
        <v>9226</v>
      </c>
      <c r="I3573" s="8">
        <v>18530000</v>
      </c>
    </row>
    <row r="3574" spans="1:9" x14ac:dyDescent="0.25">
      <c r="A3574" s="5">
        <v>2024</v>
      </c>
      <c r="B3574" s="5" t="s">
        <v>9227</v>
      </c>
      <c r="C3574" s="6" t="s">
        <v>9228</v>
      </c>
      <c r="D3574" s="7">
        <v>45378</v>
      </c>
      <c r="E3574" s="8">
        <v>58850000</v>
      </c>
      <c r="F3574" s="9" t="s">
        <v>6967</v>
      </c>
      <c r="G3574" s="9" t="s">
        <v>6967</v>
      </c>
      <c r="H3574" s="10" t="s">
        <v>9229</v>
      </c>
      <c r="I3574" s="8">
        <v>16050000</v>
      </c>
    </row>
    <row r="3575" spans="1:9" x14ac:dyDescent="0.25">
      <c r="A3575" s="5">
        <v>2024</v>
      </c>
      <c r="B3575" s="5" t="s">
        <v>9230</v>
      </c>
      <c r="C3575" s="6" t="s">
        <v>9231</v>
      </c>
      <c r="D3575" s="7">
        <v>45378</v>
      </c>
      <c r="E3575" s="8">
        <v>45100000</v>
      </c>
      <c r="F3575" s="9" t="s">
        <v>6967</v>
      </c>
      <c r="G3575" s="9" t="s">
        <v>6967</v>
      </c>
      <c r="H3575" s="10" t="s">
        <v>9232</v>
      </c>
      <c r="I3575" s="8">
        <v>11070000</v>
      </c>
    </row>
    <row r="3576" spans="1:9" x14ac:dyDescent="0.25">
      <c r="A3576" s="5">
        <v>2024</v>
      </c>
      <c r="B3576" s="5" t="s">
        <v>9233</v>
      </c>
      <c r="C3576" s="6" t="s">
        <v>9234</v>
      </c>
      <c r="D3576" s="7">
        <v>45373</v>
      </c>
      <c r="E3576" s="8">
        <v>80400000</v>
      </c>
      <c r="F3576" s="9" t="s">
        <v>6967</v>
      </c>
      <c r="G3576" s="9" t="s">
        <v>6967</v>
      </c>
      <c r="H3576" s="10" t="s">
        <v>9235</v>
      </c>
      <c r="I3576" s="8">
        <v>24790000</v>
      </c>
    </row>
    <row r="3577" spans="1:9" x14ac:dyDescent="0.25">
      <c r="A3577" s="5">
        <v>2024</v>
      </c>
      <c r="B3577" s="5" t="s">
        <v>9236</v>
      </c>
      <c r="C3577" s="6" t="s">
        <v>9237</v>
      </c>
      <c r="D3577" s="7">
        <v>45331</v>
      </c>
      <c r="E3577" s="8">
        <v>14634644607</v>
      </c>
      <c r="F3577" s="9" t="s">
        <v>6960</v>
      </c>
      <c r="G3577" s="9" t="s">
        <v>6961</v>
      </c>
      <c r="H3577" s="10" t="s">
        <v>9238</v>
      </c>
      <c r="I3577" s="8">
        <v>8154252323</v>
      </c>
    </row>
    <row r="3578" spans="1:9" x14ac:dyDescent="0.25">
      <c r="A3578" s="5">
        <v>2024</v>
      </c>
      <c r="B3578" s="5" t="s">
        <v>9239</v>
      </c>
      <c r="C3578" s="6" t="s">
        <v>7002</v>
      </c>
      <c r="D3578" s="7">
        <v>45383</v>
      </c>
      <c r="E3578" s="8">
        <v>35952000</v>
      </c>
      <c r="F3578" s="9" t="s">
        <v>6967</v>
      </c>
      <c r="G3578" s="9" t="s">
        <v>6967</v>
      </c>
      <c r="H3578" s="10" t="s">
        <v>9240</v>
      </c>
      <c r="I3578" s="8">
        <v>11984000</v>
      </c>
    </row>
    <row r="3579" spans="1:9" x14ac:dyDescent="0.25">
      <c r="A3579" s="5">
        <v>2024</v>
      </c>
      <c r="B3579" s="5" t="s">
        <v>9241</v>
      </c>
      <c r="C3579" s="6" t="s">
        <v>7573</v>
      </c>
      <c r="D3579" s="7">
        <v>45376</v>
      </c>
      <c r="E3579" s="8">
        <v>55000000</v>
      </c>
      <c r="F3579" s="9" t="s">
        <v>6951</v>
      </c>
      <c r="G3579" s="9" t="s">
        <v>6952</v>
      </c>
      <c r="H3579" s="10" t="s">
        <v>9242</v>
      </c>
      <c r="I3579" s="8">
        <v>9900000</v>
      </c>
    </row>
    <row r="3580" spans="1:9" x14ac:dyDescent="0.25">
      <c r="A3580" s="5">
        <v>2024</v>
      </c>
      <c r="B3580" s="5" t="s">
        <v>9243</v>
      </c>
      <c r="C3580" s="6" t="s">
        <v>7059</v>
      </c>
      <c r="D3580" s="7">
        <v>45379</v>
      </c>
      <c r="E3580" s="8">
        <v>32760000</v>
      </c>
      <c r="F3580" s="9" t="s">
        <v>6967</v>
      </c>
      <c r="G3580" s="9" t="s">
        <v>6967</v>
      </c>
      <c r="H3580" s="10" t="s">
        <v>9244</v>
      </c>
      <c r="I3580" s="8">
        <v>10647000</v>
      </c>
    </row>
    <row r="3581" spans="1:9" x14ac:dyDescent="0.25">
      <c r="A3581" s="5">
        <v>2024</v>
      </c>
      <c r="B3581" s="5" t="s">
        <v>9245</v>
      </c>
      <c r="C3581" s="6" t="s">
        <v>9246</v>
      </c>
      <c r="D3581" s="7">
        <v>45392</v>
      </c>
      <c r="E3581" s="8">
        <v>36635355</v>
      </c>
      <c r="F3581" s="9" t="s">
        <v>6951</v>
      </c>
      <c r="G3581" s="9" t="s">
        <v>6951</v>
      </c>
      <c r="H3581" s="10" t="s">
        <v>9247</v>
      </c>
      <c r="I3581" s="8">
        <v>5291773</v>
      </c>
    </row>
    <row r="3582" spans="1:9" x14ac:dyDescent="0.25">
      <c r="A3582" s="5">
        <v>2024</v>
      </c>
      <c r="B3582" s="5" t="s">
        <v>9248</v>
      </c>
      <c r="C3582" s="6" t="s">
        <v>7040</v>
      </c>
      <c r="D3582" s="7">
        <v>45379</v>
      </c>
      <c r="E3582" s="8">
        <v>25230350</v>
      </c>
      <c r="F3582" s="9" t="s">
        <v>6951</v>
      </c>
      <c r="G3582" s="9" t="s">
        <v>6951</v>
      </c>
      <c r="H3582" s="10" t="s">
        <v>9249</v>
      </c>
      <c r="I3582" s="8">
        <v>4793766</v>
      </c>
    </row>
    <row r="3583" spans="1:9" x14ac:dyDescent="0.25">
      <c r="A3583" s="5">
        <v>2024</v>
      </c>
      <c r="B3583" s="5" t="s">
        <v>9250</v>
      </c>
      <c r="C3583" s="6" t="s">
        <v>7059</v>
      </c>
      <c r="D3583" s="7">
        <v>45383</v>
      </c>
      <c r="E3583" s="8">
        <v>32760000</v>
      </c>
      <c r="F3583" s="9" t="s">
        <v>6967</v>
      </c>
      <c r="G3583" s="9" t="s">
        <v>6967</v>
      </c>
      <c r="H3583" s="10" t="s">
        <v>9251</v>
      </c>
      <c r="I3583" s="8">
        <v>10920000</v>
      </c>
    </row>
    <row r="3584" spans="1:9" x14ac:dyDescent="0.25">
      <c r="A3584" s="5">
        <v>2024</v>
      </c>
      <c r="B3584" s="5" t="s">
        <v>9252</v>
      </c>
      <c r="C3584" s="6" t="s">
        <v>7128</v>
      </c>
      <c r="D3584" s="7">
        <v>45383</v>
      </c>
      <c r="E3584" s="8">
        <v>35952000</v>
      </c>
      <c r="F3584" s="9" t="s">
        <v>6967</v>
      </c>
      <c r="G3584" s="9" t="s">
        <v>6967</v>
      </c>
      <c r="H3584" s="10" t="s">
        <v>9253</v>
      </c>
      <c r="I3584" s="8">
        <v>11984000</v>
      </c>
    </row>
    <row r="3585" spans="1:9" x14ac:dyDescent="0.25">
      <c r="A3585" s="5">
        <v>2024</v>
      </c>
      <c r="B3585" s="5" t="s">
        <v>9254</v>
      </c>
      <c r="C3585" s="6" t="s">
        <v>9255</v>
      </c>
      <c r="D3585" s="7">
        <v>45388</v>
      </c>
      <c r="E3585" s="8">
        <v>32760000</v>
      </c>
      <c r="F3585" s="9" t="s">
        <v>6967</v>
      </c>
      <c r="G3585" s="9" t="s">
        <v>6967</v>
      </c>
      <c r="H3585" s="10" t="s">
        <v>9256</v>
      </c>
      <c r="I3585" s="8">
        <v>11375000</v>
      </c>
    </row>
    <row r="3586" spans="1:9" x14ac:dyDescent="0.25">
      <c r="A3586" s="5">
        <v>2024</v>
      </c>
      <c r="B3586" s="5" t="s">
        <v>9257</v>
      </c>
      <c r="C3586" s="6" t="s">
        <v>7059</v>
      </c>
      <c r="D3586" s="7">
        <v>45374</v>
      </c>
      <c r="E3586" s="8">
        <v>32760000</v>
      </c>
      <c r="F3586" s="9" t="s">
        <v>6967</v>
      </c>
      <c r="G3586" s="9" t="s">
        <v>6967</v>
      </c>
      <c r="H3586" s="10" t="s">
        <v>9258</v>
      </c>
      <c r="I3586" s="8">
        <v>10920000</v>
      </c>
    </row>
    <row r="3587" spans="1:9" x14ac:dyDescent="0.25">
      <c r="A3587" s="5">
        <v>2024</v>
      </c>
      <c r="B3587" s="5" t="s">
        <v>9259</v>
      </c>
      <c r="C3587" s="6" t="s">
        <v>7059</v>
      </c>
      <c r="D3587" s="7">
        <v>45383</v>
      </c>
      <c r="E3587" s="8">
        <v>32760000</v>
      </c>
      <c r="F3587" s="9" t="s">
        <v>6967</v>
      </c>
      <c r="G3587" s="9" t="s">
        <v>6967</v>
      </c>
      <c r="H3587" s="10" t="s">
        <v>9260</v>
      </c>
      <c r="I3587" s="8">
        <v>10920000</v>
      </c>
    </row>
    <row r="3588" spans="1:9" x14ac:dyDescent="0.25">
      <c r="A3588" s="5">
        <v>2024</v>
      </c>
      <c r="B3588" s="5" t="s">
        <v>9261</v>
      </c>
      <c r="C3588" s="6" t="s">
        <v>6986</v>
      </c>
      <c r="D3588" s="7">
        <v>45387</v>
      </c>
      <c r="E3588" s="8">
        <v>32760000</v>
      </c>
      <c r="F3588" s="9" t="s">
        <v>6967</v>
      </c>
      <c r="G3588" s="9" t="s">
        <v>6967</v>
      </c>
      <c r="H3588" s="10" t="s">
        <v>9262</v>
      </c>
      <c r="I3588" s="8">
        <v>11284000</v>
      </c>
    </row>
    <row r="3589" spans="1:9" x14ac:dyDescent="0.25">
      <c r="A3589" s="5">
        <v>2024</v>
      </c>
      <c r="B3589" s="5" t="s">
        <v>9263</v>
      </c>
      <c r="C3589" s="6" t="s">
        <v>6986</v>
      </c>
      <c r="D3589" s="7">
        <v>45386</v>
      </c>
      <c r="E3589" s="8">
        <v>32760000</v>
      </c>
      <c r="F3589" s="9" t="s">
        <v>6967</v>
      </c>
      <c r="G3589" s="9" t="s">
        <v>6967</v>
      </c>
      <c r="H3589" s="10" t="s">
        <v>9264</v>
      </c>
      <c r="I3589" s="8">
        <v>11193000</v>
      </c>
    </row>
    <row r="3590" spans="1:9" x14ac:dyDescent="0.25">
      <c r="A3590" s="5">
        <v>2024</v>
      </c>
      <c r="B3590" s="5" t="s">
        <v>9265</v>
      </c>
      <c r="C3590" s="6" t="s">
        <v>6986</v>
      </c>
      <c r="D3590" s="7">
        <v>45379</v>
      </c>
      <c r="E3590" s="8">
        <v>32760000</v>
      </c>
      <c r="F3590" s="9" t="s">
        <v>6967</v>
      </c>
      <c r="G3590" s="9" t="s">
        <v>6967</v>
      </c>
      <c r="H3590" s="10" t="s">
        <v>9266</v>
      </c>
      <c r="I3590" s="8">
        <v>10920000</v>
      </c>
    </row>
    <row r="3591" spans="1:9" x14ac:dyDescent="0.25">
      <c r="A3591" s="5">
        <v>2024</v>
      </c>
      <c r="B3591" s="5" t="s">
        <v>9267</v>
      </c>
      <c r="C3591" s="6" t="s">
        <v>7059</v>
      </c>
      <c r="D3591" s="7">
        <v>45383</v>
      </c>
      <c r="E3591" s="8">
        <v>32760000</v>
      </c>
      <c r="F3591" s="9" t="s">
        <v>6967</v>
      </c>
      <c r="G3591" s="9" t="s">
        <v>6967</v>
      </c>
      <c r="H3591" s="10" t="s">
        <v>9268</v>
      </c>
      <c r="I3591" s="8">
        <v>10920000</v>
      </c>
    </row>
    <row r="3592" spans="1:9" x14ac:dyDescent="0.25">
      <c r="A3592" s="5">
        <v>2024</v>
      </c>
      <c r="B3592" s="5" t="s">
        <v>9269</v>
      </c>
      <c r="C3592" s="6" t="s">
        <v>7059</v>
      </c>
      <c r="D3592" s="7">
        <v>45383</v>
      </c>
      <c r="E3592" s="8">
        <v>32760000</v>
      </c>
      <c r="F3592" s="9" t="s">
        <v>6967</v>
      </c>
      <c r="G3592" s="9" t="s">
        <v>6967</v>
      </c>
      <c r="H3592" s="10" t="s">
        <v>9270</v>
      </c>
      <c r="I3592" s="8">
        <v>11102000</v>
      </c>
    </row>
    <row r="3593" spans="1:9" x14ac:dyDescent="0.25">
      <c r="A3593" s="5">
        <v>2024</v>
      </c>
      <c r="B3593" s="5" t="s">
        <v>9271</v>
      </c>
      <c r="C3593" s="6" t="s">
        <v>6986</v>
      </c>
      <c r="D3593" s="7">
        <v>45383</v>
      </c>
      <c r="E3593" s="8">
        <v>32760000</v>
      </c>
      <c r="F3593" s="9" t="s">
        <v>6967</v>
      </c>
      <c r="G3593" s="9" t="s">
        <v>6967</v>
      </c>
      <c r="H3593" s="10" t="s">
        <v>9272</v>
      </c>
      <c r="I3593" s="8">
        <v>10920000</v>
      </c>
    </row>
    <row r="3594" spans="1:9" x14ac:dyDescent="0.25">
      <c r="A3594" s="5">
        <v>2024</v>
      </c>
      <c r="B3594" s="5" t="s">
        <v>9273</v>
      </c>
      <c r="C3594" s="6" t="s">
        <v>9274</v>
      </c>
      <c r="D3594" s="7">
        <v>45378</v>
      </c>
      <c r="E3594" s="8">
        <v>695210928</v>
      </c>
      <c r="F3594" s="9" t="s">
        <v>6960</v>
      </c>
      <c r="G3594" s="9" t="s">
        <v>6961</v>
      </c>
      <c r="H3594" s="10" t="s">
        <v>9275</v>
      </c>
      <c r="I3594" s="8">
        <v>166078166</v>
      </c>
    </row>
    <row r="3595" spans="1:9" x14ac:dyDescent="0.25">
      <c r="A3595" s="5">
        <v>2024</v>
      </c>
      <c r="B3595" s="5" t="s">
        <v>9276</v>
      </c>
      <c r="C3595" s="6" t="s">
        <v>9277</v>
      </c>
      <c r="D3595" s="7">
        <v>45383</v>
      </c>
      <c r="E3595" s="8">
        <v>144000000</v>
      </c>
      <c r="F3595" s="9" t="s">
        <v>6967</v>
      </c>
      <c r="G3595" s="9" t="s">
        <v>6967</v>
      </c>
      <c r="H3595" s="10" t="s">
        <v>9278</v>
      </c>
      <c r="I3595" s="8">
        <v>60000000</v>
      </c>
    </row>
    <row r="3596" spans="1:9" x14ac:dyDescent="0.25">
      <c r="A3596" s="5">
        <v>2024</v>
      </c>
      <c r="B3596" s="5" t="s">
        <v>9279</v>
      </c>
      <c r="C3596" s="6" t="s">
        <v>9280</v>
      </c>
      <c r="D3596" s="7">
        <v>45385</v>
      </c>
      <c r="E3596" s="8">
        <v>64200000</v>
      </c>
      <c r="F3596" s="9" t="s">
        <v>6967</v>
      </c>
      <c r="G3596" s="9" t="s">
        <v>6967</v>
      </c>
      <c r="H3596" s="10" t="s">
        <v>9281</v>
      </c>
      <c r="I3596" s="8">
        <v>21756667</v>
      </c>
    </row>
    <row r="3597" spans="1:9" x14ac:dyDescent="0.25">
      <c r="A3597" s="5">
        <v>2024</v>
      </c>
      <c r="B3597" s="5" t="s">
        <v>9282</v>
      </c>
      <c r="C3597" s="6" t="s">
        <v>7072</v>
      </c>
      <c r="D3597" s="7">
        <v>45383</v>
      </c>
      <c r="E3597" s="8">
        <v>32760000</v>
      </c>
      <c r="F3597" s="9" t="s">
        <v>6967</v>
      </c>
      <c r="G3597" s="9" t="s">
        <v>6967</v>
      </c>
      <c r="H3597" s="10" t="s">
        <v>9283</v>
      </c>
      <c r="I3597" s="8">
        <v>10920000</v>
      </c>
    </row>
    <row r="3598" spans="1:9" x14ac:dyDescent="0.25">
      <c r="A3598" s="5">
        <v>2024</v>
      </c>
      <c r="B3598" s="5" t="s">
        <v>9284</v>
      </c>
      <c r="C3598" s="6" t="s">
        <v>7902</v>
      </c>
      <c r="D3598" s="7">
        <v>45383</v>
      </c>
      <c r="E3598" s="8">
        <v>32760000</v>
      </c>
      <c r="F3598" s="9" t="s">
        <v>6967</v>
      </c>
      <c r="G3598" s="9" t="s">
        <v>6967</v>
      </c>
      <c r="H3598" s="10" t="s">
        <v>9285</v>
      </c>
      <c r="I3598" s="8">
        <v>10920000</v>
      </c>
    </row>
    <row r="3599" spans="1:9" x14ac:dyDescent="0.25">
      <c r="A3599" s="5">
        <v>2024</v>
      </c>
      <c r="B3599" s="5" t="s">
        <v>9286</v>
      </c>
      <c r="C3599" s="6" t="s">
        <v>9287</v>
      </c>
      <c r="D3599" s="7">
        <v>45391</v>
      </c>
      <c r="E3599" s="8">
        <v>32760000</v>
      </c>
      <c r="F3599" s="9" t="s">
        <v>6967</v>
      </c>
      <c r="G3599" s="9" t="s">
        <v>6967</v>
      </c>
      <c r="H3599" s="10" t="s">
        <v>9288</v>
      </c>
      <c r="I3599" s="8">
        <v>11648000</v>
      </c>
    </row>
    <row r="3600" spans="1:9" x14ac:dyDescent="0.25">
      <c r="A3600" s="5">
        <v>2024</v>
      </c>
      <c r="B3600" s="5" t="s">
        <v>9289</v>
      </c>
      <c r="C3600" s="6" t="s">
        <v>6986</v>
      </c>
      <c r="D3600" s="7">
        <v>45386</v>
      </c>
      <c r="E3600" s="8">
        <v>32760000</v>
      </c>
      <c r="F3600" s="9" t="s">
        <v>6967</v>
      </c>
      <c r="G3600" s="9" t="s">
        <v>6967</v>
      </c>
      <c r="H3600" s="10" t="s">
        <v>9290</v>
      </c>
      <c r="I3600" s="8">
        <v>11193000</v>
      </c>
    </row>
    <row r="3601" spans="1:9" x14ac:dyDescent="0.25">
      <c r="A3601" s="5">
        <v>2024</v>
      </c>
      <c r="B3601" s="5" t="s">
        <v>9291</v>
      </c>
      <c r="C3601" s="6" t="s">
        <v>9292</v>
      </c>
      <c r="D3601" s="7">
        <v>45378</v>
      </c>
      <c r="E3601" s="8">
        <v>36635355</v>
      </c>
      <c r="F3601" s="9" t="s">
        <v>6951</v>
      </c>
      <c r="G3601" s="9" t="s">
        <v>6951</v>
      </c>
      <c r="H3601" s="10" t="s">
        <v>9293</v>
      </c>
      <c r="I3601" s="8">
        <v>8141190</v>
      </c>
    </row>
    <row r="3602" spans="1:9" x14ac:dyDescent="0.25">
      <c r="A3602" s="5">
        <v>2024</v>
      </c>
      <c r="B3602" s="5" t="s">
        <v>9294</v>
      </c>
      <c r="C3602" s="6" t="s">
        <v>7227</v>
      </c>
      <c r="D3602" s="7">
        <v>45378</v>
      </c>
      <c r="E3602" s="8">
        <v>88000000</v>
      </c>
      <c r="F3602" s="9" t="s">
        <v>6951</v>
      </c>
      <c r="G3602" s="9" t="s">
        <v>6951</v>
      </c>
      <c r="H3602" s="10" t="s">
        <v>9295</v>
      </c>
      <c r="I3602" s="8">
        <v>23466667</v>
      </c>
    </row>
    <row r="3603" spans="1:9" x14ac:dyDescent="0.25">
      <c r="A3603" s="5">
        <v>2024</v>
      </c>
      <c r="B3603" s="5" t="s">
        <v>9296</v>
      </c>
      <c r="C3603" s="6" t="s">
        <v>7002</v>
      </c>
      <c r="D3603" s="7">
        <v>45385</v>
      </c>
      <c r="E3603" s="8">
        <v>23968000</v>
      </c>
      <c r="F3603" s="9" t="s">
        <v>6967</v>
      </c>
      <c r="G3603" s="9" t="s">
        <v>6967</v>
      </c>
      <c r="H3603" s="10" t="s">
        <v>9297</v>
      </c>
      <c r="I3603" s="8">
        <v>199733</v>
      </c>
    </row>
    <row r="3604" spans="1:9" x14ac:dyDescent="0.25">
      <c r="A3604" s="5">
        <v>2024</v>
      </c>
      <c r="B3604" s="5" t="s">
        <v>9298</v>
      </c>
      <c r="C3604" s="6" t="s">
        <v>9299</v>
      </c>
      <c r="D3604" s="7">
        <v>45385</v>
      </c>
      <c r="E3604" s="8">
        <v>44776545</v>
      </c>
      <c r="F3604" s="9" t="s">
        <v>7260</v>
      </c>
      <c r="G3604" s="9" t="s">
        <v>7261</v>
      </c>
      <c r="H3604" s="10" t="s">
        <v>9300</v>
      </c>
      <c r="I3604" s="8">
        <v>12618844</v>
      </c>
    </row>
    <row r="3605" spans="1:9" x14ac:dyDescent="0.25">
      <c r="A3605" s="5">
        <v>2024</v>
      </c>
      <c r="B3605" s="5" t="s">
        <v>9301</v>
      </c>
      <c r="C3605" s="6" t="s">
        <v>9302</v>
      </c>
      <c r="D3605" s="7">
        <v>45384</v>
      </c>
      <c r="E3605" s="8">
        <v>499365888</v>
      </c>
      <c r="F3605" s="9" t="s">
        <v>6960</v>
      </c>
      <c r="G3605" s="9" t="s">
        <v>6961</v>
      </c>
      <c r="H3605" s="10" t="s">
        <v>9303</v>
      </c>
      <c r="I3605" s="8">
        <v>126228599</v>
      </c>
    </row>
    <row r="3606" spans="1:9" x14ac:dyDescent="0.25">
      <c r="A3606" s="5">
        <v>2024</v>
      </c>
      <c r="B3606" s="5" t="s">
        <v>9304</v>
      </c>
      <c r="C3606" s="6" t="s">
        <v>9305</v>
      </c>
      <c r="D3606" s="7">
        <v>45378</v>
      </c>
      <c r="E3606" s="8">
        <v>82500000</v>
      </c>
      <c r="F3606" s="9" t="s">
        <v>6951</v>
      </c>
      <c r="G3606" s="9" t="s">
        <v>6951</v>
      </c>
      <c r="H3606" s="10" t="s">
        <v>9306</v>
      </c>
      <c r="I3606" s="8">
        <v>22000000</v>
      </c>
    </row>
    <row r="3607" spans="1:9" x14ac:dyDescent="0.25">
      <c r="A3607" s="5">
        <v>2024</v>
      </c>
      <c r="B3607" s="5" t="s">
        <v>9307</v>
      </c>
      <c r="C3607" s="6" t="s">
        <v>7072</v>
      </c>
      <c r="D3607" s="7">
        <v>45384</v>
      </c>
      <c r="E3607" s="8">
        <v>32760000</v>
      </c>
      <c r="F3607" s="9" t="s">
        <v>6967</v>
      </c>
      <c r="G3607" s="9" t="s">
        <v>6967</v>
      </c>
      <c r="H3607" s="10" t="s">
        <v>9308</v>
      </c>
      <c r="I3607" s="8">
        <v>12103000</v>
      </c>
    </row>
    <row r="3608" spans="1:9" x14ac:dyDescent="0.25">
      <c r="A3608" s="5">
        <v>2024</v>
      </c>
      <c r="B3608" s="5" t="s">
        <v>9309</v>
      </c>
      <c r="C3608" s="6" t="s">
        <v>7059</v>
      </c>
      <c r="D3608" s="7">
        <v>45385</v>
      </c>
      <c r="E3608" s="8">
        <v>32760000</v>
      </c>
      <c r="F3608" s="9" t="s">
        <v>6967</v>
      </c>
      <c r="G3608" s="9" t="s">
        <v>6967</v>
      </c>
      <c r="H3608" s="10" t="s">
        <v>9310</v>
      </c>
      <c r="I3608" s="8">
        <v>11102000</v>
      </c>
    </row>
    <row r="3609" spans="1:9" x14ac:dyDescent="0.25">
      <c r="A3609" s="5">
        <v>2024</v>
      </c>
      <c r="B3609" s="5" t="s">
        <v>9311</v>
      </c>
      <c r="C3609" s="6" t="s">
        <v>9312</v>
      </c>
      <c r="D3609" s="7">
        <v>45383</v>
      </c>
      <c r="E3609" s="8">
        <v>62000000</v>
      </c>
      <c r="F3609" s="9" t="s">
        <v>6951</v>
      </c>
      <c r="G3609" s="9" t="s">
        <v>6951</v>
      </c>
      <c r="H3609" s="10" t="s">
        <v>9313</v>
      </c>
      <c r="I3609" s="8">
        <v>12400000</v>
      </c>
    </row>
    <row r="3610" spans="1:9" x14ac:dyDescent="0.25">
      <c r="A3610" s="5">
        <v>2024</v>
      </c>
      <c r="B3610" s="5" t="s">
        <v>9314</v>
      </c>
      <c r="C3610" s="6" t="s">
        <v>6986</v>
      </c>
      <c r="D3610" s="7">
        <v>45391</v>
      </c>
      <c r="E3610" s="8">
        <v>32760000</v>
      </c>
      <c r="F3610" s="9" t="s">
        <v>6967</v>
      </c>
      <c r="G3610" s="9" t="s">
        <v>6967</v>
      </c>
      <c r="H3610" s="10" t="s">
        <v>9315</v>
      </c>
      <c r="I3610" s="8">
        <v>11648000</v>
      </c>
    </row>
    <row r="3611" spans="1:9" x14ac:dyDescent="0.25">
      <c r="A3611" s="5">
        <v>2024</v>
      </c>
      <c r="B3611" s="5" t="s">
        <v>9316</v>
      </c>
      <c r="C3611" s="6" t="s">
        <v>7059</v>
      </c>
      <c r="D3611" s="7">
        <v>45387</v>
      </c>
      <c r="E3611" s="8">
        <v>32760000</v>
      </c>
      <c r="F3611" s="9" t="s">
        <v>6951</v>
      </c>
      <c r="G3611" s="9" t="s">
        <v>6951</v>
      </c>
      <c r="H3611" s="10" t="s">
        <v>9317</v>
      </c>
      <c r="I3611" s="8">
        <v>11284000</v>
      </c>
    </row>
    <row r="3612" spans="1:9" x14ac:dyDescent="0.25">
      <c r="A3612" s="5">
        <v>2024</v>
      </c>
      <c r="B3612" s="5" t="s">
        <v>9318</v>
      </c>
      <c r="C3612" s="6" t="s">
        <v>9319</v>
      </c>
      <c r="D3612" s="7">
        <v>45385</v>
      </c>
      <c r="E3612" s="8">
        <v>100923900</v>
      </c>
      <c r="F3612" s="9" t="s">
        <v>6951</v>
      </c>
      <c r="G3612" s="9" t="s">
        <v>6951</v>
      </c>
      <c r="H3612" s="10" t="s">
        <v>9320</v>
      </c>
      <c r="I3612" s="8">
        <v>28136360</v>
      </c>
    </row>
    <row r="3613" spans="1:9" x14ac:dyDescent="0.25">
      <c r="A3613" s="5">
        <v>2024</v>
      </c>
      <c r="B3613" s="5" t="s">
        <v>9321</v>
      </c>
      <c r="C3613" s="6" t="s">
        <v>9322</v>
      </c>
      <c r="D3613" s="7">
        <v>45383</v>
      </c>
      <c r="E3613" s="8">
        <v>41978426267</v>
      </c>
      <c r="F3613" s="9" t="s">
        <v>6960</v>
      </c>
      <c r="G3613" s="9" t="s">
        <v>6961</v>
      </c>
      <c r="H3613" s="10" t="s">
        <v>9323</v>
      </c>
      <c r="I3613" s="8">
        <v>25550877693</v>
      </c>
    </row>
    <row r="3614" spans="1:9" x14ac:dyDescent="0.25">
      <c r="A3614" s="5">
        <v>2024</v>
      </c>
      <c r="B3614" s="5" t="s">
        <v>9324</v>
      </c>
      <c r="C3614" s="6" t="s">
        <v>9325</v>
      </c>
      <c r="D3614" s="7">
        <v>45386</v>
      </c>
      <c r="E3614" s="8">
        <v>32760000</v>
      </c>
      <c r="F3614" s="9" t="s">
        <v>6967</v>
      </c>
      <c r="G3614" s="9" t="s">
        <v>6967</v>
      </c>
      <c r="H3614" s="10" t="s">
        <v>9326</v>
      </c>
      <c r="I3614" s="8">
        <v>11193000</v>
      </c>
    </row>
    <row r="3615" spans="1:9" x14ac:dyDescent="0.25">
      <c r="A3615" s="5">
        <v>2024</v>
      </c>
      <c r="B3615" s="5" t="s">
        <v>9327</v>
      </c>
      <c r="C3615" s="6" t="s">
        <v>7059</v>
      </c>
      <c r="D3615" s="7">
        <v>45401</v>
      </c>
      <c r="E3615" s="8">
        <v>32760000</v>
      </c>
      <c r="F3615" s="9" t="s">
        <v>6967</v>
      </c>
      <c r="G3615" s="9" t="s">
        <v>6967</v>
      </c>
      <c r="H3615" s="10" t="s">
        <v>9328</v>
      </c>
      <c r="I3615" s="8">
        <v>12558000</v>
      </c>
    </row>
    <row r="3616" spans="1:9" x14ac:dyDescent="0.25">
      <c r="A3616" s="5">
        <v>2024</v>
      </c>
      <c r="B3616" s="5" t="s">
        <v>9329</v>
      </c>
      <c r="C3616" s="6" t="s">
        <v>9330</v>
      </c>
      <c r="D3616" s="7">
        <v>45387</v>
      </c>
      <c r="E3616" s="8">
        <v>94160000</v>
      </c>
      <c r="F3616" s="9" t="s">
        <v>6967</v>
      </c>
      <c r="G3616" s="9" t="s">
        <v>6967</v>
      </c>
      <c r="H3616" s="10" t="s">
        <v>9331</v>
      </c>
      <c r="I3616" s="8">
        <v>36879333</v>
      </c>
    </row>
    <row r="3617" spans="1:9" x14ac:dyDescent="0.25">
      <c r="A3617" s="5">
        <v>2024</v>
      </c>
      <c r="B3617" s="5" t="s">
        <v>9332</v>
      </c>
      <c r="C3617" s="6" t="s">
        <v>9333</v>
      </c>
      <c r="D3617" s="7">
        <v>45392</v>
      </c>
      <c r="E3617" s="8">
        <v>66000000</v>
      </c>
      <c r="F3617" s="9" t="s">
        <v>6951</v>
      </c>
      <c r="G3617" s="9" t="s">
        <v>6951</v>
      </c>
      <c r="H3617" s="10" t="s">
        <v>9334</v>
      </c>
      <c r="I3617" s="8">
        <v>25800000</v>
      </c>
    </row>
    <row r="3618" spans="1:9" x14ac:dyDescent="0.25">
      <c r="A3618" s="5">
        <v>2024</v>
      </c>
      <c r="B3618" s="5" t="s">
        <v>9335</v>
      </c>
      <c r="C3618" s="6" t="s">
        <v>9336</v>
      </c>
      <c r="D3618" s="7">
        <v>45392</v>
      </c>
      <c r="E3618" s="8">
        <v>32564760</v>
      </c>
      <c r="F3618" s="9" t="s">
        <v>6951</v>
      </c>
      <c r="G3618" s="9" t="s">
        <v>6951</v>
      </c>
      <c r="H3618" s="10" t="s">
        <v>9337</v>
      </c>
      <c r="I3618" s="8">
        <v>1221178</v>
      </c>
    </row>
    <row r="3619" spans="1:9" x14ac:dyDescent="0.25">
      <c r="A3619" s="5">
        <v>2024</v>
      </c>
      <c r="B3619" s="5" t="s">
        <v>9338</v>
      </c>
      <c r="C3619" s="6" t="s">
        <v>9339</v>
      </c>
      <c r="D3619" s="7">
        <v>45392</v>
      </c>
      <c r="E3619" s="8">
        <v>36635355</v>
      </c>
      <c r="F3619" s="9" t="s">
        <v>6951</v>
      </c>
      <c r="G3619" s="9" t="s">
        <v>6951</v>
      </c>
      <c r="H3619" s="10" t="s">
        <v>9340</v>
      </c>
      <c r="I3619" s="8">
        <v>5291773</v>
      </c>
    </row>
    <row r="3620" spans="1:9" x14ac:dyDescent="0.25">
      <c r="A3620" s="5">
        <v>2024</v>
      </c>
      <c r="B3620" s="5" t="s">
        <v>9341</v>
      </c>
      <c r="C3620" s="6" t="s">
        <v>9342</v>
      </c>
      <c r="D3620" s="7">
        <v>45392</v>
      </c>
      <c r="E3620" s="8">
        <v>105000000</v>
      </c>
      <c r="F3620" s="9" t="s">
        <v>6967</v>
      </c>
      <c r="G3620" s="9" t="s">
        <v>6967</v>
      </c>
      <c r="H3620" s="10" t="s">
        <v>9343</v>
      </c>
      <c r="I3620" s="8">
        <v>31500000</v>
      </c>
    </row>
    <row r="3621" spans="1:9" x14ac:dyDescent="0.25">
      <c r="A3621" s="5">
        <v>2024</v>
      </c>
      <c r="B3621" s="5" t="s">
        <v>9344</v>
      </c>
      <c r="C3621" s="6" t="s">
        <v>6970</v>
      </c>
      <c r="D3621" s="7">
        <v>45392</v>
      </c>
      <c r="E3621" s="8">
        <v>49595000</v>
      </c>
      <c r="F3621" s="9" t="s">
        <v>6960</v>
      </c>
      <c r="G3621" s="9" t="s">
        <v>6961</v>
      </c>
      <c r="H3621" s="10" t="s">
        <v>9345</v>
      </c>
      <c r="I3621" s="8">
        <v>19838000</v>
      </c>
    </row>
    <row r="3622" spans="1:9" x14ac:dyDescent="0.25">
      <c r="A3622" s="5">
        <v>2024</v>
      </c>
      <c r="B3622" s="5" t="s">
        <v>9346</v>
      </c>
      <c r="C3622" s="6" t="s">
        <v>9347</v>
      </c>
      <c r="D3622" s="7">
        <v>45397</v>
      </c>
      <c r="E3622" s="8">
        <v>32800000</v>
      </c>
      <c r="F3622" s="9" t="s">
        <v>6967</v>
      </c>
      <c r="G3622" s="9" t="s">
        <v>6967</v>
      </c>
      <c r="H3622" s="10" t="s">
        <v>9348</v>
      </c>
      <c r="I3622" s="8">
        <v>16263333</v>
      </c>
    </row>
    <row r="3623" spans="1:9" x14ac:dyDescent="0.25">
      <c r="A3623" s="5">
        <v>2024</v>
      </c>
      <c r="B3623" s="5" t="s">
        <v>9349</v>
      </c>
      <c r="C3623" s="6" t="s">
        <v>9350</v>
      </c>
      <c r="D3623" s="7">
        <v>45394</v>
      </c>
      <c r="E3623" s="8">
        <v>44776545</v>
      </c>
      <c r="F3623" s="9" t="s">
        <v>7260</v>
      </c>
      <c r="G3623" s="9" t="s">
        <v>7261</v>
      </c>
      <c r="H3623" s="10" t="s">
        <v>9351</v>
      </c>
      <c r="I3623" s="8">
        <v>13704336</v>
      </c>
    </row>
    <row r="3624" spans="1:9" x14ac:dyDescent="0.25">
      <c r="A3624" s="5">
        <v>2024</v>
      </c>
      <c r="B3624" s="5" t="s">
        <v>9352</v>
      </c>
      <c r="C3624" s="6" t="s">
        <v>6986</v>
      </c>
      <c r="D3624" s="7">
        <v>45398</v>
      </c>
      <c r="E3624" s="8">
        <v>32760000</v>
      </c>
      <c r="F3624" s="9" t="s">
        <v>6967</v>
      </c>
      <c r="G3624" s="9" t="s">
        <v>6967</v>
      </c>
      <c r="H3624" s="10" t="s">
        <v>9353</v>
      </c>
      <c r="I3624" s="8">
        <v>12285000</v>
      </c>
    </row>
    <row r="3625" spans="1:9" x14ac:dyDescent="0.25">
      <c r="A3625" s="5">
        <v>2024</v>
      </c>
      <c r="B3625" s="5" t="s">
        <v>9354</v>
      </c>
      <c r="C3625" s="6" t="s">
        <v>7002</v>
      </c>
      <c r="D3625" s="7">
        <v>45414</v>
      </c>
      <c r="E3625" s="8">
        <v>45600000</v>
      </c>
      <c r="F3625" s="9" t="s">
        <v>6967</v>
      </c>
      <c r="G3625" s="9" t="s">
        <v>6967</v>
      </c>
      <c r="H3625" s="10" t="s">
        <v>9355</v>
      </c>
      <c r="I3625" s="8">
        <v>19126667</v>
      </c>
    </row>
    <row r="3626" spans="1:9" x14ac:dyDescent="0.25">
      <c r="A3626" s="5">
        <v>2024</v>
      </c>
      <c r="B3626" s="5" t="s">
        <v>9356</v>
      </c>
      <c r="C3626" s="6" t="s">
        <v>8958</v>
      </c>
      <c r="D3626" s="7">
        <v>45398</v>
      </c>
      <c r="E3626" s="8">
        <v>23968000</v>
      </c>
      <c r="F3626" s="9" t="s">
        <v>6967</v>
      </c>
      <c r="G3626" s="9" t="s">
        <v>6967</v>
      </c>
      <c r="H3626" s="10" t="s">
        <v>9357</v>
      </c>
      <c r="I3626" s="8">
        <v>4693733</v>
      </c>
    </row>
    <row r="3627" spans="1:9" x14ac:dyDescent="0.25">
      <c r="A3627" s="5">
        <v>2024</v>
      </c>
      <c r="B3627" s="5" t="s">
        <v>9358</v>
      </c>
      <c r="C3627" s="6" t="s">
        <v>7072</v>
      </c>
      <c r="D3627" s="7">
        <v>45395</v>
      </c>
      <c r="E3627" s="8">
        <v>32760000</v>
      </c>
      <c r="F3627" s="9" t="s">
        <v>6967</v>
      </c>
      <c r="G3627" s="9" t="s">
        <v>6967</v>
      </c>
      <c r="H3627" s="10" t="s">
        <v>9359</v>
      </c>
      <c r="I3627" s="8">
        <v>12012000</v>
      </c>
    </row>
    <row r="3628" spans="1:9" x14ac:dyDescent="0.25">
      <c r="A3628" s="5">
        <v>2024</v>
      </c>
      <c r="B3628" s="5" t="s">
        <v>9360</v>
      </c>
      <c r="C3628" s="6" t="s">
        <v>9361</v>
      </c>
      <c r="D3628" s="7">
        <v>45392</v>
      </c>
      <c r="E3628" s="8">
        <v>91000000</v>
      </c>
      <c r="F3628" s="9" t="s">
        <v>6960</v>
      </c>
      <c r="G3628" s="9" t="s">
        <v>6960</v>
      </c>
      <c r="H3628" s="10" t="s">
        <v>9362</v>
      </c>
      <c r="I3628" s="8">
        <v>13000000</v>
      </c>
    </row>
    <row r="3629" spans="1:9" x14ac:dyDescent="0.25">
      <c r="A3629" s="5">
        <v>2024</v>
      </c>
      <c r="B3629" s="5" t="s">
        <v>9363</v>
      </c>
      <c r="C3629" s="6" t="s">
        <v>7128</v>
      </c>
      <c r="D3629" s="7">
        <v>45399</v>
      </c>
      <c r="E3629" s="8">
        <v>23968000</v>
      </c>
      <c r="F3629" s="9" t="s">
        <v>6967</v>
      </c>
      <c r="G3629" s="9" t="s">
        <v>6967</v>
      </c>
      <c r="H3629" s="10" t="s">
        <v>9364</v>
      </c>
      <c r="I3629" s="8">
        <v>10585867</v>
      </c>
    </row>
    <row r="3630" spans="1:9" x14ac:dyDescent="0.25">
      <c r="A3630" s="5">
        <v>2024</v>
      </c>
      <c r="B3630" s="5" t="s">
        <v>9365</v>
      </c>
      <c r="C3630" s="6" t="s">
        <v>7128</v>
      </c>
      <c r="D3630" s="7">
        <v>45398</v>
      </c>
      <c r="E3630" s="8">
        <v>35952000</v>
      </c>
      <c r="F3630" s="9" t="s">
        <v>6967</v>
      </c>
      <c r="G3630" s="9" t="s">
        <v>6967</v>
      </c>
      <c r="H3630" s="10" t="s">
        <v>9366</v>
      </c>
      <c r="I3630" s="8">
        <v>13482000</v>
      </c>
    </row>
    <row r="3631" spans="1:9" x14ac:dyDescent="0.25">
      <c r="A3631" s="5">
        <v>2024</v>
      </c>
      <c r="B3631" s="5" t="s">
        <v>9367</v>
      </c>
      <c r="C3631" s="6" t="s">
        <v>9368</v>
      </c>
      <c r="D3631" s="7">
        <v>45399</v>
      </c>
      <c r="E3631" s="8">
        <v>49200000</v>
      </c>
      <c r="F3631" s="9" t="s">
        <v>6967</v>
      </c>
      <c r="G3631" s="9" t="s">
        <v>6967</v>
      </c>
      <c r="H3631" s="10" t="s">
        <v>9369</v>
      </c>
      <c r="I3631" s="8">
        <v>18586667</v>
      </c>
    </row>
    <row r="3632" spans="1:9" x14ac:dyDescent="0.25">
      <c r="A3632" s="5">
        <v>2024</v>
      </c>
      <c r="B3632" s="5" t="s">
        <v>9370</v>
      </c>
      <c r="C3632" s="6" t="s">
        <v>9371</v>
      </c>
      <c r="D3632" s="7">
        <v>45401</v>
      </c>
      <c r="E3632" s="8">
        <v>41000000</v>
      </c>
      <c r="F3632" s="9" t="s">
        <v>6967</v>
      </c>
      <c r="G3632" s="9" t="s">
        <v>6967</v>
      </c>
      <c r="H3632" s="10" t="s">
        <v>9372</v>
      </c>
      <c r="I3632" s="8">
        <v>12573333</v>
      </c>
    </row>
    <row r="3633" spans="1:9" x14ac:dyDescent="0.25">
      <c r="A3633" s="5">
        <v>2024</v>
      </c>
      <c r="B3633" s="5" t="s">
        <v>9373</v>
      </c>
      <c r="C3633" s="6" t="s">
        <v>6986</v>
      </c>
      <c r="D3633" s="7">
        <v>45405</v>
      </c>
      <c r="E3633" s="8">
        <v>32760000</v>
      </c>
      <c r="F3633" s="9" t="s">
        <v>6967</v>
      </c>
      <c r="G3633" s="9" t="s">
        <v>6967</v>
      </c>
      <c r="H3633" s="10" t="s">
        <v>9374</v>
      </c>
      <c r="I3633" s="8">
        <v>12922000</v>
      </c>
    </row>
    <row r="3634" spans="1:9" x14ac:dyDescent="0.25">
      <c r="A3634" s="5">
        <v>2024</v>
      </c>
      <c r="B3634" s="5" t="s">
        <v>9375</v>
      </c>
      <c r="C3634" s="6" t="s">
        <v>7072</v>
      </c>
      <c r="D3634" s="7">
        <v>45406</v>
      </c>
      <c r="E3634" s="8">
        <v>21840000</v>
      </c>
      <c r="F3634" s="9" t="s">
        <v>6967</v>
      </c>
      <c r="G3634" s="9" t="s">
        <v>6967</v>
      </c>
      <c r="H3634" s="10" t="s">
        <v>9376</v>
      </c>
      <c r="I3634" s="8">
        <v>10283000</v>
      </c>
    </row>
    <row r="3635" spans="1:9" x14ac:dyDescent="0.25">
      <c r="A3635" s="5">
        <v>2024</v>
      </c>
      <c r="B3635" s="5" t="s">
        <v>9377</v>
      </c>
      <c r="C3635" s="6" t="s">
        <v>7128</v>
      </c>
      <c r="D3635" s="7">
        <v>45411</v>
      </c>
      <c r="E3635" s="8">
        <v>29960000</v>
      </c>
      <c r="F3635" s="9" t="s">
        <v>6967</v>
      </c>
      <c r="G3635" s="9" t="s">
        <v>6967</v>
      </c>
      <c r="H3635" s="10" t="s">
        <v>9378</v>
      </c>
      <c r="I3635" s="8">
        <v>9087867</v>
      </c>
    </row>
    <row r="3636" spans="1:9" x14ac:dyDescent="0.25">
      <c r="A3636" s="5">
        <v>2024</v>
      </c>
      <c r="B3636" s="5" t="s">
        <v>9379</v>
      </c>
      <c r="C3636" s="6" t="s">
        <v>7128</v>
      </c>
      <c r="D3636" s="7">
        <v>45400</v>
      </c>
      <c r="E3636" s="8">
        <v>29960000</v>
      </c>
      <c r="F3636" s="9" t="s">
        <v>6967</v>
      </c>
      <c r="G3636" s="9" t="s">
        <v>6967</v>
      </c>
      <c r="H3636" s="10" t="s">
        <v>9380</v>
      </c>
      <c r="I3636" s="8">
        <v>8089200</v>
      </c>
    </row>
    <row r="3637" spans="1:9" x14ac:dyDescent="0.25">
      <c r="A3637" s="5">
        <v>2024</v>
      </c>
      <c r="B3637" s="5" t="s">
        <v>9381</v>
      </c>
      <c r="C3637" s="6" t="s">
        <v>6986</v>
      </c>
      <c r="D3637" s="7">
        <v>45413</v>
      </c>
      <c r="E3637" s="8">
        <v>32760000</v>
      </c>
      <c r="F3637" s="9" t="s">
        <v>6967</v>
      </c>
      <c r="G3637" s="9" t="s">
        <v>6967</v>
      </c>
      <c r="H3637" s="10" t="s">
        <v>9382</v>
      </c>
      <c r="I3637" s="8">
        <v>13650000</v>
      </c>
    </row>
    <row r="3638" spans="1:9" x14ac:dyDescent="0.25">
      <c r="A3638" s="5">
        <v>2024</v>
      </c>
      <c r="B3638" s="5" t="s">
        <v>9383</v>
      </c>
      <c r="C3638" s="6" t="s">
        <v>6986</v>
      </c>
      <c r="D3638" s="7">
        <v>45406</v>
      </c>
      <c r="E3638" s="8">
        <v>32760000</v>
      </c>
      <c r="F3638" s="9" t="s">
        <v>6967</v>
      </c>
      <c r="G3638" s="9" t="s">
        <v>6967</v>
      </c>
      <c r="H3638" s="10" t="s">
        <v>9384</v>
      </c>
      <c r="I3638" s="8">
        <v>13013000</v>
      </c>
    </row>
    <row r="3639" spans="1:9" x14ac:dyDescent="0.25">
      <c r="A3639" s="5">
        <v>2024</v>
      </c>
      <c r="B3639" s="5" t="s">
        <v>9385</v>
      </c>
      <c r="C3639" s="6" t="s">
        <v>9231</v>
      </c>
      <c r="D3639" s="7">
        <v>45412</v>
      </c>
      <c r="E3639" s="8">
        <v>41000000</v>
      </c>
      <c r="F3639" s="9" t="s">
        <v>6967</v>
      </c>
      <c r="G3639" s="9" t="s">
        <v>6967</v>
      </c>
      <c r="H3639" s="10" t="s">
        <v>9386</v>
      </c>
      <c r="I3639" s="8">
        <v>15990000</v>
      </c>
    </row>
    <row r="3640" spans="1:9" x14ac:dyDescent="0.25">
      <c r="A3640" s="5">
        <v>2024</v>
      </c>
      <c r="B3640" s="5" t="s">
        <v>9387</v>
      </c>
      <c r="C3640" s="6" t="s">
        <v>6986</v>
      </c>
      <c r="D3640" s="7">
        <v>45430</v>
      </c>
      <c r="E3640" s="8">
        <v>21840000</v>
      </c>
      <c r="F3640" s="9" t="s">
        <v>6967</v>
      </c>
      <c r="G3640" s="9" t="s">
        <v>6967</v>
      </c>
      <c r="H3640" s="10" t="s">
        <v>9388</v>
      </c>
      <c r="I3640" s="8">
        <v>4277000</v>
      </c>
    </row>
    <row r="3641" spans="1:9" x14ac:dyDescent="0.25">
      <c r="A3641" s="5">
        <v>2024</v>
      </c>
      <c r="B3641" s="5" t="s">
        <v>9389</v>
      </c>
      <c r="C3641" s="6" t="s">
        <v>6986</v>
      </c>
      <c r="D3641" s="7">
        <v>45408</v>
      </c>
      <c r="E3641" s="8">
        <v>21840000</v>
      </c>
      <c r="F3641" s="9" t="s">
        <v>6967</v>
      </c>
      <c r="G3641" s="9" t="s">
        <v>6967</v>
      </c>
      <c r="H3641" s="10" t="s">
        <v>9390</v>
      </c>
      <c r="I3641" s="8">
        <v>10465000</v>
      </c>
    </row>
    <row r="3642" spans="1:9" x14ac:dyDescent="0.25">
      <c r="A3642" s="5">
        <v>2024</v>
      </c>
      <c r="B3642" s="5" t="s">
        <v>9391</v>
      </c>
      <c r="C3642" s="6" t="s">
        <v>8097</v>
      </c>
      <c r="D3642" s="7">
        <v>45400</v>
      </c>
      <c r="E3642" s="8">
        <v>77040000</v>
      </c>
      <c r="F3642" s="9" t="s">
        <v>6967</v>
      </c>
      <c r="G3642" s="9" t="s">
        <v>6967</v>
      </c>
      <c r="H3642" s="10" t="s">
        <v>9392</v>
      </c>
      <c r="I3642" s="8">
        <v>29318000</v>
      </c>
    </row>
    <row r="3643" spans="1:9" x14ac:dyDescent="0.25">
      <c r="A3643" s="5">
        <v>2024</v>
      </c>
      <c r="B3643" s="5" t="s">
        <v>9393</v>
      </c>
      <c r="C3643" s="6" t="s">
        <v>9394</v>
      </c>
      <c r="D3643" s="7">
        <v>45400</v>
      </c>
      <c r="E3643" s="8">
        <v>45100000</v>
      </c>
      <c r="F3643" s="9" t="s">
        <v>6967</v>
      </c>
      <c r="G3643" s="9" t="s">
        <v>6967</v>
      </c>
      <c r="H3643" s="10" t="s">
        <v>9395</v>
      </c>
      <c r="I3643" s="8">
        <v>14623333</v>
      </c>
    </row>
    <row r="3644" spans="1:9" x14ac:dyDescent="0.25">
      <c r="A3644" s="5">
        <v>2024</v>
      </c>
      <c r="B3644" s="5" t="s">
        <v>9396</v>
      </c>
      <c r="C3644" s="6" t="s">
        <v>7072</v>
      </c>
      <c r="D3644" s="7">
        <v>45408</v>
      </c>
      <c r="E3644" s="8">
        <v>21840000</v>
      </c>
      <c r="F3644" s="9" t="s">
        <v>6967</v>
      </c>
      <c r="G3644" s="9" t="s">
        <v>6967</v>
      </c>
      <c r="H3644" s="10" t="s">
        <v>9397</v>
      </c>
      <c r="I3644" s="8">
        <v>2275000</v>
      </c>
    </row>
    <row r="3645" spans="1:9" x14ac:dyDescent="0.25">
      <c r="A3645" s="5">
        <v>2024</v>
      </c>
      <c r="B3645" s="5" t="s">
        <v>9398</v>
      </c>
      <c r="C3645" s="6" t="s">
        <v>9399</v>
      </c>
      <c r="D3645" s="7">
        <v>45406</v>
      </c>
      <c r="E3645" s="8">
        <v>69550000</v>
      </c>
      <c r="F3645" s="9" t="s">
        <v>6967</v>
      </c>
      <c r="G3645" s="9" t="s">
        <v>6967</v>
      </c>
      <c r="H3645" s="10" t="s">
        <v>9400</v>
      </c>
      <c r="I3645" s="8">
        <v>19242167</v>
      </c>
    </row>
    <row r="3646" spans="1:9" x14ac:dyDescent="0.25">
      <c r="A3646" s="5">
        <v>2024</v>
      </c>
      <c r="B3646" s="5" t="s">
        <v>9401</v>
      </c>
      <c r="C3646" s="6" t="s">
        <v>7059</v>
      </c>
      <c r="D3646" s="7">
        <v>45406</v>
      </c>
      <c r="E3646" s="8">
        <v>21840000</v>
      </c>
      <c r="F3646" s="9" t="s">
        <v>6967</v>
      </c>
      <c r="G3646" s="9" t="s">
        <v>6967</v>
      </c>
      <c r="H3646" s="10" t="s">
        <v>9402</v>
      </c>
      <c r="I3646" s="8">
        <v>10283000</v>
      </c>
    </row>
    <row r="3647" spans="1:9" x14ac:dyDescent="0.25">
      <c r="A3647" s="5">
        <v>2024</v>
      </c>
      <c r="B3647" s="5" t="s">
        <v>9403</v>
      </c>
      <c r="C3647" s="6" t="s">
        <v>7128</v>
      </c>
      <c r="D3647" s="7">
        <v>45406</v>
      </c>
      <c r="E3647" s="8">
        <v>32956000</v>
      </c>
      <c r="F3647" s="9" t="s">
        <v>6967</v>
      </c>
      <c r="G3647" s="9" t="s">
        <v>6967</v>
      </c>
      <c r="H3647" s="10" t="s">
        <v>9404</v>
      </c>
      <c r="I3647" s="8">
        <v>12683067</v>
      </c>
    </row>
    <row r="3648" spans="1:9" x14ac:dyDescent="0.25">
      <c r="A3648" s="5">
        <v>2024</v>
      </c>
      <c r="B3648" s="5" t="s">
        <v>9405</v>
      </c>
      <c r="C3648" s="6" t="s">
        <v>7072</v>
      </c>
      <c r="D3648" s="7">
        <v>45407</v>
      </c>
      <c r="E3648" s="8">
        <v>21840000</v>
      </c>
      <c r="F3648" s="9" t="s">
        <v>6967</v>
      </c>
      <c r="G3648" s="9" t="s">
        <v>6967</v>
      </c>
      <c r="H3648" s="10" t="s">
        <v>9406</v>
      </c>
      <c r="I3648" s="8">
        <v>2184000</v>
      </c>
    </row>
    <row r="3649" spans="1:9" x14ac:dyDescent="0.25">
      <c r="A3649" s="5">
        <v>2024</v>
      </c>
      <c r="B3649" s="5" t="s">
        <v>9407</v>
      </c>
      <c r="C3649" s="6" t="s">
        <v>7072</v>
      </c>
      <c r="D3649" s="7">
        <v>45407</v>
      </c>
      <c r="E3649" s="8">
        <v>21840000</v>
      </c>
      <c r="F3649" s="9" t="s">
        <v>6967</v>
      </c>
      <c r="G3649" s="9" t="s">
        <v>6967</v>
      </c>
      <c r="H3649" s="10" t="s">
        <v>9408</v>
      </c>
      <c r="I3649" s="8">
        <v>2184000</v>
      </c>
    </row>
    <row r="3650" spans="1:9" x14ac:dyDescent="0.25">
      <c r="A3650" s="5">
        <v>2024</v>
      </c>
      <c r="B3650" s="5" t="s">
        <v>9409</v>
      </c>
      <c r="C3650" s="6" t="s">
        <v>7059</v>
      </c>
      <c r="D3650" s="7">
        <v>45418</v>
      </c>
      <c r="E3650" s="8">
        <v>32760000</v>
      </c>
      <c r="F3650" s="9" t="s">
        <v>6967</v>
      </c>
      <c r="G3650" s="9" t="s">
        <v>6967</v>
      </c>
      <c r="H3650" s="10" t="s">
        <v>9410</v>
      </c>
      <c r="I3650" s="8">
        <v>14105000</v>
      </c>
    </row>
    <row r="3651" spans="1:9" x14ac:dyDescent="0.25">
      <c r="A3651" s="5">
        <v>2024</v>
      </c>
      <c r="B3651" s="5" t="s">
        <v>9411</v>
      </c>
      <c r="C3651" s="6" t="s">
        <v>7059</v>
      </c>
      <c r="D3651" s="7">
        <v>45419</v>
      </c>
      <c r="E3651" s="8">
        <v>21840000</v>
      </c>
      <c r="F3651" s="9" t="s">
        <v>6967</v>
      </c>
      <c r="G3651" s="9" t="s">
        <v>6967</v>
      </c>
      <c r="H3651" s="10" t="s">
        <v>9412</v>
      </c>
      <c r="I3651" s="8">
        <v>3276000</v>
      </c>
    </row>
    <row r="3652" spans="1:9" x14ac:dyDescent="0.25">
      <c r="A3652" s="5">
        <v>2024</v>
      </c>
      <c r="B3652" s="5" t="s">
        <v>9413</v>
      </c>
      <c r="C3652" s="6" t="s">
        <v>6986</v>
      </c>
      <c r="D3652" s="7">
        <v>45419</v>
      </c>
      <c r="E3652" s="8">
        <v>32760000</v>
      </c>
      <c r="F3652" s="9" t="s">
        <v>6967</v>
      </c>
      <c r="G3652" s="9" t="s">
        <v>6967</v>
      </c>
      <c r="H3652" s="10" t="s">
        <v>9414</v>
      </c>
      <c r="I3652" s="8">
        <v>14196000</v>
      </c>
    </row>
    <row r="3653" spans="1:9" x14ac:dyDescent="0.25">
      <c r="A3653" s="5">
        <v>2024</v>
      </c>
      <c r="B3653" s="5" t="s">
        <v>9415</v>
      </c>
      <c r="C3653" s="6" t="s">
        <v>7002</v>
      </c>
      <c r="D3653" s="7">
        <v>45415</v>
      </c>
      <c r="E3653" s="8">
        <v>35952000</v>
      </c>
      <c r="F3653" s="9" t="s">
        <v>6967</v>
      </c>
      <c r="G3653" s="9" t="s">
        <v>6967</v>
      </c>
      <c r="H3653" s="10" t="s">
        <v>9416</v>
      </c>
      <c r="I3653" s="8">
        <v>15179733</v>
      </c>
    </row>
    <row r="3654" spans="1:9" x14ac:dyDescent="0.25">
      <c r="A3654" s="5">
        <v>2024</v>
      </c>
      <c r="B3654" s="5" t="s">
        <v>9417</v>
      </c>
      <c r="C3654" s="6" t="s">
        <v>9418</v>
      </c>
      <c r="D3654" s="7">
        <v>45404</v>
      </c>
      <c r="E3654" s="8">
        <v>82500000</v>
      </c>
      <c r="F3654" s="9" t="s">
        <v>6951</v>
      </c>
      <c r="G3654" s="9" t="s">
        <v>6951</v>
      </c>
      <c r="H3654" s="10" t="s">
        <v>9419</v>
      </c>
      <c r="I3654" s="8">
        <v>35250000</v>
      </c>
    </row>
    <row r="3655" spans="1:9" x14ac:dyDescent="0.25">
      <c r="A3655" s="5">
        <v>2024</v>
      </c>
      <c r="B3655" s="5" t="s">
        <v>9420</v>
      </c>
      <c r="C3655" s="6" t="s">
        <v>7072</v>
      </c>
      <c r="D3655" s="7">
        <v>45419</v>
      </c>
      <c r="E3655" s="8">
        <v>32760000</v>
      </c>
      <c r="F3655" s="9" t="s">
        <v>6967</v>
      </c>
      <c r="G3655" s="9" t="s">
        <v>6967</v>
      </c>
      <c r="H3655" s="10" t="s">
        <v>9421</v>
      </c>
      <c r="I3655" s="8">
        <v>14196000</v>
      </c>
    </row>
    <row r="3656" spans="1:9" x14ac:dyDescent="0.25">
      <c r="A3656" s="5">
        <v>2024</v>
      </c>
      <c r="B3656" s="5" t="s">
        <v>9422</v>
      </c>
      <c r="C3656" s="6" t="s">
        <v>7002</v>
      </c>
      <c r="D3656" s="7">
        <v>45408</v>
      </c>
      <c r="E3656" s="8">
        <v>32956000</v>
      </c>
      <c r="F3656" s="9" t="s">
        <v>6967</v>
      </c>
      <c r="G3656" s="9" t="s">
        <v>6967</v>
      </c>
      <c r="H3656" s="10" t="s">
        <v>9423</v>
      </c>
      <c r="I3656" s="8">
        <v>11484667</v>
      </c>
    </row>
    <row r="3657" spans="1:9" x14ac:dyDescent="0.25">
      <c r="A3657" s="5">
        <v>2024</v>
      </c>
      <c r="B3657" s="5" t="s">
        <v>9424</v>
      </c>
      <c r="C3657" s="6" t="s">
        <v>9425</v>
      </c>
      <c r="D3657" s="7">
        <v>45406</v>
      </c>
      <c r="E3657" s="8">
        <v>46652000</v>
      </c>
      <c r="F3657" s="9" t="s">
        <v>6967</v>
      </c>
      <c r="G3657" s="9" t="s">
        <v>6967</v>
      </c>
      <c r="H3657" s="10" t="s">
        <v>9426</v>
      </c>
      <c r="I3657" s="8">
        <v>11663000</v>
      </c>
    </row>
    <row r="3658" spans="1:9" x14ac:dyDescent="0.25">
      <c r="A3658" s="5">
        <v>2024</v>
      </c>
      <c r="B3658" s="5" t="s">
        <v>9427</v>
      </c>
      <c r="C3658" s="6" t="s">
        <v>6986</v>
      </c>
      <c r="D3658" s="7">
        <v>45420</v>
      </c>
      <c r="E3658" s="8">
        <v>21840000</v>
      </c>
      <c r="F3658" s="9" t="s">
        <v>6967</v>
      </c>
      <c r="G3658" s="9" t="s">
        <v>6967</v>
      </c>
      <c r="H3658" s="10" t="s">
        <v>9428</v>
      </c>
      <c r="I3658" s="8">
        <v>6097000</v>
      </c>
    </row>
    <row r="3659" spans="1:9" x14ac:dyDescent="0.25">
      <c r="A3659" s="5">
        <v>2024</v>
      </c>
      <c r="B3659" s="5" t="s">
        <v>9429</v>
      </c>
      <c r="C3659" s="6" t="s">
        <v>9371</v>
      </c>
      <c r="D3659" s="7">
        <v>45412</v>
      </c>
      <c r="E3659" s="8">
        <v>41000000</v>
      </c>
      <c r="F3659" s="9" t="s">
        <v>6967</v>
      </c>
      <c r="G3659" s="9" t="s">
        <v>6967</v>
      </c>
      <c r="H3659" s="10" t="s">
        <v>9430</v>
      </c>
      <c r="I3659" s="8">
        <v>12573333</v>
      </c>
    </row>
    <row r="3660" spans="1:9" x14ac:dyDescent="0.25">
      <c r="A3660" s="5">
        <v>2024</v>
      </c>
      <c r="B3660" s="5" t="s">
        <v>9431</v>
      </c>
      <c r="C3660" s="6" t="s">
        <v>9432</v>
      </c>
      <c r="D3660" s="7">
        <v>45404</v>
      </c>
      <c r="E3660" s="8">
        <v>74120000</v>
      </c>
      <c r="F3660" s="9" t="s">
        <v>6960</v>
      </c>
      <c r="G3660" s="9" t="s">
        <v>7050</v>
      </c>
      <c r="H3660" s="10" t="s">
        <v>9433</v>
      </c>
      <c r="I3660" s="8">
        <v>18530000</v>
      </c>
    </row>
    <row r="3661" spans="1:9" x14ac:dyDescent="0.25">
      <c r="A3661" s="5">
        <v>2024</v>
      </c>
      <c r="B3661" s="5" t="s">
        <v>9434</v>
      </c>
      <c r="C3661" s="6" t="s">
        <v>9026</v>
      </c>
      <c r="D3661" s="7">
        <v>45404</v>
      </c>
      <c r="E3661" s="8">
        <v>74120000</v>
      </c>
      <c r="F3661" s="9" t="s">
        <v>6960</v>
      </c>
      <c r="G3661" s="9" t="s">
        <v>7050</v>
      </c>
      <c r="H3661" s="10" t="s">
        <v>9435</v>
      </c>
      <c r="I3661" s="8">
        <v>13897500</v>
      </c>
    </row>
    <row r="3662" spans="1:9" x14ac:dyDescent="0.25">
      <c r="A3662" s="5">
        <v>2024</v>
      </c>
      <c r="B3662" s="5" t="s">
        <v>9436</v>
      </c>
      <c r="C3662" s="6" t="s">
        <v>9437</v>
      </c>
      <c r="D3662" s="7">
        <v>45404</v>
      </c>
      <c r="E3662" s="8">
        <v>44472000</v>
      </c>
      <c r="F3662" s="9" t="s">
        <v>6960</v>
      </c>
      <c r="G3662" s="9" t="s">
        <v>7050</v>
      </c>
      <c r="H3662" s="10" t="s">
        <v>9438</v>
      </c>
      <c r="I3662" s="8">
        <v>11118000</v>
      </c>
    </row>
    <row r="3663" spans="1:9" x14ac:dyDescent="0.25">
      <c r="A3663" s="5">
        <v>2024</v>
      </c>
      <c r="B3663" s="5" t="s">
        <v>9439</v>
      </c>
      <c r="C3663" s="6" t="s">
        <v>9440</v>
      </c>
      <c r="D3663" s="7">
        <v>45411</v>
      </c>
      <c r="E3663" s="8">
        <v>29377920</v>
      </c>
      <c r="F3663" s="9" t="s">
        <v>6967</v>
      </c>
      <c r="G3663" s="9" t="s">
        <v>6967</v>
      </c>
      <c r="H3663" s="10" t="s">
        <v>9441</v>
      </c>
      <c r="I3663" s="8">
        <v>14444144</v>
      </c>
    </row>
    <row r="3664" spans="1:9" x14ac:dyDescent="0.25">
      <c r="A3664" s="5">
        <v>2024</v>
      </c>
      <c r="B3664" s="5" t="s">
        <v>9442</v>
      </c>
      <c r="C3664" s="6" t="s">
        <v>7128</v>
      </c>
      <c r="D3664" s="7">
        <v>45414</v>
      </c>
      <c r="E3664" s="8">
        <v>35952000</v>
      </c>
      <c r="F3664" s="9" t="s">
        <v>6967</v>
      </c>
      <c r="G3664" s="9" t="s">
        <v>6967</v>
      </c>
      <c r="H3664" s="10" t="s">
        <v>9443</v>
      </c>
      <c r="I3664" s="8">
        <v>15079867</v>
      </c>
    </row>
    <row r="3665" spans="1:9" x14ac:dyDescent="0.25">
      <c r="A3665" s="5">
        <v>2024</v>
      </c>
      <c r="B3665" s="5" t="s">
        <v>9444</v>
      </c>
      <c r="C3665" s="6" t="s">
        <v>9445</v>
      </c>
      <c r="D3665" s="7">
        <v>45404</v>
      </c>
      <c r="E3665" s="8">
        <v>48000000</v>
      </c>
      <c r="F3665" s="9" t="s">
        <v>6967</v>
      </c>
      <c r="G3665" s="9" t="s">
        <v>6967</v>
      </c>
      <c r="H3665" s="10" t="s">
        <v>9446</v>
      </c>
      <c r="I3665" s="8">
        <v>25200000</v>
      </c>
    </row>
    <row r="3666" spans="1:9" x14ac:dyDescent="0.25">
      <c r="A3666" s="5">
        <v>2024</v>
      </c>
      <c r="B3666" s="5" t="s">
        <v>9447</v>
      </c>
      <c r="C3666" s="6" t="s">
        <v>6986</v>
      </c>
      <c r="D3666" s="7">
        <v>45415</v>
      </c>
      <c r="E3666" s="8">
        <v>21840000</v>
      </c>
      <c r="F3666" s="9" t="s">
        <v>6967</v>
      </c>
      <c r="G3666" s="9" t="s">
        <v>6967</v>
      </c>
      <c r="H3666" s="10" t="s">
        <v>9448</v>
      </c>
      <c r="I3666" s="8">
        <v>2912000</v>
      </c>
    </row>
    <row r="3667" spans="1:9" x14ac:dyDescent="0.25">
      <c r="A3667" s="5">
        <v>2024</v>
      </c>
      <c r="B3667" s="5" t="s">
        <v>9449</v>
      </c>
      <c r="C3667" s="6" t="s">
        <v>6986</v>
      </c>
      <c r="D3667" s="7">
        <v>45406</v>
      </c>
      <c r="E3667" s="8">
        <v>21840000</v>
      </c>
      <c r="F3667" s="9" t="s">
        <v>6967</v>
      </c>
      <c r="G3667" s="9" t="s">
        <v>6967</v>
      </c>
      <c r="H3667" s="10" t="s">
        <v>9400</v>
      </c>
      <c r="I3667" s="8">
        <v>10465000</v>
      </c>
    </row>
    <row r="3668" spans="1:9" x14ac:dyDescent="0.25">
      <c r="A3668" s="5">
        <v>2024</v>
      </c>
      <c r="B3668" s="5" t="s">
        <v>9450</v>
      </c>
      <c r="C3668" s="6" t="s">
        <v>9451</v>
      </c>
      <c r="D3668" s="7">
        <v>45414</v>
      </c>
      <c r="E3668" s="8">
        <v>21800000</v>
      </c>
      <c r="F3668" s="9" t="s">
        <v>6960</v>
      </c>
      <c r="G3668" s="9" t="s">
        <v>7050</v>
      </c>
      <c r="H3668" s="10" t="s">
        <v>9452</v>
      </c>
      <c r="I3668" s="8">
        <v>2815833</v>
      </c>
    </row>
    <row r="3669" spans="1:9" x14ac:dyDescent="0.25">
      <c r="A3669" s="5">
        <v>2024</v>
      </c>
      <c r="B3669" s="5" t="s">
        <v>9453</v>
      </c>
      <c r="C3669" s="6" t="s">
        <v>9454</v>
      </c>
      <c r="D3669" s="7">
        <v>45415</v>
      </c>
      <c r="E3669" s="8">
        <v>49200000</v>
      </c>
      <c r="F3669" s="9" t="s">
        <v>6967</v>
      </c>
      <c r="G3669" s="9" t="s">
        <v>6967</v>
      </c>
      <c r="H3669" s="10" t="s">
        <v>9455</v>
      </c>
      <c r="I3669" s="8">
        <v>20773333</v>
      </c>
    </row>
    <row r="3670" spans="1:9" x14ac:dyDescent="0.25">
      <c r="A3670" s="5">
        <v>2024</v>
      </c>
      <c r="B3670" s="5" t="s">
        <v>9456</v>
      </c>
      <c r="C3670" s="6" t="s">
        <v>9347</v>
      </c>
      <c r="D3670" s="7">
        <v>45412</v>
      </c>
      <c r="E3670" s="8">
        <v>12300000</v>
      </c>
      <c r="F3670" s="9" t="s">
        <v>6967</v>
      </c>
      <c r="G3670" s="9" t="s">
        <v>6967</v>
      </c>
      <c r="H3670" s="10" t="s">
        <v>9457</v>
      </c>
      <c r="I3670" s="8">
        <v>136667</v>
      </c>
    </row>
    <row r="3671" spans="1:9" x14ac:dyDescent="0.25">
      <c r="A3671" s="5">
        <v>2024</v>
      </c>
      <c r="B3671" s="5" t="s">
        <v>9458</v>
      </c>
      <c r="C3671" s="6" t="s">
        <v>8958</v>
      </c>
      <c r="D3671" s="7">
        <v>45415</v>
      </c>
      <c r="E3671" s="8">
        <v>23968000</v>
      </c>
      <c r="F3671" s="9" t="s">
        <v>6967</v>
      </c>
      <c r="G3671" s="9" t="s">
        <v>6967</v>
      </c>
      <c r="H3671" s="10" t="s">
        <v>9459</v>
      </c>
      <c r="I3671" s="8">
        <v>3195733</v>
      </c>
    </row>
    <row r="3672" spans="1:9" x14ac:dyDescent="0.25">
      <c r="A3672" s="5">
        <v>2024</v>
      </c>
      <c r="B3672" s="5" t="s">
        <v>9460</v>
      </c>
      <c r="C3672" s="6" t="s">
        <v>7059</v>
      </c>
      <c r="D3672" s="7">
        <v>45419</v>
      </c>
      <c r="E3672" s="8">
        <v>32760000</v>
      </c>
      <c r="F3672" s="9" t="s">
        <v>6967</v>
      </c>
      <c r="G3672" s="9" t="s">
        <v>6967</v>
      </c>
      <c r="H3672" s="10" t="s">
        <v>9461</v>
      </c>
      <c r="I3672" s="8">
        <v>14196000</v>
      </c>
    </row>
    <row r="3673" spans="1:9" x14ac:dyDescent="0.25">
      <c r="A3673" s="5">
        <v>2024</v>
      </c>
      <c r="B3673" s="5" t="s">
        <v>9462</v>
      </c>
      <c r="C3673" s="6" t="s">
        <v>7059</v>
      </c>
      <c r="D3673" s="7">
        <v>45415</v>
      </c>
      <c r="E3673" s="8">
        <v>32760000</v>
      </c>
      <c r="F3673" s="9" t="s">
        <v>6967</v>
      </c>
      <c r="G3673" s="9" t="s">
        <v>6967</v>
      </c>
      <c r="H3673" s="10" t="s">
        <v>9463</v>
      </c>
      <c r="I3673" s="8">
        <v>13832000</v>
      </c>
    </row>
    <row r="3674" spans="1:9" x14ac:dyDescent="0.25">
      <c r="A3674" s="5">
        <v>2024</v>
      </c>
      <c r="B3674" s="5" t="s">
        <v>9464</v>
      </c>
      <c r="C3674" s="6" t="s">
        <v>7002</v>
      </c>
      <c r="D3674" s="7">
        <v>45415</v>
      </c>
      <c r="E3674" s="8">
        <v>23968000</v>
      </c>
      <c r="F3674" s="9" t="s">
        <v>6967</v>
      </c>
      <c r="G3674" s="9" t="s">
        <v>6967</v>
      </c>
      <c r="H3674" s="10" t="s">
        <v>9465</v>
      </c>
      <c r="I3674" s="8">
        <v>3195733</v>
      </c>
    </row>
    <row r="3675" spans="1:9" x14ac:dyDescent="0.25">
      <c r="A3675" s="5">
        <v>2024</v>
      </c>
      <c r="B3675" s="5" t="s">
        <v>9466</v>
      </c>
      <c r="C3675" s="6" t="s">
        <v>7072</v>
      </c>
      <c r="D3675" s="7">
        <v>45419</v>
      </c>
      <c r="E3675" s="8">
        <v>32760000</v>
      </c>
      <c r="F3675" s="9" t="s">
        <v>6967</v>
      </c>
      <c r="G3675" s="9" t="s">
        <v>6967</v>
      </c>
      <c r="H3675" s="10" t="s">
        <v>9467</v>
      </c>
      <c r="I3675" s="8">
        <v>14287000</v>
      </c>
    </row>
    <row r="3676" spans="1:9" x14ac:dyDescent="0.25">
      <c r="A3676" s="5">
        <v>2024</v>
      </c>
      <c r="B3676" s="5" t="s">
        <v>9468</v>
      </c>
      <c r="C3676" s="6" t="s">
        <v>9469</v>
      </c>
      <c r="D3676" s="7">
        <v>45416</v>
      </c>
      <c r="E3676" s="8">
        <v>23968000</v>
      </c>
      <c r="F3676" s="9" t="s">
        <v>6967</v>
      </c>
      <c r="G3676" s="9" t="s">
        <v>6967</v>
      </c>
      <c r="H3676" s="10" t="s">
        <v>9470</v>
      </c>
      <c r="I3676" s="8">
        <v>3495333</v>
      </c>
    </row>
    <row r="3677" spans="1:9" x14ac:dyDescent="0.25">
      <c r="A3677" s="5">
        <v>2024</v>
      </c>
      <c r="B3677" s="5" t="s">
        <v>9471</v>
      </c>
      <c r="C3677" s="6" t="s">
        <v>8181</v>
      </c>
      <c r="D3677" s="7">
        <v>45429</v>
      </c>
      <c r="E3677" s="8">
        <v>48000000</v>
      </c>
      <c r="F3677" s="9" t="s">
        <v>6967</v>
      </c>
      <c r="G3677" s="9" t="s">
        <v>6967</v>
      </c>
      <c r="H3677" s="10" t="s">
        <v>9472</v>
      </c>
      <c r="I3677" s="8">
        <v>21200000</v>
      </c>
    </row>
    <row r="3678" spans="1:9" x14ac:dyDescent="0.25">
      <c r="A3678" s="5">
        <v>2024</v>
      </c>
      <c r="B3678" s="5" t="s">
        <v>9473</v>
      </c>
      <c r="C3678" s="6" t="s">
        <v>9474</v>
      </c>
      <c r="D3678" s="7">
        <v>45449</v>
      </c>
      <c r="E3678" s="8">
        <v>16380000</v>
      </c>
      <c r="F3678" s="9" t="s">
        <v>6967</v>
      </c>
      <c r="G3678" s="9" t="s">
        <v>6967</v>
      </c>
      <c r="H3678" s="10" t="s">
        <v>9475</v>
      </c>
      <c r="I3678" s="8">
        <v>455000</v>
      </c>
    </row>
    <row r="3679" spans="1:9" x14ac:dyDescent="0.25">
      <c r="A3679" s="5">
        <v>2024</v>
      </c>
      <c r="B3679" s="5" t="s">
        <v>9476</v>
      </c>
      <c r="C3679" s="6" t="s">
        <v>9477</v>
      </c>
      <c r="D3679" s="7">
        <v>45411</v>
      </c>
      <c r="E3679" s="8">
        <v>51360000</v>
      </c>
      <c r="F3679" s="9" t="s">
        <v>6967</v>
      </c>
      <c r="G3679" s="9" t="s">
        <v>6967</v>
      </c>
      <c r="H3679" s="10" t="s">
        <v>9478</v>
      </c>
      <c r="I3679" s="8">
        <v>28462000</v>
      </c>
    </row>
    <row r="3680" spans="1:9" x14ac:dyDescent="0.25">
      <c r="A3680" s="5">
        <v>2024</v>
      </c>
      <c r="B3680" s="5" t="s">
        <v>9479</v>
      </c>
      <c r="C3680" s="6" t="s">
        <v>9480</v>
      </c>
      <c r="D3680" s="7">
        <v>45415</v>
      </c>
      <c r="E3680" s="8">
        <v>49200000</v>
      </c>
      <c r="F3680" s="9" t="s">
        <v>6967</v>
      </c>
      <c r="G3680" s="9" t="s">
        <v>6967</v>
      </c>
      <c r="H3680" s="10" t="s">
        <v>9481</v>
      </c>
      <c r="I3680" s="8">
        <v>20773333</v>
      </c>
    </row>
    <row r="3681" spans="1:9" x14ac:dyDescent="0.25">
      <c r="A3681" s="5">
        <v>2024</v>
      </c>
      <c r="B3681" s="5" t="s">
        <v>9482</v>
      </c>
      <c r="C3681" s="6" t="s">
        <v>7059</v>
      </c>
      <c r="D3681" s="7">
        <v>45422</v>
      </c>
      <c r="E3681" s="8">
        <v>21840000</v>
      </c>
      <c r="F3681" s="9" t="s">
        <v>6967</v>
      </c>
      <c r="G3681" s="9" t="s">
        <v>6967</v>
      </c>
      <c r="H3681" s="10" t="s">
        <v>9483</v>
      </c>
      <c r="I3681" s="8">
        <v>5460000</v>
      </c>
    </row>
    <row r="3682" spans="1:9" x14ac:dyDescent="0.25">
      <c r="A3682" s="5">
        <v>2024</v>
      </c>
      <c r="B3682" s="5" t="s">
        <v>9484</v>
      </c>
      <c r="C3682" s="6" t="s">
        <v>6986</v>
      </c>
      <c r="D3682" s="7">
        <v>45412</v>
      </c>
      <c r="E3682" s="8">
        <v>21840000</v>
      </c>
      <c r="F3682" s="9" t="s">
        <v>6967</v>
      </c>
      <c r="G3682" s="9" t="s">
        <v>6967</v>
      </c>
      <c r="H3682" s="10" t="s">
        <v>9485</v>
      </c>
      <c r="I3682" s="8">
        <v>2912000</v>
      </c>
    </row>
    <row r="3683" spans="1:9" x14ac:dyDescent="0.25">
      <c r="A3683" s="5">
        <v>2024</v>
      </c>
      <c r="B3683" s="5" t="s">
        <v>9486</v>
      </c>
      <c r="C3683" s="6" t="s">
        <v>6986</v>
      </c>
      <c r="D3683" s="7">
        <v>45414</v>
      </c>
      <c r="E3683" s="8">
        <v>21840000</v>
      </c>
      <c r="F3683" s="9" t="s">
        <v>6967</v>
      </c>
      <c r="G3683" s="9" t="s">
        <v>6967</v>
      </c>
      <c r="H3683" s="10" t="s">
        <v>9487</v>
      </c>
      <c r="I3683" s="8">
        <v>3003000</v>
      </c>
    </row>
    <row r="3684" spans="1:9" x14ac:dyDescent="0.25">
      <c r="A3684" s="5">
        <v>2024</v>
      </c>
      <c r="B3684" s="5" t="s">
        <v>9488</v>
      </c>
      <c r="C3684" s="6" t="s">
        <v>7059</v>
      </c>
      <c r="D3684" s="7">
        <v>45415</v>
      </c>
      <c r="E3684" s="8">
        <v>21840000</v>
      </c>
      <c r="F3684" s="9" t="s">
        <v>6967</v>
      </c>
      <c r="G3684" s="9" t="s">
        <v>6967</v>
      </c>
      <c r="H3684" s="10" t="s">
        <v>9489</v>
      </c>
      <c r="I3684" s="8">
        <v>3276000</v>
      </c>
    </row>
    <row r="3685" spans="1:9" x14ac:dyDescent="0.25">
      <c r="A3685" s="5">
        <v>2024</v>
      </c>
      <c r="B3685" s="5" t="s">
        <v>9490</v>
      </c>
      <c r="C3685" s="6" t="s">
        <v>9418</v>
      </c>
      <c r="D3685" s="7">
        <v>45415</v>
      </c>
      <c r="E3685" s="8">
        <v>82500000</v>
      </c>
      <c r="F3685" s="9" t="s">
        <v>6951</v>
      </c>
      <c r="G3685" s="9" t="s">
        <v>6951</v>
      </c>
      <c r="H3685" s="10" t="s">
        <v>9491</v>
      </c>
      <c r="I3685" s="8">
        <v>30500000</v>
      </c>
    </row>
    <row r="3686" spans="1:9" x14ac:dyDescent="0.25">
      <c r="A3686" s="5">
        <v>2024</v>
      </c>
      <c r="B3686" s="5" t="s">
        <v>9492</v>
      </c>
      <c r="C3686" s="6" t="s">
        <v>7059</v>
      </c>
      <c r="D3686" s="7">
        <v>45414</v>
      </c>
      <c r="E3686" s="8">
        <v>21840000</v>
      </c>
      <c r="F3686" s="9" t="s">
        <v>6967</v>
      </c>
      <c r="G3686" s="9" t="s">
        <v>6967</v>
      </c>
      <c r="H3686" s="10" t="s">
        <v>9493</v>
      </c>
      <c r="I3686" s="8">
        <v>2912000</v>
      </c>
    </row>
    <row r="3687" spans="1:9" x14ac:dyDescent="0.25">
      <c r="A3687" s="5">
        <v>2024</v>
      </c>
      <c r="B3687" s="5" t="s">
        <v>9494</v>
      </c>
      <c r="C3687" s="6" t="s">
        <v>6986</v>
      </c>
      <c r="D3687" s="7">
        <v>45415</v>
      </c>
      <c r="E3687" s="8">
        <v>21840000</v>
      </c>
      <c r="F3687" s="9" t="s">
        <v>6967</v>
      </c>
      <c r="G3687" s="9" t="s">
        <v>6967</v>
      </c>
      <c r="H3687" s="10" t="s">
        <v>9495</v>
      </c>
      <c r="I3687" s="8">
        <v>3367000</v>
      </c>
    </row>
    <row r="3688" spans="1:9" x14ac:dyDescent="0.25">
      <c r="A3688" s="5">
        <v>2024</v>
      </c>
      <c r="B3688" s="5" t="s">
        <v>9496</v>
      </c>
      <c r="C3688" s="6" t="s">
        <v>9497</v>
      </c>
      <c r="D3688" s="7">
        <v>45411</v>
      </c>
      <c r="E3688" s="8">
        <v>32564800</v>
      </c>
      <c r="F3688" s="9" t="s">
        <v>6960</v>
      </c>
      <c r="G3688" s="9" t="s">
        <v>7050</v>
      </c>
      <c r="H3688" s="10" t="s">
        <v>9498</v>
      </c>
      <c r="I3688" s="8">
        <v>6105900</v>
      </c>
    </row>
    <row r="3689" spans="1:9" x14ac:dyDescent="0.25">
      <c r="A3689" s="5">
        <v>2024</v>
      </c>
      <c r="B3689" s="5" t="s">
        <v>9499</v>
      </c>
      <c r="C3689" s="6" t="s">
        <v>9500</v>
      </c>
      <c r="D3689" s="7">
        <v>45408</v>
      </c>
      <c r="E3689" s="8">
        <v>17345617739</v>
      </c>
      <c r="F3689" s="9" t="s">
        <v>6960</v>
      </c>
      <c r="G3689" s="9" t="s">
        <v>6961</v>
      </c>
      <c r="H3689" s="10" t="s">
        <v>9501</v>
      </c>
      <c r="I3689" s="8">
        <v>661069922</v>
      </c>
    </row>
    <row r="3690" spans="1:9" x14ac:dyDescent="0.25">
      <c r="A3690" s="5">
        <v>2024</v>
      </c>
      <c r="B3690" s="5" t="s">
        <v>9502</v>
      </c>
      <c r="C3690" s="6" t="s">
        <v>9503</v>
      </c>
      <c r="D3690" s="7">
        <v>45412</v>
      </c>
      <c r="E3690" s="8">
        <v>27240000</v>
      </c>
      <c r="F3690" s="9" t="s">
        <v>6960</v>
      </c>
      <c r="G3690" s="9" t="s">
        <v>7050</v>
      </c>
      <c r="H3690" s="10" t="s">
        <v>9504</v>
      </c>
      <c r="I3690" s="8">
        <v>6810000</v>
      </c>
    </row>
    <row r="3691" spans="1:9" x14ac:dyDescent="0.25">
      <c r="A3691" s="5">
        <v>2024</v>
      </c>
      <c r="B3691" s="5" t="s">
        <v>9505</v>
      </c>
      <c r="C3691" s="6" t="s">
        <v>9451</v>
      </c>
      <c r="D3691" s="7">
        <v>45412</v>
      </c>
      <c r="E3691" s="8">
        <v>25636800</v>
      </c>
      <c r="F3691" s="9" t="s">
        <v>6960</v>
      </c>
      <c r="G3691" s="9" t="s">
        <v>7050</v>
      </c>
      <c r="H3691" s="10" t="s">
        <v>9506</v>
      </c>
      <c r="I3691" s="8">
        <v>6409200</v>
      </c>
    </row>
    <row r="3692" spans="1:9" x14ac:dyDescent="0.25">
      <c r="A3692" s="5">
        <v>2024</v>
      </c>
      <c r="B3692" s="5" t="s">
        <v>9507</v>
      </c>
      <c r="C3692" s="6" t="s">
        <v>9508</v>
      </c>
      <c r="D3692" s="7">
        <v>45415</v>
      </c>
      <c r="E3692" s="8">
        <v>54600000</v>
      </c>
      <c r="F3692" s="9" t="s">
        <v>6960</v>
      </c>
      <c r="G3692" s="9" t="s">
        <v>6961</v>
      </c>
      <c r="H3692" s="10" t="s">
        <v>9509</v>
      </c>
      <c r="I3692" s="8">
        <v>23920000</v>
      </c>
    </row>
    <row r="3693" spans="1:9" x14ac:dyDescent="0.25">
      <c r="A3693" s="5">
        <v>2024</v>
      </c>
      <c r="B3693" s="5" t="s">
        <v>9510</v>
      </c>
      <c r="C3693" s="6" t="s">
        <v>9511</v>
      </c>
      <c r="D3693" s="7">
        <v>45412</v>
      </c>
      <c r="E3693" s="8">
        <v>61040000</v>
      </c>
      <c r="F3693" s="9" t="s">
        <v>6960</v>
      </c>
      <c r="G3693" s="9" t="s">
        <v>6961</v>
      </c>
      <c r="H3693" s="10" t="s">
        <v>9512</v>
      </c>
      <c r="I3693" s="8">
        <v>17149333</v>
      </c>
    </row>
    <row r="3694" spans="1:9" x14ac:dyDescent="0.25">
      <c r="A3694" s="5">
        <v>2024</v>
      </c>
      <c r="B3694" s="5" t="s">
        <v>9513</v>
      </c>
      <c r="C3694" s="6" t="s">
        <v>9514</v>
      </c>
      <c r="D3694" s="7">
        <v>45412</v>
      </c>
      <c r="E3694" s="8">
        <v>5867263966</v>
      </c>
      <c r="F3694" s="9" t="s">
        <v>6967</v>
      </c>
      <c r="G3694" s="9" t="s">
        <v>6967</v>
      </c>
      <c r="H3694" s="10" t="s">
        <v>9515</v>
      </c>
      <c r="I3694" s="8">
        <v>2546342139</v>
      </c>
    </row>
    <row r="3695" spans="1:9" x14ac:dyDescent="0.25">
      <c r="A3695" s="5">
        <v>2024</v>
      </c>
      <c r="B3695" s="5" t="s">
        <v>9516</v>
      </c>
      <c r="C3695" s="6" t="s">
        <v>9517</v>
      </c>
      <c r="D3695" s="7">
        <v>45413</v>
      </c>
      <c r="E3695" s="8">
        <v>19238383713</v>
      </c>
      <c r="F3695" s="9" t="s">
        <v>6960</v>
      </c>
      <c r="G3695" s="9" t="s">
        <v>6961</v>
      </c>
      <c r="H3695" s="10" t="s">
        <v>9518</v>
      </c>
      <c r="I3695" s="8">
        <v>1836310634</v>
      </c>
    </row>
    <row r="3696" spans="1:9" x14ac:dyDescent="0.25">
      <c r="A3696" s="5">
        <v>2024</v>
      </c>
      <c r="B3696" s="5" t="s">
        <v>9519</v>
      </c>
      <c r="C3696" s="6" t="s">
        <v>9520</v>
      </c>
      <c r="D3696" s="7">
        <v>45412</v>
      </c>
      <c r="E3696" s="8">
        <v>36635355</v>
      </c>
      <c r="F3696" s="9" t="s">
        <v>6951</v>
      </c>
      <c r="G3696" s="9" t="s">
        <v>6951</v>
      </c>
      <c r="H3696" s="10" t="s">
        <v>9521</v>
      </c>
      <c r="I3696" s="8">
        <v>8005503</v>
      </c>
    </row>
    <row r="3697" spans="1:9" x14ac:dyDescent="0.25">
      <c r="A3697" s="5">
        <v>2024</v>
      </c>
      <c r="B3697" s="5" t="s">
        <v>9522</v>
      </c>
      <c r="C3697" s="6" t="s">
        <v>9523</v>
      </c>
      <c r="D3697" s="7">
        <v>45413</v>
      </c>
      <c r="E3697" s="8">
        <v>51016000</v>
      </c>
      <c r="F3697" s="9" t="s">
        <v>6960</v>
      </c>
      <c r="G3697" s="9" t="s">
        <v>7050</v>
      </c>
      <c r="H3697" s="10" t="s">
        <v>9524</v>
      </c>
      <c r="I3697" s="8">
        <v>12754000</v>
      </c>
    </row>
    <row r="3698" spans="1:9" x14ac:dyDescent="0.25">
      <c r="A3698" s="5">
        <v>2024</v>
      </c>
      <c r="B3698" s="5" t="s">
        <v>9525</v>
      </c>
      <c r="C3698" s="6" t="s">
        <v>9526</v>
      </c>
      <c r="D3698" s="7">
        <v>45413</v>
      </c>
      <c r="E3698" s="8">
        <v>30520000</v>
      </c>
      <c r="F3698" s="9" t="s">
        <v>6960</v>
      </c>
      <c r="G3698" s="9" t="s">
        <v>7050</v>
      </c>
      <c r="H3698" s="10" t="s">
        <v>9527</v>
      </c>
      <c r="I3698" s="8">
        <v>7630000</v>
      </c>
    </row>
    <row r="3699" spans="1:9" x14ac:dyDescent="0.25">
      <c r="A3699" s="5">
        <v>2024</v>
      </c>
      <c r="B3699" s="5" t="s">
        <v>9528</v>
      </c>
      <c r="C3699" s="6" t="s">
        <v>7560</v>
      </c>
      <c r="D3699" s="7">
        <v>45412</v>
      </c>
      <c r="E3699" s="8">
        <v>8102867909</v>
      </c>
      <c r="F3699" s="9" t="s">
        <v>7249</v>
      </c>
      <c r="G3699" s="9" t="s">
        <v>7250</v>
      </c>
      <c r="H3699" s="10" t="s">
        <v>9529</v>
      </c>
      <c r="I3699" s="8">
        <v>1880085181</v>
      </c>
    </row>
    <row r="3700" spans="1:9" x14ac:dyDescent="0.25">
      <c r="A3700" s="5">
        <v>2024</v>
      </c>
      <c r="B3700" s="5" t="s">
        <v>9530</v>
      </c>
      <c r="C3700" s="6" t="s">
        <v>6986</v>
      </c>
      <c r="D3700" s="7">
        <v>45427</v>
      </c>
      <c r="E3700" s="8">
        <v>32760000</v>
      </c>
      <c r="F3700" s="9" t="s">
        <v>6967</v>
      </c>
      <c r="G3700" s="9" t="s">
        <v>6967</v>
      </c>
      <c r="H3700" s="10" t="s">
        <v>9531</v>
      </c>
      <c r="I3700" s="8">
        <v>15015000</v>
      </c>
    </row>
    <row r="3701" spans="1:9" x14ac:dyDescent="0.25">
      <c r="A3701" s="5">
        <v>2024</v>
      </c>
      <c r="B3701" s="5" t="s">
        <v>9532</v>
      </c>
      <c r="C3701" s="6" t="s">
        <v>9533</v>
      </c>
      <c r="D3701" s="7">
        <v>45413</v>
      </c>
      <c r="E3701" s="8">
        <v>1803907660</v>
      </c>
      <c r="F3701" s="9" t="s">
        <v>6960</v>
      </c>
      <c r="G3701" s="9" t="s">
        <v>6961</v>
      </c>
      <c r="H3701" s="10" t="s">
        <v>9534</v>
      </c>
      <c r="I3701" s="8">
        <v>21262680</v>
      </c>
    </row>
    <row r="3702" spans="1:9" x14ac:dyDescent="0.25">
      <c r="A3702" s="5">
        <v>2024</v>
      </c>
      <c r="B3702" s="5" t="s">
        <v>9535</v>
      </c>
      <c r="C3702" s="6" t="s">
        <v>7059</v>
      </c>
      <c r="D3702" s="7">
        <v>45419</v>
      </c>
      <c r="E3702" s="8">
        <v>21840000</v>
      </c>
      <c r="F3702" s="9" t="s">
        <v>6967</v>
      </c>
      <c r="G3702" s="9" t="s">
        <v>6967</v>
      </c>
      <c r="H3702" s="10" t="s">
        <v>9536</v>
      </c>
      <c r="I3702" s="8">
        <v>10465000</v>
      </c>
    </row>
    <row r="3703" spans="1:9" x14ac:dyDescent="0.25">
      <c r="A3703" s="5">
        <v>2024</v>
      </c>
      <c r="B3703" s="5" t="s">
        <v>9537</v>
      </c>
      <c r="C3703" s="6" t="s">
        <v>9432</v>
      </c>
      <c r="D3703" s="7">
        <v>45419</v>
      </c>
      <c r="E3703" s="8">
        <v>64855000</v>
      </c>
      <c r="F3703" s="9" t="s">
        <v>6960</v>
      </c>
      <c r="G3703" s="9" t="s">
        <v>7050</v>
      </c>
      <c r="H3703" s="10" t="s">
        <v>9538</v>
      </c>
      <c r="I3703" s="8">
        <v>18530000</v>
      </c>
    </row>
    <row r="3704" spans="1:9" x14ac:dyDescent="0.25">
      <c r="A3704" s="5">
        <v>2024</v>
      </c>
      <c r="B3704" s="5" t="s">
        <v>9539</v>
      </c>
      <c r="C3704" s="6" t="s">
        <v>9540</v>
      </c>
      <c r="D3704" s="7">
        <v>45420</v>
      </c>
      <c r="E3704" s="8">
        <v>69300000</v>
      </c>
      <c r="F3704" s="9" t="s">
        <v>6951</v>
      </c>
      <c r="G3704" s="9" t="s">
        <v>6952</v>
      </c>
      <c r="H3704" s="10" t="s">
        <v>9541</v>
      </c>
      <c r="I3704" s="8">
        <v>26670000</v>
      </c>
    </row>
    <row r="3705" spans="1:9" x14ac:dyDescent="0.25">
      <c r="A3705" s="5">
        <v>2024</v>
      </c>
      <c r="B3705" s="5" t="s">
        <v>9542</v>
      </c>
      <c r="C3705" s="6" t="s">
        <v>9432</v>
      </c>
      <c r="D3705" s="7">
        <v>45418</v>
      </c>
      <c r="E3705" s="8">
        <v>71958167</v>
      </c>
      <c r="F3705" s="9" t="s">
        <v>6960</v>
      </c>
      <c r="G3705" s="9" t="s">
        <v>7050</v>
      </c>
      <c r="H3705" s="10" t="s">
        <v>9543</v>
      </c>
      <c r="I3705" s="8">
        <v>18530000</v>
      </c>
    </row>
    <row r="3706" spans="1:9" x14ac:dyDescent="0.25">
      <c r="A3706" s="5">
        <v>2024</v>
      </c>
      <c r="B3706" s="5" t="s">
        <v>9544</v>
      </c>
      <c r="C3706" s="6" t="s">
        <v>9545</v>
      </c>
      <c r="D3706" s="7">
        <v>45419</v>
      </c>
      <c r="E3706" s="8">
        <v>26100954</v>
      </c>
      <c r="F3706" s="9" t="s">
        <v>6960</v>
      </c>
      <c r="G3706" s="9" t="s">
        <v>6961</v>
      </c>
      <c r="H3706" s="10" t="s">
        <v>9546</v>
      </c>
      <c r="I3706" s="8">
        <v>9570350</v>
      </c>
    </row>
    <row r="3707" spans="1:9" x14ac:dyDescent="0.25">
      <c r="A3707" s="5">
        <v>2024</v>
      </c>
      <c r="B3707" s="5" t="s">
        <v>9547</v>
      </c>
      <c r="C3707" s="6" t="s">
        <v>9548</v>
      </c>
      <c r="D3707" s="7">
        <v>45419</v>
      </c>
      <c r="E3707" s="8">
        <v>71958167</v>
      </c>
      <c r="F3707" s="9" t="s">
        <v>6960</v>
      </c>
      <c r="G3707" s="9" t="s">
        <v>7050</v>
      </c>
      <c r="H3707" s="10" t="s">
        <v>9549</v>
      </c>
      <c r="I3707" s="8">
        <v>18530000</v>
      </c>
    </row>
    <row r="3708" spans="1:9" x14ac:dyDescent="0.25">
      <c r="A3708" s="5">
        <v>2024</v>
      </c>
      <c r="B3708" s="5" t="s">
        <v>9550</v>
      </c>
      <c r="C3708" s="6" t="s">
        <v>9432</v>
      </c>
      <c r="D3708" s="7">
        <v>45419</v>
      </c>
      <c r="E3708" s="8">
        <v>71958167</v>
      </c>
      <c r="F3708" s="9" t="s">
        <v>6960</v>
      </c>
      <c r="G3708" s="9" t="s">
        <v>7050</v>
      </c>
      <c r="H3708" s="10" t="s">
        <v>9551</v>
      </c>
      <c r="I3708" s="8">
        <v>18530000</v>
      </c>
    </row>
    <row r="3709" spans="1:9" x14ac:dyDescent="0.25">
      <c r="A3709" s="5">
        <v>2024</v>
      </c>
      <c r="B3709" s="5" t="s">
        <v>9552</v>
      </c>
      <c r="C3709" s="6" t="s">
        <v>9553</v>
      </c>
      <c r="D3709" s="7">
        <v>45429</v>
      </c>
      <c r="E3709" s="8">
        <v>60000000</v>
      </c>
      <c r="F3709" s="9" t="s">
        <v>6967</v>
      </c>
      <c r="G3709" s="9" t="s">
        <v>6967</v>
      </c>
      <c r="H3709" s="10" t="s">
        <v>9554</v>
      </c>
      <c r="I3709" s="8">
        <v>24266667</v>
      </c>
    </row>
    <row r="3710" spans="1:9" x14ac:dyDescent="0.25">
      <c r="A3710" s="5">
        <v>2024</v>
      </c>
      <c r="B3710" s="5" t="s">
        <v>9555</v>
      </c>
      <c r="C3710" s="6" t="s">
        <v>8028</v>
      </c>
      <c r="D3710" s="7">
        <v>45432</v>
      </c>
      <c r="E3710" s="8">
        <v>35052000</v>
      </c>
      <c r="F3710" s="9" t="s">
        <v>6967</v>
      </c>
      <c r="G3710" s="9" t="s">
        <v>6967</v>
      </c>
      <c r="H3710" s="10" t="s">
        <v>9556</v>
      </c>
      <c r="I3710" s="8">
        <v>12735560</v>
      </c>
    </row>
    <row r="3711" spans="1:9" x14ac:dyDescent="0.25">
      <c r="A3711" s="5">
        <v>2024</v>
      </c>
      <c r="B3711" s="5" t="s">
        <v>9557</v>
      </c>
      <c r="C3711" s="6" t="s">
        <v>8224</v>
      </c>
      <c r="D3711" s="7">
        <v>45422</v>
      </c>
      <c r="E3711" s="8">
        <v>126260000</v>
      </c>
      <c r="F3711" s="9" t="s">
        <v>6967</v>
      </c>
      <c r="G3711" s="9" t="s">
        <v>6967</v>
      </c>
      <c r="H3711" s="10" t="s">
        <v>9558</v>
      </c>
      <c r="I3711" s="8">
        <v>41665800</v>
      </c>
    </row>
    <row r="3712" spans="1:9" x14ac:dyDescent="0.25">
      <c r="A3712" s="5">
        <v>2024</v>
      </c>
      <c r="B3712" s="5" t="s">
        <v>9559</v>
      </c>
      <c r="C3712" s="6" t="s">
        <v>9560</v>
      </c>
      <c r="D3712" s="7">
        <v>45422</v>
      </c>
      <c r="E3712" s="8">
        <v>33812000</v>
      </c>
      <c r="F3712" s="9" t="s">
        <v>6967</v>
      </c>
      <c r="G3712" s="9" t="s">
        <v>6967</v>
      </c>
      <c r="H3712" s="10" t="s">
        <v>9561</v>
      </c>
      <c r="I3712" s="8">
        <v>13947450</v>
      </c>
    </row>
    <row r="3713" spans="1:9" x14ac:dyDescent="0.25">
      <c r="A3713" s="5">
        <v>2024</v>
      </c>
      <c r="B3713" s="5" t="s">
        <v>9562</v>
      </c>
      <c r="C3713" s="6" t="s">
        <v>9563</v>
      </c>
      <c r="D3713" s="7">
        <v>45429</v>
      </c>
      <c r="E3713" s="8">
        <v>77850000</v>
      </c>
      <c r="F3713" s="9" t="s">
        <v>6960</v>
      </c>
      <c r="G3713" s="9" t="s">
        <v>7050</v>
      </c>
      <c r="H3713" s="10" t="s">
        <v>9564</v>
      </c>
      <c r="I3713" s="8">
        <v>20760000</v>
      </c>
    </row>
    <row r="3714" spans="1:9" x14ac:dyDescent="0.25">
      <c r="A3714" s="5">
        <v>2024</v>
      </c>
      <c r="B3714" s="5" t="s">
        <v>9565</v>
      </c>
      <c r="C3714" s="6" t="s">
        <v>8628</v>
      </c>
      <c r="D3714" s="7">
        <v>45422</v>
      </c>
      <c r="E3714" s="8">
        <v>24479000</v>
      </c>
      <c r="F3714" s="9" t="s">
        <v>6960</v>
      </c>
      <c r="G3714" s="9" t="s">
        <v>6961</v>
      </c>
      <c r="H3714" s="10" t="s">
        <v>9566</v>
      </c>
      <c r="I3714" s="8">
        <v>11540100</v>
      </c>
    </row>
    <row r="3715" spans="1:9" x14ac:dyDescent="0.25">
      <c r="A3715" s="5">
        <v>2024</v>
      </c>
      <c r="B3715" s="5" t="s">
        <v>9567</v>
      </c>
      <c r="C3715" s="6" t="s">
        <v>7072</v>
      </c>
      <c r="D3715" s="7">
        <v>45422</v>
      </c>
      <c r="E3715" s="8">
        <v>21840000</v>
      </c>
      <c r="F3715" s="9" t="s">
        <v>6967</v>
      </c>
      <c r="G3715" s="9" t="s">
        <v>6967</v>
      </c>
      <c r="H3715" s="10" t="s">
        <v>9568</v>
      </c>
      <c r="I3715" s="8">
        <v>9646000</v>
      </c>
    </row>
    <row r="3716" spans="1:9" x14ac:dyDescent="0.25">
      <c r="A3716" s="5">
        <v>2024</v>
      </c>
      <c r="B3716" s="5" t="s">
        <v>9569</v>
      </c>
      <c r="C3716" s="6" t="s">
        <v>7072</v>
      </c>
      <c r="D3716" s="7">
        <v>45422</v>
      </c>
      <c r="E3716" s="8">
        <v>21840000</v>
      </c>
      <c r="F3716" s="9" t="s">
        <v>6967</v>
      </c>
      <c r="G3716" s="9" t="s">
        <v>6967</v>
      </c>
      <c r="H3716" s="10" t="s">
        <v>9570</v>
      </c>
      <c r="I3716" s="8">
        <v>9737000</v>
      </c>
    </row>
    <row r="3717" spans="1:9" x14ac:dyDescent="0.25">
      <c r="A3717" s="5">
        <v>2024</v>
      </c>
      <c r="B3717" s="5" t="s">
        <v>9571</v>
      </c>
      <c r="C3717" s="6" t="s">
        <v>9572</v>
      </c>
      <c r="D3717" s="7">
        <v>45427</v>
      </c>
      <c r="E3717" s="8">
        <v>23968000</v>
      </c>
      <c r="F3717" s="9" t="s">
        <v>6967</v>
      </c>
      <c r="G3717" s="9" t="s">
        <v>6967</v>
      </c>
      <c r="H3717" s="10" t="s">
        <v>9573</v>
      </c>
      <c r="I3717" s="8">
        <v>11884133</v>
      </c>
    </row>
    <row r="3718" spans="1:9" x14ac:dyDescent="0.25">
      <c r="A3718" s="5">
        <v>2024</v>
      </c>
      <c r="B3718" s="5" t="s">
        <v>9574</v>
      </c>
      <c r="C3718" s="6" t="s">
        <v>7072</v>
      </c>
      <c r="D3718" s="7">
        <v>45422</v>
      </c>
      <c r="E3718" s="8">
        <v>21840000</v>
      </c>
      <c r="F3718" s="9" t="s">
        <v>6967</v>
      </c>
      <c r="G3718" s="9" t="s">
        <v>6967</v>
      </c>
      <c r="H3718" s="10" t="s">
        <v>9575</v>
      </c>
      <c r="I3718" s="8">
        <v>4459000</v>
      </c>
    </row>
    <row r="3719" spans="1:9" x14ac:dyDescent="0.25">
      <c r="A3719" s="5">
        <v>2024</v>
      </c>
      <c r="B3719" s="5" t="s">
        <v>9576</v>
      </c>
      <c r="C3719" s="6" t="s">
        <v>7072</v>
      </c>
      <c r="D3719" s="7">
        <v>45432</v>
      </c>
      <c r="E3719" s="8">
        <v>21840000</v>
      </c>
      <c r="F3719" s="9" t="s">
        <v>6967</v>
      </c>
      <c r="G3719" s="9" t="s">
        <v>6967</v>
      </c>
      <c r="H3719" s="10" t="s">
        <v>9577</v>
      </c>
      <c r="I3719" s="8">
        <v>4641000</v>
      </c>
    </row>
    <row r="3720" spans="1:9" x14ac:dyDescent="0.25">
      <c r="A3720" s="5">
        <v>2024</v>
      </c>
      <c r="B3720" s="5" t="s">
        <v>9578</v>
      </c>
      <c r="C3720" s="6" t="s">
        <v>6986</v>
      </c>
      <c r="D3720" s="7">
        <v>45427</v>
      </c>
      <c r="E3720" s="8">
        <v>21840000</v>
      </c>
      <c r="F3720" s="9" t="s">
        <v>6967</v>
      </c>
      <c r="G3720" s="9" t="s">
        <v>6967</v>
      </c>
      <c r="H3720" s="10" t="s">
        <v>9579</v>
      </c>
      <c r="I3720" s="8">
        <v>9737000</v>
      </c>
    </row>
    <row r="3721" spans="1:9" x14ac:dyDescent="0.25">
      <c r="A3721" s="5">
        <v>2024</v>
      </c>
      <c r="B3721" s="5" t="s">
        <v>9580</v>
      </c>
      <c r="C3721" s="6" t="s">
        <v>9581</v>
      </c>
      <c r="D3721" s="7">
        <v>45422</v>
      </c>
      <c r="E3721" s="8">
        <v>37800000</v>
      </c>
      <c r="F3721" s="9" t="s">
        <v>6967</v>
      </c>
      <c r="G3721" s="9" t="s">
        <v>6967</v>
      </c>
      <c r="H3721" s="10" t="s">
        <v>9582</v>
      </c>
      <c r="I3721" s="8">
        <v>9660000</v>
      </c>
    </row>
    <row r="3722" spans="1:9" x14ac:dyDescent="0.25">
      <c r="A3722" s="5">
        <v>2024</v>
      </c>
      <c r="B3722" s="5" t="s">
        <v>9583</v>
      </c>
      <c r="C3722" s="6" t="s">
        <v>6986</v>
      </c>
      <c r="D3722" s="7">
        <v>45422</v>
      </c>
      <c r="E3722" s="8">
        <v>21840000</v>
      </c>
      <c r="F3722" s="9" t="s">
        <v>6967</v>
      </c>
      <c r="G3722" s="9" t="s">
        <v>6967</v>
      </c>
      <c r="H3722" s="10" t="s">
        <v>9584</v>
      </c>
      <c r="I3722" s="8">
        <v>10829000</v>
      </c>
    </row>
    <row r="3723" spans="1:9" x14ac:dyDescent="0.25">
      <c r="A3723" s="5">
        <v>2024</v>
      </c>
      <c r="B3723" s="5" t="s">
        <v>9585</v>
      </c>
      <c r="C3723" s="6" t="s">
        <v>9586</v>
      </c>
      <c r="D3723" s="7">
        <v>45422</v>
      </c>
      <c r="E3723" s="8">
        <v>35700000</v>
      </c>
      <c r="F3723" s="9" t="s">
        <v>6967</v>
      </c>
      <c r="G3723" s="9" t="s">
        <v>6967</v>
      </c>
      <c r="H3723" s="10" t="s">
        <v>9587</v>
      </c>
      <c r="I3723" s="8">
        <v>7560000</v>
      </c>
    </row>
    <row r="3724" spans="1:9" x14ac:dyDescent="0.25">
      <c r="A3724" s="5">
        <v>2024</v>
      </c>
      <c r="B3724" s="5" t="s">
        <v>9588</v>
      </c>
      <c r="C3724" s="6" t="s">
        <v>9589</v>
      </c>
      <c r="D3724" s="7">
        <v>45432</v>
      </c>
      <c r="E3724" s="8">
        <v>23968000</v>
      </c>
      <c r="F3724" s="9" t="s">
        <v>6967</v>
      </c>
      <c r="G3724" s="9" t="s">
        <v>6967</v>
      </c>
      <c r="H3724" s="10" t="s">
        <v>9590</v>
      </c>
      <c r="I3724" s="8">
        <v>5093200</v>
      </c>
    </row>
    <row r="3725" spans="1:9" x14ac:dyDescent="0.25">
      <c r="A3725" s="5">
        <v>2024</v>
      </c>
      <c r="B3725" s="5" t="s">
        <v>9591</v>
      </c>
      <c r="C3725" s="6" t="s">
        <v>6986</v>
      </c>
      <c r="D3725" s="7">
        <v>45422</v>
      </c>
      <c r="E3725" s="8">
        <v>21840000</v>
      </c>
      <c r="F3725" s="9" t="s">
        <v>6967</v>
      </c>
      <c r="G3725" s="9" t="s">
        <v>6967</v>
      </c>
      <c r="H3725" s="10" t="s">
        <v>9592</v>
      </c>
      <c r="I3725" s="8">
        <v>10829000</v>
      </c>
    </row>
    <row r="3726" spans="1:9" x14ac:dyDescent="0.25">
      <c r="A3726" s="5">
        <v>2024</v>
      </c>
      <c r="B3726" s="5" t="s">
        <v>9593</v>
      </c>
      <c r="C3726" s="6" t="s">
        <v>9589</v>
      </c>
      <c r="D3726" s="7">
        <v>45429</v>
      </c>
      <c r="E3726" s="8">
        <v>23968000</v>
      </c>
      <c r="F3726" s="9" t="s">
        <v>6967</v>
      </c>
      <c r="G3726" s="9" t="s">
        <v>6967</v>
      </c>
      <c r="H3726" s="10" t="s">
        <v>9594</v>
      </c>
      <c r="I3726" s="8">
        <v>4593867</v>
      </c>
    </row>
    <row r="3727" spans="1:9" x14ac:dyDescent="0.25">
      <c r="A3727" s="5">
        <v>2024</v>
      </c>
      <c r="B3727" s="5" t="s">
        <v>9595</v>
      </c>
      <c r="C3727" s="6" t="s">
        <v>9589</v>
      </c>
      <c r="D3727" s="7">
        <v>45422</v>
      </c>
      <c r="E3727" s="8">
        <v>29960000</v>
      </c>
      <c r="F3727" s="9" t="s">
        <v>6967</v>
      </c>
      <c r="G3727" s="9" t="s">
        <v>6967</v>
      </c>
      <c r="H3727" s="10" t="s">
        <v>9596</v>
      </c>
      <c r="I3727" s="8">
        <v>10386133</v>
      </c>
    </row>
    <row r="3728" spans="1:9" x14ac:dyDescent="0.25">
      <c r="A3728" s="5">
        <v>2024</v>
      </c>
      <c r="B3728" s="5" t="s">
        <v>9597</v>
      </c>
      <c r="C3728" s="6" t="s">
        <v>6986</v>
      </c>
      <c r="D3728" s="7">
        <v>45429</v>
      </c>
      <c r="E3728" s="8">
        <v>21840000</v>
      </c>
      <c r="F3728" s="9" t="s">
        <v>6967</v>
      </c>
      <c r="G3728" s="9" t="s">
        <v>6967</v>
      </c>
      <c r="H3728" s="10" t="s">
        <v>9598</v>
      </c>
      <c r="I3728" s="8">
        <v>7553000</v>
      </c>
    </row>
    <row r="3729" spans="1:9" x14ac:dyDescent="0.25">
      <c r="A3729" s="5">
        <v>2024</v>
      </c>
      <c r="B3729" s="5" t="s">
        <v>9599</v>
      </c>
      <c r="C3729" s="6" t="s">
        <v>9600</v>
      </c>
      <c r="D3729" s="7">
        <v>45422</v>
      </c>
      <c r="E3729" s="8">
        <v>72225000</v>
      </c>
      <c r="F3729" s="9" t="s">
        <v>6967</v>
      </c>
      <c r="G3729" s="9" t="s">
        <v>6967</v>
      </c>
      <c r="H3729" s="10" t="s">
        <v>9601</v>
      </c>
      <c r="I3729" s="8">
        <v>18457500</v>
      </c>
    </row>
    <row r="3730" spans="1:9" x14ac:dyDescent="0.25">
      <c r="A3730" s="5">
        <v>2024</v>
      </c>
      <c r="B3730" s="5" t="s">
        <v>9602</v>
      </c>
      <c r="C3730" s="6" t="s">
        <v>9432</v>
      </c>
      <c r="D3730" s="7">
        <v>45421</v>
      </c>
      <c r="E3730" s="8">
        <v>71958167</v>
      </c>
      <c r="F3730" s="9" t="s">
        <v>6960</v>
      </c>
      <c r="G3730" s="9" t="s">
        <v>7050</v>
      </c>
      <c r="H3730" s="10" t="s">
        <v>9603</v>
      </c>
      <c r="I3730" s="8">
        <v>18838834</v>
      </c>
    </row>
    <row r="3731" spans="1:9" x14ac:dyDescent="0.25">
      <c r="A3731" s="5">
        <v>2024</v>
      </c>
      <c r="B3731" s="5" t="s">
        <v>9604</v>
      </c>
      <c r="C3731" s="6" t="s">
        <v>6986</v>
      </c>
      <c r="D3731" s="7">
        <v>45429</v>
      </c>
      <c r="E3731" s="8">
        <v>21840000</v>
      </c>
      <c r="F3731" s="9" t="s">
        <v>6967</v>
      </c>
      <c r="G3731" s="9" t="s">
        <v>6967</v>
      </c>
      <c r="H3731" s="10" t="s">
        <v>9605</v>
      </c>
      <c r="I3731" s="8">
        <v>4550000</v>
      </c>
    </row>
    <row r="3732" spans="1:9" x14ac:dyDescent="0.25">
      <c r="A3732" s="5">
        <v>2024</v>
      </c>
      <c r="B3732" s="5" t="s">
        <v>9606</v>
      </c>
      <c r="C3732" s="6" t="s">
        <v>7059</v>
      </c>
      <c r="D3732" s="7">
        <v>45429</v>
      </c>
      <c r="E3732" s="8">
        <v>32760000</v>
      </c>
      <c r="F3732" s="9" t="s">
        <v>6967</v>
      </c>
      <c r="G3732" s="9" t="s">
        <v>6967</v>
      </c>
      <c r="H3732" s="10" t="s">
        <v>9607</v>
      </c>
      <c r="I3732" s="8">
        <v>15652000</v>
      </c>
    </row>
    <row r="3733" spans="1:9" x14ac:dyDescent="0.25">
      <c r="A3733" s="5">
        <v>2024</v>
      </c>
      <c r="B3733" s="5" t="s">
        <v>9608</v>
      </c>
      <c r="C3733" s="6" t="s">
        <v>7072</v>
      </c>
      <c r="D3733" s="7">
        <v>45427</v>
      </c>
      <c r="E3733" s="8">
        <v>21840000</v>
      </c>
      <c r="F3733" s="9" t="s">
        <v>6967</v>
      </c>
      <c r="G3733" s="9" t="s">
        <v>6967</v>
      </c>
      <c r="H3733" s="10" t="s">
        <v>9609</v>
      </c>
      <c r="I3733" s="8">
        <v>4459000</v>
      </c>
    </row>
    <row r="3734" spans="1:9" x14ac:dyDescent="0.25">
      <c r="A3734" s="5">
        <v>2024</v>
      </c>
      <c r="B3734" s="5" t="s">
        <v>9610</v>
      </c>
      <c r="C3734" s="6" t="s">
        <v>8256</v>
      </c>
      <c r="D3734" s="7">
        <v>45422</v>
      </c>
      <c r="E3734" s="8">
        <v>59920000</v>
      </c>
      <c r="F3734" s="9" t="s">
        <v>6967</v>
      </c>
      <c r="G3734" s="9" t="s">
        <v>6967</v>
      </c>
      <c r="H3734" s="10" t="s">
        <v>9611</v>
      </c>
      <c r="I3734" s="8">
        <v>9737000</v>
      </c>
    </row>
    <row r="3735" spans="1:9" x14ac:dyDescent="0.25">
      <c r="A3735" s="5">
        <v>2024</v>
      </c>
      <c r="B3735" s="5" t="s">
        <v>9612</v>
      </c>
      <c r="C3735" s="6" t="s">
        <v>7072</v>
      </c>
      <c r="D3735" s="7">
        <v>45422</v>
      </c>
      <c r="E3735" s="8">
        <v>21840000</v>
      </c>
      <c r="F3735" s="9" t="s">
        <v>6967</v>
      </c>
      <c r="G3735" s="9" t="s">
        <v>6967</v>
      </c>
      <c r="H3735" s="10" t="s">
        <v>9613</v>
      </c>
      <c r="I3735" s="8">
        <v>9464000</v>
      </c>
    </row>
    <row r="3736" spans="1:9" x14ac:dyDescent="0.25">
      <c r="A3736" s="5">
        <v>2024</v>
      </c>
      <c r="B3736" s="5" t="s">
        <v>9614</v>
      </c>
      <c r="C3736" s="6" t="s">
        <v>9615</v>
      </c>
      <c r="D3736" s="7">
        <v>45422</v>
      </c>
      <c r="E3736" s="8">
        <v>38520000</v>
      </c>
      <c r="F3736" s="9" t="s">
        <v>6967</v>
      </c>
      <c r="G3736" s="9" t="s">
        <v>6967</v>
      </c>
      <c r="H3736" s="10" t="s">
        <v>9616</v>
      </c>
      <c r="I3736" s="8">
        <v>9951000</v>
      </c>
    </row>
    <row r="3737" spans="1:9" x14ac:dyDescent="0.25">
      <c r="A3737" s="5">
        <v>2024</v>
      </c>
      <c r="B3737" s="5" t="s">
        <v>9617</v>
      </c>
      <c r="C3737" s="6" t="s">
        <v>7259</v>
      </c>
      <c r="D3737" s="7">
        <v>45435</v>
      </c>
      <c r="E3737" s="8">
        <v>36635355</v>
      </c>
      <c r="F3737" s="9" t="s">
        <v>7260</v>
      </c>
      <c r="G3737" s="9" t="s">
        <v>7261</v>
      </c>
      <c r="H3737" s="10" t="s">
        <v>9618</v>
      </c>
      <c r="I3737" s="8">
        <v>11261979</v>
      </c>
    </row>
    <row r="3738" spans="1:9" x14ac:dyDescent="0.25">
      <c r="A3738" s="5">
        <v>2024</v>
      </c>
      <c r="B3738" s="5" t="s">
        <v>9619</v>
      </c>
      <c r="C3738" s="6" t="s">
        <v>6986</v>
      </c>
      <c r="D3738" s="7">
        <v>45422</v>
      </c>
      <c r="E3738" s="8">
        <v>21840000</v>
      </c>
      <c r="F3738" s="9" t="s">
        <v>6967</v>
      </c>
      <c r="G3738" s="9" t="s">
        <v>6967</v>
      </c>
      <c r="H3738" s="10" t="s">
        <v>9620</v>
      </c>
      <c r="I3738" s="8">
        <v>9646000</v>
      </c>
    </row>
    <row r="3739" spans="1:9" x14ac:dyDescent="0.25">
      <c r="A3739" s="5">
        <v>2024</v>
      </c>
      <c r="B3739" s="5" t="s">
        <v>9621</v>
      </c>
      <c r="C3739" s="6" t="s">
        <v>6986</v>
      </c>
      <c r="D3739" s="7">
        <v>45422</v>
      </c>
      <c r="E3739" s="8">
        <v>21840000</v>
      </c>
      <c r="F3739" s="9" t="s">
        <v>6967</v>
      </c>
      <c r="G3739" s="9" t="s">
        <v>6967</v>
      </c>
      <c r="H3739" s="10" t="s">
        <v>9622</v>
      </c>
      <c r="I3739" s="8">
        <v>9646000</v>
      </c>
    </row>
    <row r="3740" spans="1:9" x14ac:dyDescent="0.25">
      <c r="A3740" s="5">
        <v>2024</v>
      </c>
      <c r="B3740" s="5" t="s">
        <v>9623</v>
      </c>
      <c r="C3740" s="6" t="s">
        <v>7318</v>
      </c>
      <c r="D3740" s="7">
        <v>45436</v>
      </c>
      <c r="E3740" s="8">
        <v>25321644</v>
      </c>
      <c r="F3740" s="9" t="s">
        <v>7260</v>
      </c>
      <c r="G3740" s="9" t="s">
        <v>7261</v>
      </c>
      <c r="H3740" s="10" t="s">
        <v>9624</v>
      </c>
      <c r="I3740" s="8">
        <v>8065413</v>
      </c>
    </row>
    <row r="3741" spans="1:9" x14ac:dyDescent="0.25">
      <c r="A3741" s="5">
        <v>2024</v>
      </c>
      <c r="B3741" s="5" t="s">
        <v>9625</v>
      </c>
      <c r="C3741" s="6" t="s">
        <v>6986</v>
      </c>
      <c r="D3741" s="7">
        <v>45422</v>
      </c>
      <c r="E3741" s="8">
        <v>21840000</v>
      </c>
      <c r="F3741" s="9" t="s">
        <v>6967</v>
      </c>
      <c r="G3741" s="9" t="s">
        <v>6967</v>
      </c>
      <c r="H3741" s="10" t="s">
        <v>9626</v>
      </c>
      <c r="I3741" s="8">
        <v>9646000</v>
      </c>
    </row>
    <row r="3742" spans="1:9" x14ac:dyDescent="0.25">
      <c r="A3742" s="5">
        <v>2024</v>
      </c>
      <c r="B3742" s="5" t="s">
        <v>9627</v>
      </c>
      <c r="C3742" s="6" t="s">
        <v>9628</v>
      </c>
      <c r="D3742" s="7">
        <v>45427</v>
      </c>
      <c r="E3742" s="8">
        <v>65400000</v>
      </c>
      <c r="F3742" s="9" t="s">
        <v>6960</v>
      </c>
      <c r="G3742" s="9" t="s">
        <v>7050</v>
      </c>
      <c r="H3742" s="10" t="s">
        <v>9629</v>
      </c>
      <c r="I3742" s="8">
        <v>17440000</v>
      </c>
    </row>
    <row r="3743" spans="1:9" x14ac:dyDescent="0.25">
      <c r="A3743" s="5">
        <v>2024</v>
      </c>
      <c r="B3743" s="5" t="s">
        <v>9630</v>
      </c>
      <c r="C3743" s="6" t="s">
        <v>9631</v>
      </c>
      <c r="D3743" s="7">
        <v>45429</v>
      </c>
      <c r="E3743" s="8">
        <v>13619632</v>
      </c>
      <c r="F3743" s="9" t="s">
        <v>6960</v>
      </c>
      <c r="G3743" s="9" t="s">
        <v>6977</v>
      </c>
      <c r="H3743" s="10" t="s">
        <v>9632</v>
      </c>
      <c r="I3743" s="8">
        <v>5220859</v>
      </c>
    </row>
    <row r="3744" spans="1:9" x14ac:dyDescent="0.25">
      <c r="A3744" s="5">
        <v>2024</v>
      </c>
      <c r="B3744" s="5" t="s">
        <v>9633</v>
      </c>
      <c r="C3744" s="6" t="s">
        <v>9634</v>
      </c>
      <c r="D3744" s="7">
        <v>45448</v>
      </c>
      <c r="E3744" s="8">
        <v>88000000</v>
      </c>
      <c r="F3744" s="9" t="s">
        <v>6967</v>
      </c>
      <c r="G3744" s="9" t="s">
        <v>6967</v>
      </c>
      <c r="H3744" s="10" t="s">
        <v>9635</v>
      </c>
      <c r="I3744" s="8">
        <v>23466667</v>
      </c>
    </row>
    <row r="3745" spans="1:9" x14ac:dyDescent="0.25">
      <c r="A3745" s="5">
        <v>2024</v>
      </c>
      <c r="B3745" s="5" t="s">
        <v>9636</v>
      </c>
      <c r="C3745" s="6" t="s">
        <v>7072</v>
      </c>
      <c r="D3745" s="7">
        <v>45432</v>
      </c>
      <c r="E3745" s="8">
        <v>21840000</v>
      </c>
      <c r="F3745" s="9" t="s">
        <v>6967</v>
      </c>
      <c r="G3745" s="9" t="s">
        <v>6967</v>
      </c>
      <c r="H3745" s="10" t="s">
        <v>9637</v>
      </c>
      <c r="I3745" s="8">
        <v>5460000</v>
      </c>
    </row>
    <row r="3746" spans="1:9" x14ac:dyDescent="0.25">
      <c r="A3746" s="5">
        <v>2024</v>
      </c>
      <c r="B3746" s="5" t="s">
        <v>9638</v>
      </c>
      <c r="C3746" s="6" t="s">
        <v>6986</v>
      </c>
      <c r="D3746" s="7">
        <v>45430</v>
      </c>
      <c r="E3746" s="8">
        <v>32760000</v>
      </c>
      <c r="F3746" s="9" t="s">
        <v>6967</v>
      </c>
      <c r="G3746" s="9" t="s">
        <v>6967</v>
      </c>
      <c r="H3746" s="10" t="s">
        <v>9639</v>
      </c>
      <c r="I3746" s="8">
        <v>15288000</v>
      </c>
    </row>
    <row r="3747" spans="1:9" x14ac:dyDescent="0.25">
      <c r="A3747" s="5">
        <v>2024</v>
      </c>
      <c r="B3747" s="5" t="s">
        <v>9640</v>
      </c>
      <c r="C3747" s="6" t="s">
        <v>6986</v>
      </c>
      <c r="D3747" s="7">
        <v>45429</v>
      </c>
      <c r="E3747" s="8">
        <v>21840000</v>
      </c>
      <c r="F3747" s="9" t="s">
        <v>6967</v>
      </c>
      <c r="G3747" s="9" t="s">
        <v>6967</v>
      </c>
      <c r="H3747" s="10" t="s">
        <v>9641</v>
      </c>
      <c r="I3747" s="8">
        <v>4459000</v>
      </c>
    </row>
    <row r="3748" spans="1:9" x14ac:dyDescent="0.25">
      <c r="A3748" s="5">
        <v>2024</v>
      </c>
      <c r="B3748" s="5" t="s">
        <v>9642</v>
      </c>
      <c r="C3748" s="6" t="s">
        <v>7059</v>
      </c>
      <c r="D3748" s="7">
        <v>45433</v>
      </c>
      <c r="E3748" s="8">
        <v>16380000</v>
      </c>
      <c r="F3748" s="9" t="s">
        <v>6967</v>
      </c>
      <c r="G3748" s="9" t="s">
        <v>6967</v>
      </c>
      <c r="H3748" s="10" t="s">
        <v>9643</v>
      </c>
      <c r="I3748" s="8">
        <v>455000</v>
      </c>
    </row>
    <row r="3749" spans="1:9" x14ac:dyDescent="0.25">
      <c r="A3749" s="5">
        <v>2024</v>
      </c>
      <c r="B3749" s="5" t="s">
        <v>9644</v>
      </c>
      <c r="C3749" s="6" t="s">
        <v>7072</v>
      </c>
      <c r="D3749" s="7">
        <v>45429</v>
      </c>
      <c r="E3749" s="8">
        <v>21840000</v>
      </c>
      <c r="F3749" s="9" t="s">
        <v>6967</v>
      </c>
      <c r="G3749" s="9" t="s">
        <v>6967</v>
      </c>
      <c r="H3749" s="10" t="s">
        <v>9645</v>
      </c>
      <c r="I3749" s="8">
        <v>4914000</v>
      </c>
    </row>
    <row r="3750" spans="1:9" x14ac:dyDescent="0.25">
      <c r="A3750" s="5">
        <v>2024</v>
      </c>
      <c r="B3750" s="5" t="s">
        <v>9646</v>
      </c>
      <c r="C3750" s="6" t="s">
        <v>8810</v>
      </c>
      <c r="D3750" s="7">
        <v>45429</v>
      </c>
      <c r="E3750" s="8">
        <v>24034500</v>
      </c>
      <c r="F3750" s="9" t="s">
        <v>6960</v>
      </c>
      <c r="G3750" s="9" t="s">
        <v>7050</v>
      </c>
      <c r="H3750" s="10" t="s">
        <v>9647</v>
      </c>
      <c r="I3750" s="8">
        <v>4913720</v>
      </c>
    </row>
    <row r="3751" spans="1:9" x14ac:dyDescent="0.25">
      <c r="A3751" s="5">
        <v>2024</v>
      </c>
      <c r="B3751" s="5" t="s">
        <v>9648</v>
      </c>
      <c r="C3751" s="6" t="s">
        <v>6986</v>
      </c>
      <c r="D3751" s="7">
        <v>45432</v>
      </c>
      <c r="E3751" s="8">
        <v>21840000</v>
      </c>
      <c r="F3751" s="9" t="s">
        <v>6967</v>
      </c>
      <c r="G3751" s="9" t="s">
        <v>6967</v>
      </c>
      <c r="H3751" s="10" t="s">
        <v>9649</v>
      </c>
      <c r="I3751" s="8">
        <v>4550000</v>
      </c>
    </row>
    <row r="3752" spans="1:9" x14ac:dyDescent="0.25">
      <c r="A3752" s="5">
        <v>2024</v>
      </c>
      <c r="B3752" s="5" t="s">
        <v>9650</v>
      </c>
      <c r="C3752" s="6" t="s">
        <v>7059</v>
      </c>
      <c r="D3752" s="7">
        <v>45429</v>
      </c>
      <c r="E3752" s="8">
        <v>21840000</v>
      </c>
      <c r="F3752" s="9" t="s">
        <v>6967</v>
      </c>
      <c r="G3752" s="9" t="s">
        <v>6967</v>
      </c>
      <c r="H3752" s="10" t="s">
        <v>9651</v>
      </c>
      <c r="I3752" s="8">
        <v>4459000</v>
      </c>
    </row>
    <row r="3753" spans="1:9" x14ac:dyDescent="0.25">
      <c r="A3753" s="5">
        <v>2024</v>
      </c>
      <c r="B3753" s="5" t="s">
        <v>9652</v>
      </c>
      <c r="C3753" s="6" t="s">
        <v>9653</v>
      </c>
      <c r="D3753" s="7">
        <v>45429</v>
      </c>
      <c r="E3753" s="8">
        <v>24034500</v>
      </c>
      <c r="F3753" s="9" t="s">
        <v>6960</v>
      </c>
      <c r="G3753" s="9" t="s">
        <v>7050</v>
      </c>
      <c r="H3753" s="10" t="s">
        <v>9654</v>
      </c>
      <c r="I3753" s="8">
        <v>4913720</v>
      </c>
    </row>
    <row r="3754" spans="1:9" x14ac:dyDescent="0.25">
      <c r="A3754" s="5">
        <v>2024</v>
      </c>
      <c r="B3754" s="5" t="s">
        <v>9655</v>
      </c>
      <c r="C3754" s="6" t="s">
        <v>8958</v>
      </c>
      <c r="D3754" s="7">
        <v>45437</v>
      </c>
      <c r="E3754" s="8">
        <v>23968000</v>
      </c>
      <c r="F3754" s="9" t="s">
        <v>6967</v>
      </c>
      <c r="G3754" s="9" t="s">
        <v>6967</v>
      </c>
      <c r="H3754" s="10" t="s">
        <v>9656</v>
      </c>
      <c r="I3754" s="8">
        <v>5592533</v>
      </c>
    </row>
    <row r="3755" spans="1:9" x14ac:dyDescent="0.25">
      <c r="A3755" s="5">
        <v>2024</v>
      </c>
      <c r="B3755" s="5" t="s">
        <v>9657</v>
      </c>
      <c r="C3755" s="6" t="s">
        <v>9658</v>
      </c>
      <c r="D3755" s="7">
        <v>45429</v>
      </c>
      <c r="E3755" s="8">
        <v>47080000</v>
      </c>
      <c r="F3755" s="9" t="s">
        <v>6967</v>
      </c>
      <c r="G3755" s="9" t="s">
        <v>6967</v>
      </c>
      <c r="H3755" s="10" t="s">
        <v>9659</v>
      </c>
      <c r="I3755" s="8">
        <v>9808333</v>
      </c>
    </row>
    <row r="3756" spans="1:9" x14ac:dyDescent="0.25">
      <c r="A3756" s="5">
        <v>2024</v>
      </c>
      <c r="B3756" s="5" t="s">
        <v>9660</v>
      </c>
      <c r="C3756" s="6" t="s">
        <v>7059</v>
      </c>
      <c r="D3756" s="7">
        <v>45437</v>
      </c>
      <c r="E3756" s="8">
        <v>21840000</v>
      </c>
      <c r="F3756" s="9" t="s">
        <v>6967</v>
      </c>
      <c r="G3756" s="9" t="s">
        <v>6967</v>
      </c>
      <c r="H3756" s="10" t="s">
        <v>9661</v>
      </c>
      <c r="I3756" s="8">
        <v>5915000</v>
      </c>
    </row>
    <row r="3757" spans="1:9" x14ac:dyDescent="0.25">
      <c r="A3757" s="5">
        <v>2024</v>
      </c>
      <c r="B3757" s="5" t="s">
        <v>9662</v>
      </c>
      <c r="C3757" s="6" t="s">
        <v>7902</v>
      </c>
      <c r="D3757" s="7">
        <v>45430</v>
      </c>
      <c r="E3757" s="8">
        <v>21840000</v>
      </c>
      <c r="F3757" s="9" t="s">
        <v>6967</v>
      </c>
      <c r="G3757" s="9" t="s">
        <v>6967</v>
      </c>
      <c r="H3757" s="10" t="s">
        <v>9663</v>
      </c>
      <c r="I3757" s="8">
        <v>5460000</v>
      </c>
    </row>
    <row r="3758" spans="1:9" x14ac:dyDescent="0.25">
      <c r="A3758" s="5">
        <v>2024</v>
      </c>
      <c r="B3758" s="5" t="s">
        <v>9664</v>
      </c>
      <c r="C3758" s="6" t="s">
        <v>7059</v>
      </c>
      <c r="D3758" s="7">
        <v>45429</v>
      </c>
      <c r="E3758" s="8">
        <v>21840000</v>
      </c>
      <c r="F3758" s="9" t="s">
        <v>6967</v>
      </c>
      <c r="G3758" s="9" t="s">
        <v>6967</v>
      </c>
      <c r="H3758" s="10" t="s">
        <v>9665</v>
      </c>
      <c r="I3758" s="8">
        <v>4823000</v>
      </c>
    </row>
  </sheetData>
  <conditionalFormatting sqref="H1:H3758">
    <cfRule type="duplicateValues" dxfId="89" priority="89"/>
    <cfRule type="duplicateValues" dxfId="88" priority="90"/>
  </conditionalFormatting>
  <conditionalFormatting sqref="H490:H491 H493:H530 H483:H485 H474 H463:H464 H451">
    <cfRule type="duplicateValues" dxfId="87" priority="87"/>
  </conditionalFormatting>
  <conditionalFormatting sqref="H492 H486:H489 H475:H482 H446:H450 H452:H462 H465:H473">
    <cfRule type="duplicateValues" dxfId="86" priority="88"/>
  </conditionalFormatting>
  <conditionalFormatting sqref="H574:H705 H531:H572">
    <cfRule type="duplicateValues" dxfId="85" priority="86"/>
  </conditionalFormatting>
  <conditionalFormatting sqref="H687:H688 H697 H699:H705 H677:H678 H655 H662 H664 H668 H640:H641 H643:H646 H619 H588:H589 H586 H580 H569:H572 H560">
    <cfRule type="duplicateValues" dxfId="84" priority="85"/>
  </conditionalFormatting>
  <conditionalFormatting sqref="H1034:H1035 H937 H884 H795 H728 H711:H712">
    <cfRule type="duplicateValues" dxfId="82" priority="75"/>
    <cfRule type="duplicateValues" dxfId="83" priority="76"/>
  </conditionalFormatting>
  <conditionalFormatting sqref="H1034:H1035 H937 H884 H795">
    <cfRule type="duplicateValues" dxfId="81" priority="71"/>
  </conditionalFormatting>
  <conditionalFormatting sqref="H1043">
    <cfRule type="duplicateValues" dxfId="70" priority="60"/>
    <cfRule type="duplicateValues" dxfId="71" priority="61"/>
    <cfRule type="duplicateValues" dxfId="72" priority="62"/>
    <cfRule type="duplicateValues" dxfId="73" priority="63"/>
    <cfRule type="duplicateValues" dxfId="74" priority="64"/>
    <cfRule type="duplicateValues" dxfId="75" priority="65"/>
    <cfRule type="duplicateValues" dxfId="76" priority="66"/>
    <cfRule type="duplicateValues" dxfId="77" priority="67"/>
    <cfRule type="duplicateValues" dxfId="80" priority="68"/>
    <cfRule type="duplicateValues" dxfId="78" priority="69"/>
    <cfRule type="duplicateValues" dxfId="79" priority="70"/>
  </conditionalFormatting>
  <conditionalFormatting sqref="H1044:H1444 H706:H1042">
    <cfRule type="duplicateValues" dxfId="68" priority="83"/>
    <cfRule type="duplicateValues" dxfId="69" priority="84"/>
  </conditionalFormatting>
  <conditionalFormatting sqref="H1044:H1444 H852:H1042 H837:H843 H835 H833 H820 H795 H768:H775 H760:H761 H747 H742 H728 H725:H726 H711:H713">
    <cfRule type="duplicateValues" dxfId="66" priority="81"/>
    <cfRule type="duplicateValues" dxfId="67" priority="82"/>
  </conditionalFormatting>
  <conditionalFormatting sqref="H1044:H1444 H852:H1042 H837:H843 H835 H833 H820 H795 H768:H775 H760:H761">
    <cfRule type="duplicateValues" dxfId="65" priority="74"/>
  </conditionalFormatting>
  <conditionalFormatting sqref="H1044:H1444 H1034:H1042 H937 H884 H795 H728 H711:H712">
    <cfRule type="duplicateValues" dxfId="64" priority="77"/>
    <cfRule type="duplicateValues" dxfId="63" priority="78"/>
  </conditionalFormatting>
  <conditionalFormatting sqref="H1044:H1444 H1034:H1042 H937 H884 H795">
    <cfRule type="duplicateValues" dxfId="62" priority="72"/>
  </conditionalFormatting>
  <conditionalFormatting sqref="H1044:H1444">
    <cfRule type="duplicateValues" dxfId="61" priority="79"/>
    <cfRule type="duplicateValues" dxfId="60" priority="80"/>
  </conditionalFormatting>
  <conditionalFormatting sqref="H1284 H1233:H1234 H1230:H1231 H1227 H1208 H1204 H1191:H1192 H1184:H1186 H1170 H1153 H1138:H1140 H1129 H1108:H1115 H1099:H1103 H1097 H1085 H1074:H1080 H1056 H1052:H1053 H1046:H1047 H1044 H1035 H1027:H1029 H1016:H1019 H1014 H1005 H1002 H998:H999 H992 H986:H987 H973:H981 H961 H947 H944 H939 H932:H933 H918:H920 H907:H908 H882 H867:H872 H864 H859:H862 H855 H849:H853 H843:H845 H831:H832 H827:H829 H806:H825 H802 H791:H792 H789 H785:H786 H783 H771">
    <cfRule type="duplicateValues" dxfId="59" priority="73"/>
  </conditionalFormatting>
  <conditionalFormatting sqref="H1386">
    <cfRule type="duplicateValues" dxfId="58" priority="50"/>
    <cfRule type="duplicateValues" dxfId="54" priority="51"/>
    <cfRule type="duplicateValues" dxfId="56" priority="52"/>
    <cfRule type="duplicateValues" dxfId="57" priority="53"/>
    <cfRule type="duplicateValues" dxfId="49" priority="54"/>
    <cfRule type="duplicateValues" dxfId="50" priority="55"/>
    <cfRule type="duplicateValues" dxfId="51" priority="56"/>
    <cfRule type="duplicateValues" dxfId="55" priority="57"/>
    <cfRule type="duplicateValues" dxfId="52" priority="58"/>
    <cfRule type="duplicateValues" dxfId="53" priority="59"/>
  </conditionalFormatting>
  <conditionalFormatting sqref="H2404:H2434">
    <cfRule type="duplicateValues" dxfId="48" priority="46"/>
  </conditionalFormatting>
  <conditionalFormatting sqref="H2405:H2434">
    <cfRule type="duplicateValues" dxfId="47" priority="47"/>
  </conditionalFormatting>
  <conditionalFormatting sqref="H2431:H2553">
    <cfRule type="duplicateValues" dxfId="46" priority="45"/>
  </conditionalFormatting>
  <conditionalFormatting sqref="H2435:H2483">
    <cfRule type="duplicateValues" dxfId="44" priority="43"/>
    <cfRule type="duplicateValues" dxfId="45" priority="44"/>
  </conditionalFormatting>
  <conditionalFormatting sqref="H2554:H2624">
    <cfRule type="duplicateValues" dxfId="42" priority="41"/>
    <cfRule type="duplicateValues" dxfId="43" priority="42"/>
  </conditionalFormatting>
  <conditionalFormatting sqref="H2625:H2635">
    <cfRule type="duplicateValues" dxfId="40" priority="39"/>
    <cfRule type="duplicateValues" dxfId="41" priority="40"/>
  </conditionalFormatting>
  <conditionalFormatting sqref="H2636">
    <cfRule type="duplicateValues" dxfId="39" priority="35"/>
    <cfRule type="duplicateValues" dxfId="36" priority="36"/>
    <cfRule type="duplicateValues" dxfId="37" priority="37"/>
    <cfRule type="duplicateValues" dxfId="38" priority="38"/>
  </conditionalFormatting>
  <conditionalFormatting sqref="H2637">
    <cfRule type="duplicateValues" dxfId="34" priority="31"/>
    <cfRule type="duplicateValues" dxfId="35" priority="32"/>
    <cfRule type="duplicateValues" dxfId="32" priority="33"/>
    <cfRule type="duplicateValues" dxfId="33" priority="34"/>
  </conditionalFormatting>
  <conditionalFormatting sqref="H2638">
    <cfRule type="duplicateValues" dxfId="28" priority="27"/>
    <cfRule type="duplicateValues" dxfId="29" priority="28"/>
    <cfRule type="duplicateValues" dxfId="30" priority="29"/>
    <cfRule type="duplicateValues" dxfId="31" priority="30"/>
  </conditionalFormatting>
  <conditionalFormatting sqref="H2639">
    <cfRule type="duplicateValues" dxfId="27" priority="23"/>
    <cfRule type="duplicateValues" dxfId="24" priority="24"/>
    <cfRule type="duplicateValues" dxfId="25" priority="25"/>
    <cfRule type="duplicateValues" dxfId="26" priority="26"/>
  </conditionalFormatting>
  <conditionalFormatting sqref="H2640:H2711">
    <cfRule type="duplicateValues" dxfId="20" priority="19"/>
    <cfRule type="duplicateValues" dxfId="21" priority="20"/>
    <cfRule type="duplicateValues" dxfId="22" priority="21"/>
    <cfRule type="duplicateValues" dxfId="23" priority="22"/>
  </conditionalFormatting>
  <conditionalFormatting sqref="H2677:H2711 H2632:H2635 H1445:H2403">
    <cfRule type="duplicateValues" dxfId="19" priority="49"/>
  </conditionalFormatting>
  <conditionalFormatting sqref="H2677:H2711 H2632:H2635 H1445:H2553">
    <cfRule type="duplicateValues" dxfId="18" priority="48"/>
  </conditionalFormatting>
  <conditionalFormatting sqref="H2711">
    <cfRule type="duplicateValues" dxfId="12" priority="13"/>
    <cfRule type="duplicateValues" dxfId="13" priority="14"/>
    <cfRule type="duplicateValues" dxfId="14" priority="15"/>
    <cfRule type="duplicateValues" dxfId="15" priority="16"/>
    <cfRule type="duplicateValues" dxfId="16" priority="17"/>
    <cfRule type="duplicateValues" dxfId="17" priority="18"/>
  </conditionalFormatting>
  <conditionalFormatting sqref="H2712:H3758">
    <cfRule type="duplicateValues" dxfId="7" priority="1"/>
    <cfRule type="duplicateValues" dxfId="11" priority="2"/>
    <cfRule type="duplicateValues" dxfId="10" priority="3"/>
    <cfRule type="duplicateValues" dxfId="9" priority="4"/>
    <cfRule type="duplicateValues" dxfId="0" priority="5"/>
    <cfRule type="duplicateValues" dxfId="1" priority="6"/>
    <cfRule type="duplicateValues" dxfId="2" priority="7"/>
    <cfRule type="duplicateValues" dxfId="3" priority="8"/>
    <cfRule type="duplicateValues" dxfId="4" priority="9"/>
    <cfRule type="duplicateValues" dxfId="5" priority="10"/>
    <cfRule type="duplicateValues" dxfId="6" priority="11"/>
    <cfRule type="duplicateValues" dxfId="8" priority="12"/>
  </conditionalFormatting>
  <hyperlinks>
    <hyperlink ref="H13" r:id="rId1" display="https://community.secop.gov.co/Public/Tendering/ContractDetailView/Index?UniqueIdentifier=" xr:uid="{79160143-60DF-4849-870D-0FF0262DAA74}"/>
    <hyperlink ref="H18" r:id="rId2" display="https://community.secop.gov.co/Public/Tendering/ContractDetailView/Index?UniqueIdentifier=" xr:uid="{60ADCB28-C0CA-4CF9-92B5-F57FFF244135}"/>
    <hyperlink ref="H32" r:id="rId3" xr:uid="{4C57C2D6-EC52-4395-8420-E750CB2362FD}"/>
    <hyperlink ref="H130" r:id="rId4" display="https://community.secop.gov.co/Public/Tendering/ContractDetailView/Index?UniqueIdentifier=" xr:uid="{DDCDA3BF-4B6B-42CB-ADE9-7252F8877B25}"/>
    <hyperlink ref="H132" r:id="rId5" display="https://community.secop.gov.co/Public/Tendering/ContractDetailView/Index?UniqueIdentifier=" xr:uid="{7FB6FCA2-8089-42E7-81DF-A5CD3CF6DF86}"/>
    <hyperlink ref="H114" r:id="rId6" xr:uid="{8DAED040-AB2B-4FDF-B982-DA4073532805}"/>
    <hyperlink ref="H144" r:id="rId7" display="https://community.secop.gov.co/Public/Tendering/ContractDetailView/Index?UniqueIdentifier=" xr:uid="{4A0B0B5C-9F2A-40EC-B16B-789EBE7004B8}"/>
    <hyperlink ref="H148" r:id="rId8" xr:uid="{8614858D-5E58-4BD8-896C-40F82349B433}"/>
    <hyperlink ref="H154" r:id="rId9" xr:uid="{F3AA3991-FD7B-4C81-97A4-8ABB6F24628D}"/>
    <hyperlink ref="H168" r:id="rId10" xr:uid="{0B431F24-141C-4DDB-A66E-0E837E6E57D7}"/>
    <hyperlink ref="H173" r:id="rId11" display="https://community.secop.gov.co/Public/Tendering/ContractDetailView/Index?UniqueIdentifier=" xr:uid="{5BFE132A-BEFA-417A-A799-BD643D9659ED}"/>
    <hyperlink ref="H179" r:id="rId12" display="https://community.secop.gov.co/Public/Tendering/ContractDetailView/Index?UniqueIdentifier=" xr:uid="{2C10FEC8-7212-4238-BF1F-00AD53B3856D}"/>
    <hyperlink ref="H181" r:id="rId13" xr:uid="{4202FEC8-D983-406B-9B82-4C171636C23D}"/>
    <hyperlink ref="H212" r:id="rId14" xr:uid="{80041442-ADB8-42D0-8A06-4DF0A87AE21D}"/>
    <hyperlink ref="H224" r:id="rId15" display="https://community.secop.gov.co/Public/Tendering/ContractDetailView/Index?UniqueIdentifier=" xr:uid="{9BAA1D0A-7F98-4451-9784-8BA70066FFB5}"/>
    <hyperlink ref="H203:H206" r:id="rId16" display="https://community.secop.gov.co/Public/Tendering/ContractDetailView/Index?UniqueIdentifier=" xr:uid="{033D2351-E5DA-483B-937A-072B6F394F20}"/>
    <hyperlink ref="H217" r:id="rId17" display="https://community.secop.gov.co/Public/Tendering/ContractDetailView/Index?UniqueIdentifier=" xr:uid="{2BD11EAB-BFCE-4A3D-AD64-D19B19D50137}"/>
    <hyperlink ref="H229" r:id="rId18" display="https://community.secop.gov.co/Public/Tendering/ContractDetailView/Index?UniqueIdentifier=" xr:uid="{0AC16502-ABE8-4183-9AC8-11365DA082DF}"/>
    <hyperlink ref="H231" r:id="rId19" display="https://community.secop.gov.co/Public/Tendering/ContractDetailView/Index?UniqueIdentifier=" xr:uid="{596595D0-BDAE-4785-B879-86D531437E73}"/>
    <hyperlink ref="H240" r:id="rId20" xr:uid="{6667F140-BDE0-4E02-B48C-E916BFB06B32}"/>
    <hyperlink ref="H248" r:id="rId21" xr:uid="{8627D23A-A501-47DE-AE14-C6703F593036}"/>
    <hyperlink ref="H247" r:id="rId22" xr:uid="{FC7E93E4-2D99-4DE1-83C9-8AA87C92E51B}"/>
    <hyperlink ref="H249" r:id="rId23" xr:uid="{14090DC7-AA71-404D-BD2A-BB753937B2A3}"/>
    <hyperlink ref="H250" r:id="rId24" xr:uid="{78250F22-FDDA-4B20-9CB0-E936AB159405}"/>
    <hyperlink ref="H271" r:id="rId25" display="https://community.secop.gov.co/Public/Tendering/ContractDetailView/Index?UniqueIdentifier=" xr:uid="{6F2E6973-5F87-40FC-A5B5-9BCA783DC93E}"/>
    <hyperlink ref="H298" r:id="rId26" xr:uid="{902B66C4-53DB-402B-90DE-10EE98E6228E}"/>
    <hyperlink ref="H320" r:id="rId27" xr:uid="{13CDCD41-F2FA-423D-A48F-67C21791B8B4}"/>
    <hyperlink ref="H321" r:id="rId28" display="https://community.secop.gov.co/Public/Tendering/ContractDetailView/Index?UniqueIdentifier=" xr:uid="{3EF1111C-20C7-420D-B8DD-5EBD7C6A6073}"/>
    <hyperlink ref="H325" r:id="rId29" xr:uid="{49848AB2-8E0F-41AD-97DA-E8332FB9EC41}"/>
    <hyperlink ref="H324" r:id="rId30" display="https://community.secop.gov.co/Public/Tendering/ContractDetailView/Index?UniqueIdentifier=" xr:uid="{558E9311-09B1-4543-B066-1AE043583062}"/>
    <hyperlink ref="H326:H327" r:id="rId31" display="https://community.secop.gov.co/Public/Tendering/ContractDetailView/Index?UniqueIdentifier=" xr:uid="{C7149D48-9A87-4A12-AF1A-E0BF97AE8D29}"/>
    <hyperlink ref="H328" r:id="rId32" display="https://community.secop.gov.co/Public/Tendering/ContractDetailView/Index?UniqueIdentifier=" xr:uid="{F3024DE1-8E1A-4964-A46B-33597E145247}"/>
    <hyperlink ref="H335" r:id="rId33" xr:uid="{9E3BA321-D581-4545-B27A-7F076123291B}"/>
    <hyperlink ref="H337" r:id="rId34" xr:uid="{7C5002B1-070C-4DEB-B1D9-2A5043CDCF30}"/>
    <hyperlink ref="H336" r:id="rId35" display="https://community.secop.gov.co/Public/Tendering/ContractDetailView/Index?UniqueIdentifier=" xr:uid="{5600420B-2C35-4444-A212-A61A30B01B91}"/>
    <hyperlink ref="H338" r:id="rId36" display="https://community.secop.gov.co/Public/Tendering/ContractDetailView/Index?UniqueIdentifier=" xr:uid="{1D6D7E86-8A41-42BD-8995-DC953B1BAF73}"/>
    <hyperlink ref="H339" r:id="rId37" xr:uid="{A0FD0DB4-62BF-43CE-B0CD-E6AB7A717227}"/>
    <hyperlink ref="H346" r:id="rId38" xr:uid="{AF15695D-8B76-4047-8D9A-FD88D8DECD50}"/>
    <hyperlink ref="H356" r:id="rId39" xr:uid="{E99D0DBB-5FDA-488A-B081-D37F91C39520}"/>
    <hyperlink ref="H357" r:id="rId40" xr:uid="{5A4FF8F9-CEAC-4F41-8DFF-9C92FA78BF34}"/>
    <hyperlink ref="H359" r:id="rId41" xr:uid="{81F80CE2-33DB-4833-952E-63B33F1F3F96}"/>
    <hyperlink ref="H358" r:id="rId42" display="https://community.secop.gov.co/Public/Tendering/ContractDetailView/Index?UniqueIdentifier=" xr:uid="{4B630C2E-4A6B-4E6F-8595-94AE7BC10923}"/>
    <hyperlink ref="H360:H361" r:id="rId43" display="https://community.secop.gov.co/Public/Tendering/ContractDetailView/Index?UniqueIdentifier=" xr:uid="{7AF5BFB3-79FF-4C04-8250-07AAA5453A7B}"/>
    <hyperlink ref="H362" r:id="rId44" display="https://community.secop.gov.co/Public/Tendering/ContractDetailView/Index?UniqueIdentifier=" xr:uid="{E5F4316B-BF1C-40DE-8592-EB4D5C6735E0}"/>
    <hyperlink ref="H363:H364" r:id="rId45" display="https://community.secop.gov.co/Public/Tendering/ContractDetailView/Index?UniqueIdentifier=" xr:uid="{7A4B85E0-A293-48F6-BA55-B8A033F498FE}"/>
    <hyperlink ref="H371:H372" r:id="rId46" display="https://community.secop.gov.co/Public/Tendering/ContractDetailView/Index?UniqueIdentifier=" xr:uid="{C62D0FF7-90DF-44FF-B0EB-A04F6CA2EC16}"/>
    <hyperlink ref="H373:H374" r:id="rId47" display="https://community.secop.gov.co/Public/Tendering/ContractDetailView/Index?UniqueIdentifier=" xr:uid="{C63A9F68-0159-4A66-8421-12DE21E5698C}"/>
    <hyperlink ref="H375:H379" r:id="rId48" display="https://community.secop.gov.co/Public/Tendering/ContractDetailView/Index?UniqueIdentifier=" xr:uid="{CBEDA92B-ED70-4A59-B106-978A94F06E98}"/>
    <hyperlink ref="H380:H385" r:id="rId49" display="https://community.secop.gov.co/Public/Tendering/ContractDetailView/Index?UniqueIdentifier=" xr:uid="{3DF546EB-FC7B-4D8C-A690-DB16437E78D9}"/>
    <hyperlink ref="H390" r:id="rId50" display="https://community.secop.gov.co/Public/Tendering/ContractDetailView/Index?UniqueIdentifier=" xr:uid="{5916FE74-4E24-466D-B541-29A75B40BB59}"/>
    <hyperlink ref="H391" r:id="rId51" display="https://community.secop.gov.co/Public/Tendering/ContractDetailView/Index?UniqueIdentifier=" xr:uid="{6200A1A8-6700-428E-9DB7-01D2DB830C43}"/>
    <hyperlink ref="H417:H418" r:id="rId52" display="https://community.secop.gov.co/Public/Tendering/ContractDetailView/Index?UniqueIdentifier=" xr:uid="{A21CD5D8-3825-4CBD-AE93-39CFE50BC793}"/>
    <hyperlink ref="H424" r:id="rId53" display="https://community.secop.gov.co/Public/Tendering/ContractDetailView/Index?UniqueIdentifier=" xr:uid="{589FEEE8-7B3C-45F2-9A1F-9A0CB82E3A34}"/>
    <hyperlink ref="H451" r:id="rId54" xr:uid="{083B14C6-C4E3-47B7-B874-C1C51E71D21E}"/>
    <hyperlink ref="H463" r:id="rId55" xr:uid="{3548774B-1169-4F4B-9B6D-DE54B624E282}"/>
    <hyperlink ref="H464" r:id="rId56" xr:uid="{63A316FD-AC8F-4970-95A9-8AC9576756C3}"/>
    <hyperlink ref="H480" r:id="rId57" display="https://community.secop.gov.co/Public/Tendering/ContractDetailView/Index?UniqueIdentifier=" xr:uid="{9AA6F203-CCF4-46EA-95C5-46D23CFD1752}"/>
    <hyperlink ref="H483" r:id="rId58" xr:uid="{89E89DBC-BDAE-47C6-897E-BDDB5B0D6F06}"/>
    <hyperlink ref="H490" r:id="rId59" xr:uid="{3FB035AF-7A6E-4B87-AED8-9B8D062B4E38}"/>
    <hyperlink ref="H527" r:id="rId60" xr:uid="{5D4C7823-C3BF-47F4-9C30-BCE03E63BE3A}"/>
    <hyperlink ref="H573" r:id="rId61" xr:uid="{24E784F0-EA6E-443C-AC9D-CA77339C25B8}"/>
    <hyperlink ref="H640" r:id="rId62" xr:uid="{82D87C38-FBE1-4B92-B868-21B447ADE48C}"/>
    <hyperlink ref="H641" r:id="rId63" xr:uid="{38501F9F-20B9-4398-B22D-045B04190BB8}"/>
    <hyperlink ref="H688" r:id="rId64" xr:uid="{2DC2CEB8-D71F-489C-BF4F-74C895C4E2BB}"/>
    <hyperlink ref="H795" r:id="rId65" xr:uid="{6B0E495F-5FF2-4CC3-9EC0-ABE451DCB9AC}"/>
    <hyperlink ref="H884" r:id="rId66" xr:uid="{98AC38E6-E5D4-4122-9340-126A235D68B2}"/>
    <hyperlink ref="H937" r:id="rId67" xr:uid="{F43E5CBB-D9D0-4208-9E8D-7B91E5C9807C}"/>
    <hyperlink ref="H1034" r:id="rId68" xr:uid="{3904F227-BEAD-4B74-B7D6-A72726AE191A}"/>
    <hyperlink ref="H1035" r:id="rId69" xr:uid="{FD98D605-70C5-4354-AA90-ED388A115732}"/>
    <hyperlink ref="H1045" r:id="rId70" xr:uid="{057B876A-D77F-48BE-B816-C1A70715EF9A}"/>
    <hyperlink ref="H1046" r:id="rId71" xr:uid="{6657EC57-2EEC-4514-A0AE-B8BC288E8083}"/>
    <hyperlink ref="H1043" r:id="rId72" xr:uid="{53D16423-CBA9-41DF-A0E0-ED1F590AC8C1}"/>
    <hyperlink ref="H1121" r:id="rId73" xr:uid="{B349E9ED-E2CC-4A38-8EE4-69E633F43996}"/>
    <hyperlink ref="H1122" r:id="rId74" xr:uid="{AE94836E-5A0B-4E7F-BDEE-565B92D0429A}"/>
    <hyperlink ref="H1120" r:id="rId75" xr:uid="{1C56AAA8-67CC-4DF6-98F1-CFD87B425BF3}"/>
    <hyperlink ref="H1230" r:id="rId76" xr:uid="{F02BCEB8-0993-4EDD-AE5A-9879C217CE70}"/>
    <hyperlink ref="H1233" r:id="rId77" xr:uid="{9E3B8A5D-6C4D-40B0-AA6F-3203453F3D38}"/>
    <hyperlink ref="H1234" r:id="rId78" xr:uid="{F564B7E6-B15F-42EA-9A6F-4F1E62B9633C}"/>
    <hyperlink ref="H1262" r:id="rId79" xr:uid="{12FB6882-9510-45CF-A1A7-6F98D461A28F}"/>
    <hyperlink ref="H1263" r:id="rId80" xr:uid="{D1A5784A-E964-453F-9CD4-1A0D11566856}"/>
    <hyperlink ref="H1284" r:id="rId81" xr:uid="{7DA9DA27-7E98-473B-973E-28060F2D527E}"/>
    <hyperlink ref="H1361" r:id="rId82" xr:uid="{5A3AD14C-9506-407B-8DBA-56E75B0C1A48}"/>
    <hyperlink ref="H1363" r:id="rId83" xr:uid="{889258F2-D202-4139-A5AD-7FFE2409AA51}"/>
    <hyperlink ref="H1365" r:id="rId84" xr:uid="{B830DC44-0083-4F3E-8B15-8A9AEB344C14}"/>
    <hyperlink ref="H1366" r:id="rId85" xr:uid="{14429DAC-E500-4798-A689-DC24F26A48C3}"/>
    <hyperlink ref="H1371" r:id="rId86" xr:uid="{680F50B4-9208-4C76-9834-49B5410FFB1C}"/>
    <hyperlink ref="H1375" r:id="rId87" xr:uid="{24388B65-44F3-4CD5-B708-AA16951B1B36}"/>
    <hyperlink ref="H1376" r:id="rId88" xr:uid="{D26A4283-FC92-49EA-81AF-71CD8D317B18}"/>
    <hyperlink ref="H1408" r:id="rId89" xr:uid="{5DDA4DC4-20CF-45CA-A085-917F78E2602D}"/>
    <hyperlink ref="H1413" r:id="rId90" xr:uid="{9C5A808D-5026-4F02-B7E2-CA1AD4932C50}"/>
    <hyperlink ref="H1414" r:id="rId91" xr:uid="{10529F71-51D3-40F6-9D9C-C27EB4067FC6}"/>
    <hyperlink ref="H1419" r:id="rId92" xr:uid="{85F41E44-057E-4B23-9204-2CC0B5744F3D}"/>
    <hyperlink ref="H1424" r:id="rId93" xr:uid="{16C4C2D6-C89F-4FB7-ABB8-D74CAEEDD05C}"/>
    <hyperlink ref="H1444" r:id="rId94" xr:uid="{E540B540-8E94-4C09-891C-E037AF622F59}"/>
    <hyperlink ref="H1525" r:id="rId95" xr:uid="{34963FBC-749B-4CBF-9A70-6ABAF5AB550A}"/>
    <hyperlink ref="H1738" r:id="rId96" xr:uid="{AAE8B0F6-AEE0-4E60-B3E2-F0C5A853FCD2}"/>
    <hyperlink ref="H1769" r:id="rId97" xr:uid="{4036C022-56E7-4687-A4E6-21ED50BC054C}"/>
    <hyperlink ref="H2057" r:id="rId98" xr:uid="{2E8C4F04-0FB4-40BA-921A-2FFAB6A78CC8}"/>
    <hyperlink ref="H2191" r:id="rId99" xr:uid="{2DB087CD-F611-4F8F-BAD9-E3489F50E23E}"/>
    <hyperlink ref="H2192" r:id="rId100" xr:uid="{7E8D4249-31F5-4C6D-A1BB-C2DDF6F98184}"/>
    <hyperlink ref="H2193" r:id="rId101" xr:uid="{EEF301D9-779C-40E6-93AE-36F1EE37177A}"/>
    <hyperlink ref="H2196" r:id="rId102" xr:uid="{2B628530-9D74-4BB7-B765-76E11E47373C}"/>
    <hyperlink ref="H2467" r:id="rId103" display="https://community.secop.gov.co/Public/Tendering/ContractDetailView/Index?UniqueIdentifier=" xr:uid="{350AE761-263E-4F1E-B841-9288334AEBE4}"/>
    <hyperlink ref="H2496" r:id="rId104" xr:uid="{CD6212F0-D32F-4DA2-BFE9-4917FC1BC966}"/>
    <hyperlink ref="H2515" r:id="rId105" xr:uid="{AC964E25-412B-4F38-AE79-13CD7F48CEAC}"/>
    <hyperlink ref="H2518" r:id="rId106" xr:uid="{C82A5948-750F-431B-B041-BF4C37396FDC}"/>
    <hyperlink ref="H2519" r:id="rId107" xr:uid="{0AD3348B-F349-4BEB-8993-96C9B7D0CC44}"/>
    <hyperlink ref="H2520" r:id="rId108" xr:uid="{B15568F1-439B-416E-A9F5-F0CAF25CC9C9}"/>
    <hyperlink ref="H2525" r:id="rId109" xr:uid="{95A2F8BE-7092-46E4-8F41-09D9F577D975}"/>
    <hyperlink ref="H2548" r:id="rId110" xr:uid="{4F64735D-0C39-4776-AE20-F89C500C8119}"/>
    <hyperlink ref="H2549" r:id="rId111" xr:uid="{7E8216CD-8910-4B2D-B7AE-2A4EC61E688C}"/>
    <hyperlink ref="H2625" r:id="rId112" xr:uid="{9857ECD8-3781-4490-A94B-1F8821A8C226}"/>
    <hyperlink ref="H2626" r:id="rId113" xr:uid="{FC5BFB00-C5D2-41A3-AC6E-E9FE91E77915}"/>
    <hyperlink ref="H2627" r:id="rId114" xr:uid="{831C72CD-D1A0-4E20-B356-2DB659AF760C}"/>
    <hyperlink ref="H2628" r:id="rId115" xr:uid="{8B2E1FF0-8FE8-4D6E-8556-795F03896B0B}"/>
    <hyperlink ref="H2629" r:id="rId116" xr:uid="{C360FB05-9C82-4D7E-81F4-F5629FC40F14}"/>
    <hyperlink ref="H2630" r:id="rId117" xr:uid="{E62AA5F4-D5F3-468A-A0B8-C7AC6DBAB508}"/>
    <hyperlink ref="H2631" r:id="rId118" xr:uid="{04FA0CF6-7640-4A2F-AFBF-151968DD8549}"/>
    <hyperlink ref="H2632" r:id="rId119" xr:uid="{ABFCB1CE-E482-401E-AF5F-BD7A8D139C01}"/>
    <hyperlink ref="H2634" r:id="rId120" xr:uid="{57DEF68B-6246-4DB9-90F6-84BC5C78B9E9}"/>
    <hyperlink ref="H2633" r:id="rId121" xr:uid="{FABF6315-23FB-44B6-9D48-EABE9A7ADBD4}"/>
    <hyperlink ref="H2635" r:id="rId122" xr:uid="{07FB3B64-8FFE-45C9-9C06-EAA503B104EF}"/>
    <hyperlink ref="H2636" r:id="rId123" xr:uid="{CD668DE8-A31C-4547-B399-C3EA816049C2}"/>
    <hyperlink ref="H2637" r:id="rId124" xr:uid="{C37EEB09-3406-4B25-98E4-2EF13D63F9CF}"/>
    <hyperlink ref="H2640" r:id="rId125" xr:uid="{465B8737-1753-446F-9897-2B8E58347B9F}"/>
    <hyperlink ref="H2638" r:id="rId126" xr:uid="{5B37C9E5-39C6-439F-82C1-8EC6E635BDA1}"/>
    <hyperlink ref="H2639" r:id="rId127" xr:uid="{A785DF3A-84C4-49CA-9B8D-4F5FFA718454}"/>
    <hyperlink ref="H2641" r:id="rId128" xr:uid="{9C4EFC44-A10D-47B0-BFF8-2F0D6AED1B22}"/>
    <hyperlink ref="H2642" r:id="rId129" xr:uid="{E4EFDAAD-6490-47A6-9A2D-1E9AEC80562A}"/>
    <hyperlink ref="H2643" r:id="rId130" xr:uid="{F8B6F9EC-129F-46CB-B87C-02292969D0F6}"/>
    <hyperlink ref="H2644" r:id="rId131" xr:uid="{29A336AE-5C88-4534-8A4D-C58201F6F6C2}"/>
    <hyperlink ref="H2645" r:id="rId132" xr:uid="{612B5DED-431A-4D24-B865-9454A75804BA}"/>
    <hyperlink ref="H2647" r:id="rId133" xr:uid="{135F970E-09D9-45D4-A855-BF3FA55BF5D5}"/>
    <hyperlink ref="H2648" r:id="rId134" xr:uid="{E14E3D40-CD91-4469-A6C4-A1267DE77879}"/>
    <hyperlink ref="H2650" r:id="rId135" xr:uid="{DEB1A7B1-A51B-4763-BF31-B96AD101AB16}"/>
    <hyperlink ref="H2660" r:id="rId136" xr:uid="{923759F1-1830-4D31-A3CC-FB8ECD4605D8}"/>
    <hyperlink ref="H2661" r:id="rId137" xr:uid="{0B253A86-15FD-4525-8129-88187604A2A8}"/>
    <hyperlink ref="H2662" r:id="rId138" xr:uid="{7CEF0BC7-714F-4993-862D-93B06D2568DF}"/>
    <hyperlink ref="H2665" r:id="rId139" xr:uid="{A65D5284-9DE9-44F7-82B9-08EC89222212}"/>
    <hyperlink ref="H2696" r:id="rId140" xr:uid="{DB2AECF6-B7F4-4221-BB8A-07CACAB7E07C}"/>
    <hyperlink ref="H2711" r:id="rId141" xr:uid="{189A7B73-47B8-40FB-99FA-B24436478CCF}"/>
    <hyperlink ref="H2712" r:id="rId142" xr:uid="{C0E3747B-E23F-422B-A0B8-9C3D5FF3F37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Punto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Alberto Tovar Contreras</dc:creator>
  <cp:lastModifiedBy>Carlos Alberto Tovar Contreras</cp:lastModifiedBy>
  <dcterms:created xsi:type="dcterms:W3CDTF">2025-09-10T14:34:03Z</dcterms:created>
  <dcterms:modified xsi:type="dcterms:W3CDTF">2025-09-10T14:36:47Z</dcterms:modified>
</cp:coreProperties>
</file>